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sharedStrings.xml" ContentType="application/vnd.openxmlformats-officedocument.spreadsheetml.sharedStrings+xml"/>
  <Override PartName="/xl/drawings/drawing9.xml" ContentType="application/vnd.openxmlformats-officedocument.drawing+xml"/>
  <Override PartName="/xl/drawings/drawing7.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8.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drawings/drawing10.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14.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66925"/>
  <mc:AlternateContent xmlns:mc="http://schemas.openxmlformats.org/markup-compatibility/2006">
    <mc:Choice Requires="x15">
      <x15ac:absPath xmlns:x15ac="http://schemas.microsoft.com/office/spreadsheetml/2010/11/ac" url="G:\Auditoria\Clientes\Grupo Panchita G\Auditoría 2023\2-PGN\1- EEFF\2- EEFF consolidados\"/>
    </mc:Choice>
  </mc:AlternateContent>
  <xr:revisionPtr revIDLastSave="0" documentId="13_ncr:1_{2036CFCA-85F0-4161-ABB8-F8B4E160E9CB}" xr6:coauthVersionLast="47" xr6:coauthVersionMax="47" xr10:uidLastSave="{00000000-0000-0000-0000-000000000000}"/>
  <bookViews>
    <workbookView xWindow="-120" yWindow="-120" windowWidth="20730" windowHeight="11160" tabRatio="933" firstSheet="12" activeTab="12"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BG E&amp;S" sheetId="215" state="hidden" r:id="rId9"/>
    <sheet name=" ER E&amp;S" sheetId="217" state="hidden" r:id="rId10"/>
    <sheet name="Mo local" sheetId="220" state="hidden" r:id="rId11"/>
    <sheet name="Hoja de trab EFE" sheetId="219" state="hidden" r:id="rId12"/>
    <sheet name="Carátula" sheetId="182" r:id="rId13"/>
    <sheet name="IG" sheetId="197" r:id="rId14"/>
    <sheet name="Indice" sheetId="183" r:id="rId15"/>
    <sheet name="BG" sheetId="214" r:id="rId16"/>
    <sheet name="ER" sheetId="216" r:id="rId17"/>
    <sheet name="EPN" sheetId="190" r:id="rId18"/>
    <sheet name="EFE" sheetId="191" r:id="rId19"/>
    <sheet name="N1" sheetId="192" r:id="rId20"/>
    <sheet name="N2" sheetId="213" r:id="rId21"/>
    <sheet name="N3" sheetId="131" r:id="rId22"/>
    <sheet name="N4" sheetId="198" r:id="rId23"/>
    <sheet name="N5" sheetId="132" r:id="rId24"/>
    <sheet name="N6" sheetId="164" r:id="rId25"/>
    <sheet name="N7" sheetId="134" r:id="rId26"/>
    <sheet name="N8" sheetId="172" r:id="rId27"/>
    <sheet name="N9" sheetId="178" r:id="rId28"/>
    <sheet name="N10" sheetId="199" r:id="rId29"/>
    <sheet name="N11" sheetId="139" r:id="rId30"/>
    <sheet name="N12" sheetId="200" r:id="rId31"/>
    <sheet name="N13" sheetId="140" r:id="rId32"/>
    <sheet name="N14" sheetId="173" r:id="rId33"/>
    <sheet name="N15" sheetId="201" r:id="rId34"/>
    <sheet name="N16" sheetId="142" r:id="rId35"/>
    <sheet name="N17" sheetId="165" r:id="rId36"/>
    <sheet name="N18" sheetId="166" r:id="rId37"/>
    <sheet name="N19" sheetId="202" r:id="rId38"/>
    <sheet name="N20" sheetId="174" r:id="rId39"/>
    <sheet name="N21" sheetId="175" r:id="rId40"/>
    <sheet name="N22" sheetId="203" r:id="rId41"/>
    <sheet name="N23" sheetId="177" r:id="rId42"/>
    <sheet name="N24" sheetId="204" r:id="rId43"/>
    <sheet name="N25" sheetId="167" r:id="rId44"/>
    <sheet name="N26" sheetId="179" r:id="rId45"/>
    <sheet name="N27" sheetId="145" r:id="rId46"/>
    <sheet name="N28" sheetId="171" r:id="rId47"/>
    <sheet name="N29" sheetId="170" r:id="rId48"/>
    <sheet name="N30" sheetId="206" r:id="rId49"/>
    <sheet name="N31" sheetId="209" r:id="rId50"/>
    <sheet name="N32" sheetId="146" r:id="rId51"/>
    <sheet name="N33" sheetId="208" r:id="rId52"/>
    <sheet name="N34" sheetId="210" r:id="rId53"/>
    <sheet name="N35" sheetId="187" r:id="rId54"/>
    <sheet name="N36" sheetId="211" r:id="rId55"/>
    <sheet name="N37" sheetId="188" r:id="rId56"/>
    <sheet name="N38" sheetId="212" r:id="rId57"/>
    <sheet name="N39" sheetId="189" r:id="rId58"/>
    <sheet name="N40" sheetId="180" r:id="rId59"/>
    <sheet name="N41" sheetId="223" r:id="rId60"/>
    <sheet name="Base de Monedas" sheetId="224" r:id="rId61"/>
  </sheets>
  <externalReferences>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s>
  <definedNames>
    <definedName name="\A" localSheetId="15">#REF!</definedName>
    <definedName name="\A" localSheetId="1">#REF!</definedName>
    <definedName name="\A" localSheetId="12">#REF!</definedName>
    <definedName name="\A" localSheetId="18">#REF!</definedName>
    <definedName name="\A" localSheetId="17">#REF!</definedName>
    <definedName name="\A" localSheetId="16">#REF!</definedName>
    <definedName name="\A" localSheetId="11">#REF!</definedName>
    <definedName name="\A" localSheetId="13">#REF!</definedName>
    <definedName name="\A" localSheetId="14">#REF!</definedName>
    <definedName name="\A" localSheetId="19">#REF!</definedName>
    <definedName name="\A" localSheetId="32">#REF!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2">#REF!</definedName>
    <definedName name="\A" localSheetId="43">#REF!</definedName>
    <definedName name="\A" localSheetId="44">#REF!</definedName>
    <definedName name="\A" localSheetId="46">#REF!</definedName>
    <definedName name="\A" localSheetId="47">#REF!</definedName>
    <definedName name="\A" localSheetId="48">#REF!</definedName>
    <definedName name="\A" localSheetId="53">#REF!</definedName>
    <definedName name="\A" localSheetId="54">#REF!</definedName>
    <definedName name="\A" localSheetId="57">#REF!</definedName>
    <definedName name="\A" localSheetId="58">#REF!</definedName>
    <definedName name="\A" localSheetId="59">#REF!</definedName>
    <definedName name="\A" localSheetId="27">#REF!</definedName>
    <definedName name="\A">#REF!</definedName>
    <definedName name="\d" localSheetId="9">#REF!</definedName>
    <definedName name="\d" localSheetId="4">#REF!</definedName>
    <definedName name="\d" localSheetId="15">#REF!</definedName>
    <definedName name="\d" localSheetId="8">#REF!</definedName>
    <definedName name="\d" localSheetId="12">#REF!</definedName>
    <definedName name="\d" localSheetId="18">#REF!</definedName>
    <definedName name="\d" localSheetId="17">#REF!</definedName>
    <definedName name="\d" localSheetId="16">#REF!</definedName>
    <definedName name="\d" localSheetId="13">#REF!</definedName>
    <definedName name="\d" localSheetId="14">#REF!</definedName>
    <definedName name="\d" localSheetId="19">#REF!</definedName>
    <definedName name="\d" localSheetId="28">#REF!</definedName>
    <definedName name="\d" localSheetId="29">#REF!</definedName>
    <definedName name="\d" localSheetId="30">#REF!</definedName>
    <definedName name="\d" localSheetId="31">#REF!</definedName>
    <definedName name="\d" localSheetId="33">#REF!</definedName>
    <definedName name="\d" localSheetId="34">#REF!</definedName>
    <definedName name="\d" localSheetId="35">#REF!</definedName>
    <definedName name="\d" localSheetId="45">#REF!</definedName>
    <definedName name="\d" localSheetId="21">#REF!</definedName>
    <definedName name="\d" localSheetId="49">#REF!</definedName>
    <definedName name="\d" localSheetId="50">#REF!</definedName>
    <definedName name="\d" localSheetId="51">#REF!</definedName>
    <definedName name="\d" localSheetId="52">#REF!</definedName>
    <definedName name="\d" localSheetId="53">#REF!</definedName>
    <definedName name="\d" localSheetId="54">#REF!</definedName>
    <definedName name="\d" localSheetId="55">#REF!</definedName>
    <definedName name="\d" localSheetId="56">#REF!</definedName>
    <definedName name="\d" localSheetId="57">#REF!</definedName>
    <definedName name="\d" localSheetId="22">#REF!</definedName>
    <definedName name="\d" localSheetId="23">#REF!</definedName>
    <definedName name="\d" localSheetId="24">#REF!</definedName>
    <definedName name="\d" localSheetId="25">#REF!</definedName>
    <definedName name="\d">#REF!</definedName>
    <definedName name="\E" localSheetId="15">#REF!</definedName>
    <definedName name="\E" localSheetId="12">#REF!</definedName>
    <definedName name="\E" localSheetId="18">#REF!</definedName>
    <definedName name="\E" localSheetId="17">#REF!</definedName>
    <definedName name="\E" localSheetId="16">#REF!</definedName>
    <definedName name="\E" localSheetId="13">#REF!</definedName>
    <definedName name="\E" localSheetId="14">#REF!</definedName>
    <definedName name="\E" localSheetId="19">#REF!</definedName>
    <definedName name="\E" localSheetId="53">#REF!</definedName>
    <definedName name="\E" localSheetId="54">#REF!</definedName>
    <definedName name="\E" localSheetId="57">#REF!</definedName>
    <definedName name="\E">#REF!</definedName>
    <definedName name="\i" localSheetId="15">#REF!</definedName>
    <definedName name="\i" localSheetId="12">#REF!</definedName>
    <definedName name="\i" localSheetId="18">#REF!</definedName>
    <definedName name="\i" localSheetId="17">#REF!</definedName>
    <definedName name="\i" localSheetId="16">#REF!</definedName>
    <definedName name="\i" localSheetId="13">#REF!</definedName>
    <definedName name="\i" localSheetId="14">#REF!</definedName>
    <definedName name="\i" localSheetId="19">#REF!</definedName>
    <definedName name="\i" localSheetId="53">#REF!</definedName>
    <definedName name="\i" localSheetId="54">#REF!</definedName>
    <definedName name="\i" localSheetId="57">#REF!</definedName>
    <definedName name="\i">#REF!</definedName>
    <definedName name="\P" localSheetId="15">#REF!</definedName>
    <definedName name="\P" localSheetId="12">#REF!</definedName>
    <definedName name="\P" localSheetId="18">#REF!</definedName>
    <definedName name="\P" localSheetId="17">#REF!</definedName>
    <definedName name="\P" localSheetId="16">#REF!</definedName>
    <definedName name="\P" localSheetId="13">#REF!</definedName>
    <definedName name="\P" localSheetId="14">#REF!</definedName>
    <definedName name="\P" localSheetId="19">#REF!</definedName>
    <definedName name="\P" localSheetId="53">#REF!</definedName>
    <definedName name="\P" localSheetId="54">#REF!</definedName>
    <definedName name="\P" localSheetId="57">#REF!</definedName>
    <definedName name="\P">#REF!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 localSheetId="19">#REF!</definedName>
    <definedName name="\s" localSheetId="28">#REF!</definedName>
    <definedName name="\s" localSheetId="29">#REF!</definedName>
    <definedName name="\s" localSheetId="30">#REF!</definedName>
    <definedName name="\s" localSheetId="31">#REF!</definedName>
    <definedName name="\s" localSheetId="33">#REF!</definedName>
    <definedName name="\s" localSheetId="34">#REF!</definedName>
    <definedName name="\s" localSheetId="35">#REF!</definedName>
    <definedName name="\s" localSheetId="45">#REF!</definedName>
    <definedName name="\s" localSheetId="21">#REF!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54">#REF!</definedName>
    <definedName name="\s" localSheetId="55">#REF!</definedName>
    <definedName name="\s" localSheetId="56">#REF!</definedName>
    <definedName name="\s" localSheetId="57">#REF!</definedName>
    <definedName name="\s" localSheetId="22">#REF!</definedName>
    <definedName name="\s" localSheetId="23">#REF!</definedName>
    <definedName name="\s" localSheetId="24">#REF!</definedName>
    <definedName name="\s" localSheetId="25">#REF!</definedName>
    <definedName name="\s">#REF!</definedName>
    <definedName name="_____________TPy530231" localSheetId="4">#REF!</definedName>
    <definedName name="_____________TPy530231" localSheetId="15">#REF!</definedName>
    <definedName name="_____________TPy530231" localSheetId="12">#REF!</definedName>
    <definedName name="_____________TPy530231" localSheetId="18">#REF!</definedName>
    <definedName name="_____________TPy530231" localSheetId="17">#REF!</definedName>
    <definedName name="_____________TPy530231" localSheetId="16">#REF!</definedName>
    <definedName name="_____________TPy530231" localSheetId="13">#REF!</definedName>
    <definedName name="_____________TPy530231" localSheetId="14">#REF!</definedName>
    <definedName name="_____________TPy530231" localSheetId="19">#REF!</definedName>
    <definedName name="_____________TPy530231" localSheetId="28">#REF!</definedName>
    <definedName name="_____________TPy530231" localSheetId="29">#REF!</definedName>
    <definedName name="_____________TPy530231" localSheetId="30">#REF!</definedName>
    <definedName name="_____________TPy530231" localSheetId="31">#REF!</definedName>
    <definedName name="_____________TPy530231" localSheetId="33">#REF!</definedName>
    <definedName name="_____________TPy530231" localSheetId="34">#REF!</definedName>
    <definedName name="_____________TPy530231" localSheetId="35">#REF!</definedName>
    <definedName name="_____________TPy530231" localSheetId="45">#REF!</definedName>
    <definedName name="_____________TPy530231" localSheetId="21">#REF!</definedName>
    <definedName name="_____________TPy530231" localSheetId="49">#REF!</definedName>
    <definedName name="_____________TPy530231" localSheetId="50">#REF!</definedName>
    <definedName name="_____________TPy530231" localSheetId="51">#REF!</definedName>
    <definedName name="_____________TPy530231" localSheetId="52">#REF!</definedName>
    <definedName name="_____________TPy530231" localSheetId="53">#REF!</definedName>
    <definedName name="_____________TPy530231" localSheetId="54">#REF!</definedName>
    <definedName name="_____________TPy530231" localSheetId="55">#REF!</definedName>
    <definedName name="_____________TPy530231" localSheetId="56">#REF!</definedName>
    <definedName name="_____________TPy530231" localSheetId="57">#REF!</definedName>
    <definedName name="_____________TPy530231" localSheetId="22">#REF!</definedName>
    <definedName name="_____________TPy530231" localSheetId="23">#REF!</definedName>
    <definedName name="_____________TPy530231" localSheetId="24">#REF!</definedName>
    <definedName name="_____________TPy530231" localSheetId="25">#REF!</definedName>
    <definedName name="_____________TPy530231">#REF!</definedName>
    <definedName name="____________TPy530231" localSheetId="4">#REF!</definedName>
    <definedName name="____________TPy530231" localSheetId="15">#REF!</definedName>
    <definedName name="____________TPy530231" localSheetId="12">#REF!</definedName>
    <definedName name="____________TPy530231" localSheetId="18">#REF!</definedName>
    <definedName name="____________TPy530231" localSheetId="17">#REF!</definedName>
    <definedName name="____________TPy530231" localSheetId="16">#REF!</definedName>
    <definedName name="____________TPy530231" localSheetId="13">#REF!</definedName>
    <definedName name="____________TPy530231" localSheetId="14">#REF!</definedName>
    <definedName name="____________TPy530231" localSheetId="19">#REF!</definedName>
    <definedName name="____________TPy530231" localSheetId="28">#REF!</definedName>
    <definedName name="____________TPy530231" localSheetId="29">#REF!</definedName>
    <definedName name="____________TPy530231" localSheetId="30">#REF!</definedName>
    <definedName name="____________TPy530231" localSheetId="31">#REF!</definedName>
    <definedName name="____________TPy530231" localSheetId="33">#REF!</definedName>
    <definedName name="____________TPy530231" localSheetId="34">#REF!</definedName>
    <definedName name="____________TPy530231" localSheetId="35">#REF!</definedName>
    <definedName name="____________TPy530231" localSheetId="45">#REF!</definedName>
    <definedName name="____________TPy530231" localSheetId="21">#REF!</definedName>
    <definedName name="____________TPy530231" localSheetId="49">#REF!</definedName>
    <definedName name="____________TPy530231" localSheetId="50">#REF!</definedName>
    <definedName name="____________TPy530231" localSheetId="51">#REF!</definedName>
    <definedName name="____________TPy530231" localSheetId="52">#REF!</definedName>
    <definedName name="____________TPy530231" localSheetId="53">#REF!</definedName>
    <definedName name="____________TPy530231" localSheetId="54">#REF!</definedName>
    <definedName name="____________TPy530231" localSheetId="55">#REF!</definedName>
    <definedName name="____________TPy530231" localSheetId="56">#REF!</definedName>
    <definedName name="____________TPy530231" localSheetId="57">#REF!</definedName>
    <definedName name="____________TPy530231" localSheetId="22">#REF!</definedName>
    <definedName name="____________TPy530231" localSheetId="23">#REF!</definedName>
    <definedName name="____________TPy530231" localSheetId="24">#REF!</definedName>
    <definedName name="____________TPy530231" localSheetId="25">#REF!</definedName>
    <definedName name="____________TPy530231">#REF!</definedName>
    <definedName name="___________TPy530231" localSheetId="9">#REF!</definedName>
    <definedName name="___________TPy530231" localSheetId="4">#REF!</definedName>
    <definedName name="___________TPy530231" localSheetId="15">#REF!</definedName>
    <definedName name="___________TPy530231" localSheetId="8">#REF!</definedName>
    <definedName name="___________TPy530231" localSheetId="12">#REF!</definedName>
    <definedName name="___________TPy530231" localSheetId="18">#REF!</definedName>
    <definedName name="___________TPy530231" localSheetId="17">#REF!</definedName>
    <definedName name="___________TPy530231" localSheetId="16">#REF!</definedName>
    <definedName name="___________TPy530231" localSheetId="13">#REF!</definedName>
    <definedName name="___________TPy530231" localSheetId="14">#REF!</definedName>
    <definedName name="___________TPy530231" localSheetId="19">#REF!</definedName>
    <definedName name="___________TPy530231" localSheetId="28">#REF!</definedName>
    <definedName name="___________TPy530231" localSheetId="29">#REF!</definedName>
    <definedName name="___________TPy530231" localSheetId="30">#REF!</definedName>
    <definedName name="___________TPy530231" localSheetId="31">#REF!</definedName>
    <definedName name="___________TPy530231" localSheetId="33">#REF!</definedName>
    <definedName name="___________TPy530231" localSheetId="34">#REF!</definedName>
    <definedName name="___________TPy530231" localSheetId="35">#REF!</definedName>
    <definedName name="___________TPy530231" localSheetId="45">#REF!</definedName>
    <definedName name="___________TPy530231" localSheetId="21">#REF!</definedName>
    <definedName name="___________TPy530231" localSheetId="49">#REF!</definedName>
    <definedName name="___________TPy530231" localSheetId="50">#REF!</definedName>
    <definedName name="___________TPy530231" localSheetId="51">#REF!</definedName>
    <definedName name="___________TPy530231" localSheetId="52">#REF!</definedName>
    <definedName name="___________TPy530231" localSheetId="53">#REF!</definedName>
    <definedName name="___________TPy530231" localSheetId="54">#REF!</definedName>
    <definedName name="___________TPy530231" localSheetId="55">#REF!</definedName>
    <definedName name="___________TPy530231" localSheetId="56">#REF!</definedName>
    <definedName name="___________TPy530231" localSheetId="57">#REF!</definedName>
    <definedName name="___________TPy530231" localSheetId="22">#REF!</definedName>
    <definedName name="___________TPy530231" localSheetId="23">#REF!</definedName>
    <definedName name="___________TPy530231" localSheetId="24">#REF!</definedName>
    <definedName name="___________TPy530231" localSheetId="25">#REF!</definedName>
    <definedName name="___________TPy530231">#REF!</definedName>
    <definedName name="__________DAT1" localSheetId="15">'[1]1211600001'!#REF!</definedName>
    <definedName name="__________DAT1" localSheetId="12">'[1]1211600001'!#REF!</definedName>
    <definedName name="__________DAT1" localSheetId="18">'[1]1211600001'!#REF!</definedName>
    <definedName name="__________DAT1" localSheetId="17">'[1]1211600001'!#REF!</definedName>
    <definedName name="__________DAT1" localSheetId="16">'[1]1211600001'!#REF!</definedName>
    <definedName name="__________DAT1" localSheetId="13">'[1]1211600001'!#REF!</definedName>
    <definedName name="__________DAT1" localSheetId="14">'[1]1211600001'!#REF!</definedName>
    <definedName name="__________DAT1" localSheetId="19">'[1]1211600001'!#REF!</definedName>
    <definedName name="__________DAT1" localSheetId="53">'[1]1211600001'!#REF!</definedName>
    <definedName name="__________DAT1" localSheetId="54">'[1]1211600001'!#REF!</definedName>
    <definedName name="__________DAT1" localSheetId="57">'[1]1211600001'!#REF!</definedName>
    <definedName name="__________DAT1">'[1]1211600001'!#REF!</definedName>
    <definedName name="__________DAT2" localSheetId="15">'[2]Cruce-Aging'!#REF!</definedName>
    <definedName name="__________DAT2" localSheetId="12">'[2]Cruce-Aging'!#REF!</definedName>
    <definedName name="__________DAT2" localSheetId="18">'[2]Cruce-Aging'!#REF!</definedName>
    <definedName name="__________DAT2" localSheetId="17">'[2]Cruce-Aging'!#REF!</definedName>
    <definedName name="__________DAT2" localSheetId="16">'[2]Cruce-Aging'!#REF!</definedName>
    <definedName name="__________DAT2" localSheetId="13">'[2]Cruce-Aging'!#REF!</definedName>
    <definedName name="__________DAT2" localSheetId="14">'[2]Cruce-Aging'!#REF!</definedName>
    <definedName name="__________DAT2" localSheetId="19">'[2]Cruce-Aging'!#REF!</definedName>
    <definedName name="__________DAT2" localSheetId="53">'[2]Cruce-Aging'!#REF!</definedName>
    <definedName name="__________DAT2" localSheetId="54">'[2]Cruce-Aging'!#REF!</definedName>
    <definedName name="__________DAT2" localSheetId="57">'[2]Cruce-Aging'!#REF!</definedName>
    <definedName name="__________DAT2">'[2]Cruce-Aging'!#REF!</definedName>
    <definedName name="__________DAT3" localSheetId="17">'[2]Cruce-Aging'!#REF!</definedName>
    <definedName name="__________DAT3">'[2]Cruce-Aging'!#REF!</definedName>
    <definedName name="__________DAT4" localSheetId="17">'[2]Cruce-Aging'!#REF!</definedName>
    <definedName name="__________DAT4">'[2]Cruce-Aging'!#REF!</definedName>
    <definedName name="__________DAT5" localSheetId="17">'[2]Cruce-Aging'!#REF!</definedName>
    <definedName name="__________DAT5">'[2]Cruce-Aging'!#REF!</definedName>
    <definedName name="__________DAT6" localSheetId="17">'[2]Cruce-Aging'!#REF!</definedName>
    <definedName name="__________DAT6">'[2]Cruce-Aging'!#REF!</definedName>
    <definedName name="__________DAT7" localSheetId="17">'[2]Cruce-Aging'!#REF!</definedName>
    <definedName name="__________DAT7">'[2]Cruce-Aging'!#REF!</definedName>
    <definedName name="__________DAT8" localSheetId="17">'[2]Cruce-Aging'!#REF!</definedName>
    <definedName name="__________DAT8">'[2]Cruce-Aging'!#REF!</definedName>
    <definedName name="__________TPy530231" localSheetId="9">#REF!</definedName>
    <definedName name="__________TPy530231" localSheetId="4">#REF!</definedName>
    <definedName name="__________TPy530231" localSheetId="15">#REF!</definedName>
    <definedName name="__________TPy530231" localSheetId="8">#REF!</definedName>
    <definedName name="__________TPy530231" localSheetId="12">#REF!</definedName>
    <definedName name="__________TPy530231" localSheetId="18">#REF!</definedName>
    <definedName name="__________TPy530231" localSheetId="17">#REF!</definedName>
    <definedName name="__________TPy530231" localSheetId="16">#REF!</definedName>
    <definedName name="__________TPy530231" localSheetId="13">#REF!</definedName>
    <definedName name="__________TPy530231" localSheetId="14">#REF!</definedName>
    <definedName name="__________TPy530231" localSheetId="19">#REF!</definedName>
    <definedName name="__________TPy530231" localSheetId="28">#REF!</definedName>
    <definedName name="__________TPy530231" localSheetId="29">#REF!</definedName>
    <definedName name="__________TPy530231" localSheetId="30">#REF!</definedName>
    <definedName name="__________TPy530231" localSheetId="31">#REF!</definedName>
    <definedName name="__________TPy530231" localSheetId="33">#REF!</definedName>
    <definedName name="__________TPy530231" localSheetId="34">#REF!</definedName>
    <definedName name="__________TPy530231" localSheetId="35">#REF!</definedName>
    <definedName name="__________TPy530231" localSheetId="45">#REF!</definedName>
    <definedName name="__________TPy530231" localSheetId="21">#REF!</definedName>
    <definedName name="__________TPy530231" localSheetId="49">#REF!</definedName>
    <definedName name="__________TPy530231" localSheetId="50">#REF!</definedName>
    <definedName name="__________TPy530231" localSheetId="51">#REF!</definedName>
    <definedName name="__________TPy530231" localSheetId="52">#REF!</definedName>
    <definedName name="__________TPy530231" localSheetId="53">#REF!</definedName>
    <definedName name="__________TPy530231" localSheetId="54">#REF!</definedName>
    <definedName name="__________TPy530231" localSheetId="55">#REF!</definedName>
    <definedName name="__________TPy530231" localSheetId="56">#REF!</definedName>
    <definedName name="__________TPy530231" localSheetId="57">#REF!</definedName>
    <definedName name="__________TPy530231" localSheetId="22">#REF!</definedName>
    <definedName name="__________TPy530231" localSheetId="23">#REF!</definedName>
    <definedName name="__________TPy530231" localSheetId="24">#REF!</definedName>
    <definedName name="__________TPy530231" localSheetId="25">#REF!</definedName>
    <definedName name="__________TPy530231">#REF!</definedName>
    <definedName name="_________DAT1" localSheetId="15">'[1]1211600001'!#REF!</definedName>
    <definedName name="_________DAT1" localSheetId="12">'[1]1211600001'!#REF!</definedName>
    <definedName name="_________DAT1" localSheetId="18">'[1]1211600001'!#REF!</definedName>
    <definedName name="_________DAT1" localSheetId="17">'[1]1211600001'!#REF!</definedName>
    <definedName name="_________DAT1" localSheetId="16">'[1]1211600001'!#REF!</definedName>
    <definedName name="_________DAT1" localSheetId="13">'[1]1211600001'!#REF!</definedName>
    <definedName name="_________DAT1" localSheetId="14">'[1]1211600001'!#REF!</definedName>
    <definedName name="_________DAT1" localSheetId="19">'[1]1211600001'!#REF!</definedName>
    <definedName name="_________DAT1" localSheetId="53">'[1]1211600001'!#REF!</definedName>
    <definedName name="_________DAT1" localSheetId="54">'[1]1211600001'!#REF!</definedName>
    <definedName name="_________DAT1" localSheetId="57">'[1]1211600001'!#REF!</definedName>
    <definedName name="_________DAT1">'[1]1211600001'!#REF!</definedName>
    <definedName name="_________DAT10" localSheetId="15">'[2]Cruce-Aging'!#REF!</definedName>
    <definedName name="_________DAT10" localSheetId="12">'[2]Cruce-Aging'!#REF!</definedName>
    <definedName name="_________DAT10" localSheetId="18">'[2]Cruce-Aging'!#REF!</definedName>
    <definedName name="_________DAT10" localSheetId="17">'[2]Cruce-Aging'!#REF!</definedName>
    <definedName name="_________DAT10" localSheetId="16">'[2]Cruce-Aging'!#REF!</definedName>
    <definedName name="_________DAT10" localSheetId="13">'[2]Cruce-Aging'!#REF!</definedName>
    <definedName name="_________DAT10" localSheetId="14">'[2]Cruce-Aging'!#REF!</definedName>
    <definedName name="_________DAT10" localSheetId="19">'[2]Cruce-Aging'!#REF!</definedName>
    <definedName name="_________DAT10" localSheetId="53">'[2]Cruce-Aging'!#REF!</definedName>
    <definedName name="_________DAT10" localSheetId="54">'[2]Cruce-Aging'!#REF!</definedName>
    <definedName name="_________DAT10" localSheetId="57">'[2]Cruce-Aging'!#REF!</definedName>
    <definedName name="_________DAT10">'[2]Cruce-Aging'!#REF!</definedName>
    <definedName name="_________DAT11" localSheetId="17">'[2]Cruce-Aging'!#REF!</definedName>
    <definedName name="_________DAT11">'[2]Cruce-Aging'!#REF!</definedName>
    <definedName name="_________DAT12" localSheetId="17">'[2]Cruce-Aging'!#REF!</definedName>
    <definedName name="_________DAT12">'[2]Cruce-Aging'!#REF!</definedName>
    <definedName name="_________DAT13" localSheetId="17">'[2]Cruce-Aging'!#REF!</definedName>
    <definedName name="_________DAT13">'[2]Cruce-Aging'!#REF!</definedName>
    <definedName name="_________DAT14" localSheetId="17">'[2]Cruce-Aging'!#REF!</definedName>
    <definedName name="_________DAT14">'[2]Cruce-Aging'!#REF!</definedName>
    <definedName name="_________DAT15" localSheetId="17">'[2]Cruce-Aging'!#REF!</definedName>
    <definedName name="_________DAT15">'[2]Cruce-Aging'!#REF!</definedName>
    <definedName name="_________DAT16" localSheetId="17">'[2]Cruce-Aging'!#REF!</definedName>
    <definedName name="_________DAT16">'[2]Cruce-Aging'!#REF!</definedName>
    <definedName name="_________DAT17" localSheetId="17">'[2]Cruce-Aging'!#REF!</definedName>
    <definedName name="_________DAT17">'[2]Cruce-Aging'!#REF!</definedName>
    <definedName name="_________DAT18" localSheetId="17">'[2]Cruce-Aging'!#REF!</definedName>
    <definedName name="_________DAT18">'[2]Cruce-Aging'!#REF!</definedName>
    <definedName name="_________DAT19" localSheetId="17">'[3]diferencia cbio prest'!#REF!</definedName>
    <definedName name="_________DAT19">'[3]diferencia cbio prest'!#REF!</definedName>
    <definedName name="_________DAT2" localSheetId="17">'[2]Cruce-Aging'!#REF!</definedName>
    <definedName name="_________DAT2">'[2]Cruce-Aging'!#REF!</definedName>
    <definedName name="_________DAT20" localSheetId="17">'[3]diferencia cbio prest'!#REF!</definedName>
    <definedName name="_________DAT20">'[3]diferencia cbio prest'!#REF!</definedName>
    <definedName name="_________DAT24" localSheetId="15">#REF!</definedName>
    <definedName name="_________DAT24" localSheetId="1">#REF!</definedName>
    <definedName name="_________DAT24" localSheetId="12">#REF!</definedName>
    <definedName name="_________DAT24" localSheetId="18">#REF!</definedName>
    <definedName name="_________DAT24" localSheetId="17">#REF!</definedName>
    <definedName name="_________DAT24" localSheetId="16">#REF!</definedName>
    <definedName name="_________DAT24" localSheetId="11">#REF!</definedName>
    <definedName name="_________DAT24" localSheetId="13">#REF!</definedName>
    <definedName name="_________DAT24" localSheetId="14">#REF!</definedName>
    <definedName name="_________DAT24" localSheetId="19">#REF!</definedName>
    <definedName name="_________DAT24" localSheetId="32">#REF!</definedName>
    <definedName name="_________DAT24" localSheetId="36">#REF!</definedName>
    <definedName name="_________DAT24" localSheetId="37">#REF!</definedName>
    <definedName name="_________DAT24" localSheetId="38">#REF!</definedName>
    <definedName name="_________DAT24" localSheetId="39">#REF!</definedName>
    <definedName name="_________DAT24" localSheetId="40">#REF!</definedName>
    <definedName name="_________DAT24" localSheetId="41">#REF!</definedName>
    <definedName name="_________DAT24" localSheetId="42">#REF!</definedName>
    <definedName name="_________DAT24" localSheetId="43">#REF!</definedName>
    <definedName name="_________DAT24" localSheetId="44">#REF!</definedName>
    <definedName name="_________DAT24" localSheetId="46">#REF!</definedName>
    <definedName name="_________DAT24" localSheetId="47">#REF!</definedName>
    <definedName name="_________DAT24" localSheetId="48">#REF!</definedName>
    <definedName name="_________DAT24" localSheetId="53">#REF!</definedName>
    <definedName name="_________DAT24" localSheetId="54">#REF!</definedName>
    <definedName name="_________DAT24" localSheetId="57">#REF!</definedName>
    <definedName name="_________DAT24" localSheetId="58">#REF!</definedName>
    <definedName name="_________DAT24" localSheetId="59">#REF!</definedName>
    <definedName name="_________DAT24" localSheetId="27">#REF!</definedName>
    <definedName name="_________DAT24">#REF!</definedName>
    <definedName name="_________DAT3" localSheetId="15">'[2]Cruce-Aging'!#REF!</definedName>
    <definedName name="_________DAT3" localSheetId="1">'[2]Cruce-Aging'!#REF!</definedName>
    <definedName name="_________DAT3" localSheetId="12">'[2]Cruce-Aging'!#REF!</definedName>
    <definedName name="_________DAT3" localSheetId="18">'[2]Cruce-Aging'!#REF!</definedName>
    <definedName name="_________DAT3" localSheetId="17">'[2]Cruce-Aging'!#REF!</definedName>
    <definedName name="_________DAT3" localSheetId="16">'[2]Cruce-Aging'!#REF!</definedName>
    <definedName name="_________DAT3" localSheetId="11">'[2]Cruce-Aging'!#REF!</definedName>
    <definedName name="_________DAT3" localSheetId="13">'[2]Cruce-Aging'!#REF!</definedName>
    <definedName name="_________DAT3" localSheetId="14">'[2]Cruce-Aging'!#REF!</definedName>
    <definedName name="_________DAT3" localSheetId="19">'[2]Cruce-Aging'!#REF!</definedName>
    <definedName name="_________DAT3" localSheetId="32">'[2]Cruce-Aging'!#REF!</definedName>
    <definedName name="_________DAT3" localSheetId="36">'[2]Cruce-Aging'!#REF!</definedName>
    <definedName name="_________DAT3" localSheetId="37">'[2]Cruce-Aging'!#REF!</definedName>
    <definedName name="_________DAT3" localSheetId="38">'[2]Cruce-Aging'!#REF!</definedName>
    <definedName name="_________DAT3" localSheetId="39">'[2]Cruce-Aging'!#REF!</definedName>
    <definedName name="_________DAT3" localSheetId="40">'[2]Cruce-Aging'!#REF!</definedName>
    <definedName name="_________DAT3" localSheetId="41">'[2]Cruce-Aging'!#REF!</definedName>
    <definedName name="_________DAT3" localSheetId="42">'[2]Cruce-Aging'!#REF!</definedName>
    <definedName name="_________DAT3" localSheetId="43">'[2]Cruce-Aging'!#REF!</definedName>
    <definedName name="_________DAT3" localSheetId="44">'[2]Cruce-Aging'!#REF!</definedName>
    <definedName name="_________DAT3" localSheetId="46">'[2]Cruce-Aging'!#REF!</definedName>
    <definedName name="_________DAT3" localSheetId="47">'[2]Cruce-Aging'!#REF!</definedName>
    <definedName name="_________DAT3" localSheetId="48">'[2]Cruce-Aging'!#REF!</definedName>
    <definedName name="_________DAT3" localSheetId="53">'[2]Cruce-Aging'!#REF!</definedName>
    <definedName name="_________DAT3" localSheetId="54">'[2]Cruce-Aging'!#REF!</definedName>
    <definedName name="_________DAT3" localSheetId="57">'[2]Cruce-Aging'!#REF!</definedName>
    <definedName name="_________DAT3" localSheetId="58">'[2]Cruce-Aging'!#REF!</definedName>
    <definedName name="_________DAT3" localSheetId="59">'[2]Cruce-Aging'!#REF!</definedName>
    <definedName name="_________DAT3" localSheetId="27">'[2]Cruce-Aging'!#REF!</definedName>
    <definedName name="_________DAT3">'[2]Cruce-Aging'!#REF!</definedName>
    <definedName name="_________DAT4" localSheetId="17">'[2]Cruce-Aging'!#REF!</definedName>
    <definedName name="_________DAT4">'[2]Cruce-Aging'!#REF!</definedName>
    <definedName name="_________DAT5" localSheetId="17">'[2]Cruce-Aging'!#REF!</definedName>
    <definedName name="_________DAT5">'[2]Cruce-Aging'!#REF!</definedName>
    <definedName name="_________DAT6" localSheetId="17">'[2]Cruce-Aging'!#REF!</definedName>
    <definedName name="_________DAT6">'[2]Cruce-Aging'!#REF!</definedName>
    <definedName name="_________DAT7" localSheetId="17">'[2]Cruce-Aging'!#REF!</definedName>
    <definedName name="_________DAT7">'[2]Cruce-Aging'!#REF!</definedName>
    <definedName name="_________DAT8" localSheetId="17">'[2]Cruce-Aging'!#REF!</definedName>
    <definedName name="_________DAT8">'[2]Cruce-Aging'!#REF!</definedName>
    <definedName name="_________DAT9" localSheetId="17">'[2]Cruce-Aging'!#REF!</definedName>
    <definedName name="_________DAT9">'[2]Cruce-Aging'!#REF!</definedName>
    <definedName name="_________dic93" localSheetId="15">#REF!</definedName>
    <definedName name="_________dic93" localSheetId="1">#REF!</definedName>
    <definedName name="_________dic93" localSheetId="12">#REF!</definedName>
    <definedName name="_________dic93" localSheetId="18">#REF!</definedName>
    <definedName name="_________dic93" localSheetId="17">#REF!</definedName>
    <definedName name="_________dic93" localSheetId="16">#REF!</definedName>
    <definedName name="_________dic93" localSheetId="11">#REF!</definedName>
    <definedName name="_________dic93" localSheetId="13">#REF!</definedName>
    <definedName name="_________dic93" localSheetId="14">#REF!</definedName>
    <definedName name="_________dic93" localSheetId="19">#REF!</definedName>
    <definedName name="_________dic93" localSheetId="32">#REF!</definedName>
    <definedName name="_________dic93" localSheetId="36">#REF!</definedName>
    <definedName name="_________dic93" localSheetId="37">#REF!</definedName>
    <definedName name="_________dic93" localSheetId="38">#REF!</definedName>
    <definedName name="_________dic93" localSheetId="39">#REF!</definedName>
    <definedName name="_________dic93" localSheetId="40">#REF!</definedName>
    <definedName name="_________dic93" localSheetId="41">#REF!</definedName>
    <definedName name="_________dic93" localSheetId="42">#REF!</definedName>
    <definedName name="_________dic93" localSheetId="43">#REF!</definedName>
    <definedName name="_________dic93" localSheetId="44">#REF!</definedName>
    <definedName name="_________dic93" localSheetId="46">#REF!</definedName>
    <definedName name="_________dic93" localSheetId="47">#REF!</definedName>
    <definedName name="_________dic93" localSheetId="48">#REF!</definedName>
    <definedName name="_________dic93" localSheetId="53">#REF!</definedName>
    <definedName name="_________dic93" localSheetId="54">#REF!</definedName>
    <definedName name="_________dic93" localSheetId="57">#REF!</definedName>
    <definedName name="_________dic93" localSheetId="58">#REF!</definedName>
    <definedName name="_________dic93" localSheetId="59">#REF!</definedName>
    <definedName name="_________dic93" localSheetId="27">#REF!</definedName>
    <definedName name="_________dic93">#REF!</definedName>
    <definedName name="_________dic94" localSheetId="15">#REF!</definedName>
    <definedName name="_________dic94" localSheetId="12">#REF!</definedName>
    <definedName name="_________dic94" localSheetId="18">#REF!</definedName>
    <definedName name="_________dic94" localSheetId="17">#REF!</definedName>
    <definedName name="_________dic94" localSheetId="16">#REF!</definedName>
    <definedName name="_________dic94" localSheetId="13">#REF!</definedName>
    <definedName name="_________dic94" localSheetId="14">#REF!</definedName>
    <definedName name="_________dic94" localSheetId="19">#REF!</definedName>
    <definedName name="_________dic94" localSheetId="36">#REF!</definedName>
    <definedName name="_________dic94" localSheetId="37">#REF!</definedName>
    <definedName name="_________dic94" localSheetId="40">#REF!</definedName>
    <definedName name="_________dic94" localSheetId="42">#REF!</definedName>
    <definedName name="_________dic94" localSheetId="43">#REF!</definedName>
    <definedName name="_________dic94" localSheetId="44">#REF!</definedName>
    <definedName name="_________dic94" localSheetId="46">#REF!</definedName>
    <definedName name="_________dic94" localSheetId="47">#REF!</definedName>
    <definedName name="_________dic94" localSheetId="48">#REF!</definedName>
    <definedName name="_________dic94" localSheetId="53">#REF!</definedName>
    <definedName name="_________dic94" localSheetId="54">#REF!</definedName>
    <definedName name="_________dic94" localSheetId="57">#REF!</definedName>
    <definedName name="_________dic94">#REF!</definedName>
    <definedName name="_________jun93" localSheetId="15">#REF!</definedName>
    <definedName name="_________jun93" localSheetId="12">#REF!</definedName>
    <definedName name="_________jun93" localSheetId="18">#REF!</definedName>
    <definedName name="_________jun93" localSheetId="17">#REF!</definedName>
    <definedName name="_________jun93" localSheetId="16">#REF!</definedName>
    <definedName name="_________jun93" localSheetId="13">#REF!</definedName>
    <definedName name="_________jun93" localSheetId="14">#REF!</definedName>
    <definedName name="_________jun93" localSheetId="19">#REF!</definedName>
    <definedName name="_________jun93" localSheetId="53">#REF!</definedName>
    <definedName name="_________jun93" localSheetId="54">#REF!</definedName>
    <definedName name="_________jun93" localSheetId="57">#REF!</definedName>
    <definedName name="_________jun93">#REF!</definedName>
    <definedName name="_________jun94" localSheetId="15">#REF!</definedName>
    <definedName name="_________jun94" localSheetId="12">#REF!</definedName>
    <definedName name="_________jun94" localSheetId="18">#REF!</definedName>
    <definedName name="_________jun94" localSheetId="17">#REF!</definedName>
    <definedName name="_________jun94" localSheetId="16">#REF!</definedName>
    <definedName name="_________jun94" localSheetId="13">#REF!</definedName>
    <definedName name="_________jun94" localSheetId="14">#REF!</definedName>
    <definedName name="_________jun94" localSheetId="19">#REF!</definedName>
    <definedName name="_________jun94" localSheetId="53">#REF!</definedName>
    <definedName name="_________jun94" localSheetId="54">#REF!</definedName>
    <definedName name="_________jun94" localSheetId="57">#REF!</definedName>
    <definedName name="_________jun94">#REF!</definedName>
    <definedName name="_________jun95" localSheetId="15">#REF!</definedName>
    <definedName name="_________jun95" localSheetId="12">#REF!</definedName>
    <definedName name="_________jun95" localSheetId="18">#REF!</definedName>
    <definedName name="_________jun95" localSheetId="17">#REF!</definedName>
    <definedName name="_________jun95" localSheetId="16">#REF!</definedName>
    <definedName name="_________jun95" localSheetId="13">#REF!</definedName>
    <definedName name="_________jun95" localSheetId="14">#REF!</definedName>
    <definedName name="_________jun95" localSheetId="19">#REF!</definedName>
    <definedName name="_________jun95" localSheetId="53">#REF!</definedName>
    <definedName name="_________jun95" localSheetId="54">#REF!</definedName>
    <definedName name="_________jun95" localSheetId="57">#REF!</definedName>
    <definedName name="_________jun95">#REF!</definedName>
    <definedName name="_________mar94" localSheetId="15">#REF!</definedName>
    <definedName name="_________mar94" localSheetId="12">#REF!</definedName>
    <definedName name="_________mar94" localSheetId="18">#REF!</definedName>
    <definedName name="_________mar94" localSheetId="17">#REF!</definedName>
    <definedName name="_________mar94" localSheetId="16">#REF!</definedName>
    <definedName name="_________mar94" localSheetId="13">#REF!</definedName>
    <definedName name="_________mar94" localSheetId="14">#REF!</definedName>
    <definedName name="_________mar94" localSheetId="19">#REF!</definedName>
    <definedName name="_________mar94" localSheetId="53">#REF!</definedName>
    <definedName name="_________mar94" localSheetId="54">#REF!</definedName>
    <definedName name="_________mar94" localSheetId="57">#REF!</definedName>
    <definedName name="_________mar94">#REF!</definedName>
    <definedName name="_________MAR95" localSheetId="15">#REF!</definedName>
    <definedName name="_________MAR95" localSheetId="12">#REF!</definedName>
    <definedName name="_________MAR95" localSheetId="18">#REF!</definedName>
    <definedName name="_________MAR95" localSheetId="17">#REF!</definedName>
    <definedName name="_________MAR95" localSheetId="16">#REF!</definedName>
    <definedName name="_________MAR95" localSheetId="13">#REF!</definedName>
    <definedName name="_________MAR95" localSheetId="14">#REF!</definedName>
    <definedName name="_________MAR95" localSheetId="19">#REF!</definedName>
    <definedName name="_________MAR95" localSheetId="53">#REF!</definedName>
    <definedName name="_________MAR95" localSheetId="54">#REF!</definedName>
    <definedName name="_________MAR95" localSheetId="57">#REF!</definedName>
    <definedName name="_________MAR95">#REF!</definedName>
    <definedName name="_________RIV2" localSheetId="15">'[4]Sarmiento 517'!#REF!</definedName>
    <definedName name="_________RIV2" localSheetId="12">'[4]Sarmiento 517'!#REF!</definedName>
    <definedName name="_________RIV2" localSheetId="18">'[4]Sarmiento 517'!#REF!</definedName>
    <definedName name="_________RIV2" localSheetId="17">'[4]Sarmiento 517'!#REF!</definedName>
    <definedName name="_________RIV2" localSheetId="16">'[4]Sarmiento 517'!#REF!</definedName>
    <definedName name="_________RIV2" localSheetId="13">'[4]Sarmiento 517'!#REF!</definedName>
    <definedName name="_________RIV2" localSheetId="14">'[4]Sarmiento 517'!#REF!</definedName>
    <definedName name="_________RIV2" localSheetId="19">'[4]Sarmiento 517'!#REF!</definedName>
    <definedName name="_________RIV2" localSheetId="53">'[4]Sarmiento 517'!#REF!</definedName>
    <definedName name="_________RIV2" localSheetId="54">'[4]Sarmiento 517'!#REF!</definedName>
    <definedName name="_________RIV2" localSheetId="57">'[4]Sarmiento 517'!#REF!</definedName>
    <definedName name="_________RIV2">'[4]Sarmiento 517'!#REF!</definedName>
    <definedName name="_________RIV3" localSheetId="15">'[4]Sarmiento 517'!#REF!</definedName>
    <definedName name="_________RIV3" localSheetId="12">'[4]Sarmiento 517'!#REF!</definedName>
    <definedName name="_________RIV3" localSheetId="18">'[4]Sarmiento 517'!#REF!</definedName>
    <definedName name="_________RIV3" localSheetId="17">'[4]Sarmiento 517'!#REF!</definedName>
    <definedName name="_________RIV3" localSheetId="16">'[4]Sarmiento 517'!#REF!</definedName>
    <definedName name="_________RIV3" localSheetId="13">'[4]Sarmiento 517'!#REF!</definedName>
    <definedName name="_________RIV3" localSheetId="14">'[4]Sarmiento 517'!#REF!</definedName>
    <definedName name="_________RIV3" localSheetId="19">'[4]Sarmiento 517'!#REF!</definedName>
    <definedName name="_________RIV3" localSheetId="53">'[4]Sarmiento 517'!#REF!</definedName>
    <definedName name="_________RIV3" localSheetId="54">'[4]Sarmiento 517'!#REF!</definedName>
    <definedName name="_________RIV3" localSheetId="57">'[4]Sarmiento 517'!#REF!</definedName>
    <definedName name="_________RIV3">'[4]Sarmiento 517'!#REF!</definedName>
    <definedName name="_________SAR10" localSheetId="17">'[4]Reconquista 823'!#REF!</definedName>
    <definedName name="_________SAR10">'[4]Reconquista 823'!#REF!</definedName>
    <definedName name="_________SAR5" localSheetId="17">'[4]Reconquista 823'!#REF!</definedName>
    <definedName name="_________SAR5">'[4]Reconquista 823'!#REF!</definedName>
    <definedName name="_________SAR80" localSheetId="17">'[4]Reconquista 823'!#REF!</definedName>
    <definedName name="_________SAR80">'[4]Reconquista 823'!#REF!</definedName>
    <definedName name="_________set94" localSheetId="15">#REF!</definedName>
    <definedName name="_________set94" localSheetId="1">#REF!</definedName>
    <definedName name="_________set94" localSheetId="12">#REF!</definedName>
    <definedName name="_________set94" localSheetId="18">#REF!</definedName>
    <definedName name="_________set94" localSheetId="17">#REF!</definedName>
    <definedName name="_________set94" localSheetId="16">#REF!</definedName>
    <definedName name="_________set94" localSheetId="11">#REF!</definedName>
    <definedName name="_________set94" localSheetId="13">#REF!</definedName>
    <definedName name="_________set94" localSheetId="14">#REF!</definedName>
    <definedName name="_________set94" localSheetId="19">#REF!</definedName>
    <definedName name="_________set94" localSheetId="32">#REF!</definedName>
    <definedName name="_________set94" localSheetId="36">#REF!</definedName>
    <definedName name="_________set94" localSheetId="37">#REF!</definedName>
    <definedName name="_________set94" localSheetId="38">#REF!</definedName>
    <definedName name="_________set94" localSheetId="39">#REF!</definedName>
    <definedName name="_________set94" localSheetId="40">#REF!</definedName>
    <definedName name="_________set94" localSheetId="41">#REF!</definedName>
    <definedName name="_________set94" localSheetId="42">#REF!</definedName>
    <definedName name="_________set94" localSheetId="43">#REF!</definedName>
    <definedName name="_________set94" localSheetId="44">#REF!</definedName>
    <definedName name="_________set94" localSheetId="46">#REF!</definedName>
    <definedName name="_________set94" localSheetId="47">#REF!</definedName>
    <definedName name="_________set94" localSheetId="48">#REF!</definedName>
    <definedName name="_________set94" localSheetId="53">#REF!</definedName>
    <definedName name="_________set94" localSheetId="54">#REF!</definedName>
    <definedName name="_________set94" localSheetId="57">#REF!</definedName>
    <definedName name="_________set94" localSheetId="58">#REF!</definedName>
    <definedName name="_________set94" localSheetId="59">#REF!</definedName>
    <definedName name="_________set94" localSheetId="27">#REF!</definedName>
    <definedName name="_________set94">#REF!</definedName>
    <definedName name="_________set95" localSheetId="15">#REF!</definedName>
    <definedName name="_________set95" localSheetId="12">#REF!</definedName>
    <definedName name="_________set95" localSheetId="18">#REF!</definedName>
    <definedName name="_________set95" localSheetId="17">#REF!</definedName>
    <definedName name="_________set95" localSheetId="16">#REF!</definedName>
    <definedName name="_________set95" localSheetId="13">#REF!</definedName>
    <definedName name="_________set95" localSheetId="14">#REF!</definedName>
    <definedName name="_________set95" localSheetId="19">#REF!</definedName>
    <definedName name="_________set95" localSheetId="36">#REF!</definedName>
    <definedName name="_________set95" localSheetId="37">#REF!</definedName>
    <definedName name="_________set95" localSheetId="40">#REF!</definedName>
    <definedName name="_________set95" localSheetId="42">#REF!</definedName>
    <definedName name="_________set95" localSheetId="43">#REF!</definedName>
    <definedName name="_________set95" localSheetId="44">#REF!</definedName>
    <definedName name="_________set95" localSheetId="46">#REF!</definedName>
    <definedName name="_________set95" localSheetId="47">#REF!</definedName>
    <definedName name="_________set95" localSheetId="48">#REF!</definedName>
    <definedName name="_________set95" localSheetId="53">#REF!</definedName>
    <definedName name="_________set95" localSheetId="54">#REF!</definedName>
    <definedName name="_________set95" localSheetId="57">#REF!</definedName>
    <definedName name="_________set95">#REF!</definedName>
    <definedName name="_________TPy530231" localSheetId="9">#REF!</definedName>
    <definedName name="_________TPy530231" localSheetId="4">#REF!</definedName>
    <definedName name="_________TPy530231" localSheetId="15">#REF!</definedName>
    <definedName name="_________TPy530231" localSheetId="8">#REF!</definedName>
    <definedName name="_________TPy530231" localSheetId="12">#REF!</definedName>
    <definedName name="_________TPy530231" localSheetId="18">#REF!</definedName>
    <definedName name="_________TPy530231" localSheetId="17">#REF!</definedName>
    <definedName name="_________TPy530231" localSheetId="16">#REF!</definedName>
    <definedName name="_________TPy530231" localSheetId="13">#REF!</definedName>
    <definedName name="_________TPy530231" localSheetId="14">#REF!</definedName>
    <definedName name="_________TPy530231" localSheetId="19">#REF!</definedName>
    <definedName name="_________TPy530231" localSheetId="28">#REF!</definedName>
    <definedName name="_________TPy530231" localSheetId="29">#REF!</definedName>
    <definedName name="_________TPy530231" localSheetId="30">#REF!</definedName>
    <definedName name="_________TPy530231" localSheetId="31">#REF!</definedName>
    <definedName name="_________TPy530231" localSheetId="33">#REF!</definedName>
    <definedName name="_________TPy530231" localSheetId="34">#REF!</definedName>
    <definedName name="_________TPy530231" localSheetId="35">#REF!</definedName>
    <definedName name="_________TPy530231" localSheetId="45">#REF!</definedName>
    <definedName name="_________TPy530231" localSheetId="21">#REF!</definedName>
    <definedName name="_________TPy530231" localSheetId="49">#REF!</definedName>
    <definedName name="_________TPy530231" localSheetId="50">#REF!</definedName>
    <definedName name="_________TPy530231" localSheetId="51">#REF!</definedName>
    <definedName name="_________TPy530231" localSheetId="52">#REF!</definedName>
    <definedName name="_________TPy530231" localSheetId="53">#REF!</definedName>
    <definedName name="_________TPy530231" localSheetId="54">#REF!</definedName>
    <definedName name="_________TPy530231" localSheetId="55">#REF!</definedName>
    <definedName name="_________TPy530231" localSheetId="56">#REF!</definedName>
    <definedName name="_________TPy530231" localSheetId="57">#REF!</definedName>
    <definedName name="_________TPy530231" localSheetId="22">#REF!</definedName>
    <definedName name="_________TPy530231" localSheetId="23">#REF!</definedName>
    <definedName name="_________TPy530231" localSheetId="24">#REF!</definedName>
    <definedName name="_________TPy530231" localSheetId="25">#REF!</definedName>
    <definedName name="_________TPy530231">#REF!</definedName>
    <definedName name="________DAT1" localSheetId="15">'[1]1211600001'!#REF!</definedName>
    <definedName name="________DAT1" localSheetId="12">'[1]1211600001'!#REF!</definedName>
    <definedName name="________DAT1" localSheetId="18">'[1]1211600001'!#REF!</definedName>
    <definedName name="________DAT1" localSheetId="17">'[1]1211600001'!#REF!</definedName>
    <definedName name="________DAT1" localSheetId="16">'[1]1211600001'!#REF!</definedName>
    <definedName name="________DAT1" localSheetId="13">'[1]1211600001'!#REF!</definedName>
    <definedName name="________DAT1" localSheetId="14">'[1]1211600001'!#REF!</definedName>
    <definedName name="________DAT1" localSheetId="19">'[1]1211600001'!#REF!</definedName>
    <definedName name="________DAT1" localSheetId="53">'[1]1211600001'!#REF!</definedName>
    <definedName name="________DAT1" localSheetId="54">'[1]1211600001'!#REF!</definedName>
    <definedName name="________DAT1" localSheetId="57">'[1]1211600001'!#REF!</definedName>
    <definedName name="________DAT1">'[1]1211600001'!#REF!</definedName>
    <definedName name="________DAT10" localSheetId="15">'[2]Cruce-Aging'!#REF!</definedName>
    <definedName name="________DAT10" localSheetId="12">'[2]Cruce-Aging'!#REF!</definedName>
    <definedName name="________DAT10" localSheetId="18">'[2]Cruce-Aging'!#REF!</definedName>
    <definedName name="________DAT10" localSheetId="17">'[2]Cruce-Aging'!#REF!</definedName>
    <definedName name="________DAT10" localSheetId="16">'[2]Cruce-Aging'!#REF!</definedName>
    <definedName name="________DAT10" localSheetId="13">'[2]Cruce-Aging'!#REF!</definedName>
    <definedName name="________DAT10" localSheetId="14">'[2]Cruce-Aging'!#REF!</definedName>
    <definedName name="________DAT10" localSheetId="19">'[2]Cruce-Aging'!#REF!</definedName>
    <definedName name="________DAT10" localSheetId="53">'[2]Cruce-Aging'!#REF!</definedName>
    <definedName name="________DAT10" localSheetId="54">'[2]Cruce-Aging'!#REF!</definedName>
    <definedName name="________DAT10" localSheetId="57">'[2]Cruce-Aging'!#REF!</definedName>
    <definedName name="________DAT10">'[2]Cruce-Aging'!#REF!</definedName>
    <definedName name="________DAT11" localSheetId="17">'[2]Cruce-Aging'!#REF!</definedName>
    <definedName name="________DAT11">'[2]Cruce-Aging'!#REF!</definedName>
    <definedName name="________DAT12" localSheetId="17">'[2]Cruce-Aging'!#REF!</definedName>
    <definedName name="________DAT12">'[2]Cruce-Aging'!#REF!</definedName>
    <definedName name="________DAT13" localSheetId="17">'[2]Cruce-Aging'!#REF!</definedName>
    <definedName name="________DAT13">'[2]Cruce-Aging'!#REF!</definedName>
    <definedName name="________DAT14" localSheetId="17">'[2]Cruce-Aging'!#REF!</definedName>
    <definedName name="________DAT14">'[2]Cruce-Aging'!#REF!</definedName>
    <definedName name="________DAT15" localSheetId="17">'[2]Cruce-Aging'!#REF!</definedName>
    <definedName name="________DAT15">'[2]Cruce-Aging'!#REF!</definedName>
    <definedName name="________DAT16" localSheetId="17">'[2]Cruce-Aging'!#REF!</definedName>
    <definedName name="________DAT16">'[2]Cruce-Aging'!#REF!</definedName>
    <definedName name="________DAT17" localSheetId="17">'[2]Cruce-Aging'!#REF!</definedName>
    <definedName name="________DAT17">'[2]Cruce-Aging'!#REF!</definedName>
    <definedName name="________DAT18" localSheetId="17">'[2]Cruce-Aging'!#REF!</definedName>
    <definedName name="________DAT18">'[2]Cruce-Aging'!#REF!</definedName>
    <definedName name="________DAT19" localSheetId="17">'[3]diferencia cbio prest'!#REF!</definedName>
    <definedName name="________DAT19">'[3]diferencia cbio prest'!#REF!</definedName>
    <definedName name="________DAT2" localSheetId="17">'[2]Cruce-Aging'!#REF!</definedName>
    <definedName name="________DAT2">'[2]Cruce-Aging'!#REF!</definedName>
    <definedName name="________DAT20" localSheetId="17">'[3]diferencia cbio prest'!#REF!</definedName>
    <definedName name="________DAT20">'[3]diferencia cbio prest'!#REF!</definedName>
    <definedName name="________DAT24" localSheetId="15">#REF!</definedName>
    <definedName name="________DAT24" localSheetId="1">#REF!</definedName>
    <definedName name="________DAT24" localSheetId="12">#REF!</definedName>
    <definedName name="________DAT24" localSheetId="18">#REF!</definedName>
    <definedName name="________DAT24" localSheetId="17">#REF!</definedName>
    <definedName name="________DAT24" localSheetId="16">#REF!</definedName>
    <definedName name="________DAT24" localSheetId="11">#REF!</definedName>
    <definedName name="________DAT24" localSheetId="13">#REF!</definedName>
    <definedName name="________DAT24" localSheetId="14">#REF!</definedName>
    <definedName name="________DAT24" localSheetId="19">#REF!</definedName>
    <definedName name="________DAT24" localSheetId="32">#REF!</definedName>
    <definedName name="________DAT24" localSheetId="36">#REF!</definedName>
    <definedName name="________DAT24" localSheetId="37">#REF!</definedName>
    <definedName name="________DAT24" localSheetId="38">#REF!</definedName>
    <definedName name="________DAT24" localSheetId="39">#REF!</definedName>
    <definedName name="________DAT24" localSheetId="40">#REF!</definedName>
    <definedName name="________DAT24" localSheetId="41">#REF!</definedName>
    <definedName name="________DAT24" localSheetId="42">#REF!</definedName>
    <definedName name="________DAT24" localSheetId="43">#REF!</definedName>
    <definedName name="________DAT24" localSheetId="44">#REF!</definedName>
    <definedName name="________DAT24" localSheetId="46">#REF!</definedName>
    <definedName name="________DAT24" localSheetId="47">#REF!</definedName>
    <definedName name="________DAT24" localSheetId="48">#REF!</definedName>
    <definedName name="________DAT24" localSheetId="53">#REF!</definedName>
    <definedName name="________DAT24" localSheetId="54">#REF!</definedName>
    <definedName name="________DAT24" localSheetId="57">#REF!</definedName>
    <definedName name="________DAT24" localSheetId="58">#REF!</definedName>
    <definedName name="________DAT24" localSheetId="59">#REF!</definedName>
    <definedName name="________DAT24" localSheetId="27">#REF!</definedName>
    <definedName name="________DAT24">#REF!</definedName>
    <definedName name="________DAT3" localSheetId="15">'[2]Cruce-Aging'!#REF!</definedName>
    <definedName name="________DAT3" localSheetId="1">'[2]Cruce-Aging'!#REF!</definedName>
    <definedName name="________DAT3" localSheetId="12">'[2]Cruce-Aging'!#REF!</definedName>
    <definedName name="________DAT3" localSheetId="18">'[2]Cruce-Aging'!#REF!</definedName>
    <definedName name="________DAT3" localSheetId="17">'[2]Cruce-Aging'!#REF!</definedName>
    <definedName name="________DAT3" localSheetId="16">'[2]Cruce-Aging'!#REF!</definedName>
    <definedName name="________DAT3" localSheetId="11">'[2]Cruce-Aging'!#REF!</definedName>
    <definedName name="________DAT3" localSheetId="13">'[2]Cruce-Aging'!#REF!</definedName>
    <definedName name="________DAT3" localSheetId="14">'[2]Cruce-Aging'!#REF!</definedName>
    <definedName name="________DAT3" localSheetId="19">'[2]Cruce-Aging'!#REF!</definedName>
    <definedName name="________DAT3" localSheetId="32">'[2]Cruce-Aging'!#REF!</definedName>
    <definedName name="________DAT3" localSheetId="36">'[2]Cruce-Aging'!#REF!</definedName>
    <definedName name="________DAT3" localSheetId="37">'[2]Cruce-Aging'!#REF!</definedName>
    <definedName name="________DAT3" localSheetId="38">'[2]Cruce-Aging'!#REF!</definedName>
    <definedName name="________DAT3" localSheetId="39">'[2]Cruce-Aging'!#REF!</definedName>
    <definedName name="________DAT3" localSheetId="40">'[2]Cruce-Aging'!#REF!</definedName>
    <definedName name="________DAT3" localSheetId="41">'[2]Cruce-Aging'!#REF!</definedName>
    <definedName name="________DAT3" localSheetId="42">'[2]Cruce-Aging'!#REF!</definedName>
    <definedName name="________DAT3" localSheetId="43">'[2]Cruce-Aging'!#REF!</definedName>
    <definedName name="________DAT3" localSheetId="44">'[2]Cruce-Aging'!#REF!</definedName>
    <definedName name="________DAT3" localSheetId="46">'[2]Cruce-Aging'!#REF!</definedName>
    <definedName name="________DAT3" localSheetId="47">'[2]Cruce-Aging'!#REF!</definedName>
    <definedName name="________DAT3" localSheetId="48">'[2]Cruce-Aging'!#REF!</definedName>
    <definedName name="________DAT3" localSheetId="53">'[2]Cruce-Aging'!#REF!</definedName>
    <definedName name="________DAT3" localSheetId="54">'[2]Cruce-Aging'!#REF!</definedName>
    <definedName name="________DAT3" localSheetId="57">'[2]Cruce-Aging'!#REF!</definedName>
    <definedName name="________DAT3" localSheetId="58">'[2]Cruce-Aging'!#REF!</definedName>
    <definedName name="________DAT3" localSheetId="59">'[2]Cruce-Aging'!#REF!</definedName>
    <definedName name="________DAT3" localSheetId="27">'[2]Cruce-Aging'!#REF!</definedName>
    <definedName name="________DAT3">'[2]Cruce-Aging'!#REF!</definedName>
    <definedName name="________DAT4" localSheetId="17">'[2]Cruce-Aging'!#REF!</definedName>
    <definedName name="________DAT4">'[2]Cruce-Aging'!#REF!</definedName>
    <definedName name="________DAT5" localSheetId="17">'[2]Cruce-Aging'!#REF!</definedName>
    <definedName name="________DAT5">'[2]Cruce-Aging'!#REF!</definedName>
    <definedName name="________DAT6" localSheetId="17">'[2]Cruce-Aging'!#REF!</definedName>
    <definedName name="________DAT6">'[2]Cruce-Aging'!#REF!</definedName>
    <definedName name="________DAT7" localSheetId="17">'[2]Cruce-Aging'!#REF!</definedName>
    <definedName name="________DAT7">'[2]Cruce-Aging'!#REF!</definedName>
    <definedName name="________DAT8" localSheetId="17">'[2]Cruce-Aging'!#REF!</definedName>
    <definedName name="________DAT8">'[2]Cruce-Aging'!#REF!</definedName>
    <definedName name="________DAT9" localSheetId="17">'[2]Cruce-Aging'!#REF!</definedName>
    <definedName name="________DAT9">'[2]Cruce-Aging'!#REF!</definedName>
    <definedName name="________dic93" localSheetId="15">#REF!</definedName>
    <definedName name="________dic93" localSheetId="1">#REF!</definedName>
    <definedName name="________dic93" localSheetId="12">#REF!</definedName>
    <definedName name="________dic93" localSheetId="18">#REF!</definedName>
    <definedName name="________dic93" localSheetId="17">#REF!</definedName>
    <definedName name="________dic93" localSheetId="16">#REF!</definedName>
    <definedName name="________dic93" localSheetId="11">#REF!</definedName>
    <definedName name="________dic93" localSheetId="13">#REF!</definedName>
    <definedName name="________dic93" localSheetId="14">#REF!</definedName>
    <definedName name="________dic93" localSheetId="19">#REF!</definedName>
    <definedName name="________dic93" localSheetId="32">#REF!</definedName>
    <definedName name="________dic93" localSheetId="36">#REF!</definedName>
    <definedName name="________dic93" localSheetId="37">#REF!</definedName>
    <definedName name="________dic93" localSheetId="38">#REF!</definedName>
    <definedName name="________dic93" localSheetId="39">#REF!</definedName>
    <definedName name="________dic93" localSheetId="40">#REF!</definedName>
    <definedName name="________dic93" localSheetId="41">#REF!</definedName>
    <definedName name="________dic93" localSheetId="42">#REF!</definedName>
    <definedName name="________dic93" localSheetId="43">#REF!</definedName>
    <definedName name="________dic93" localSheetId="44">#REF!</definedName>
    <definedName name="________dic93" localSheetId="46">#REF!</definedName>
    <definedName name="________dic93" localSheetId="47">#REF!</definedName>
    <definedName name="________dic93" localSheetId="48">#REF!</definedName>
    <definedName name="________dic93" localSheetId="53">#REF!</definedName>
    <definedName name="________dic93" localSheetId="54">#REF!</definedName>
    <definedName name="________dic93" localSheetId="57">#REF!</definedName>
    <definedName name="________dic93" localSheetId="58">#REF!</definedName>
    <definedName name="________dic93" localSheetId="59">#REF!</definedName>
    <definedName name="________dic93" localSheetId="27">#REF!</definedName>
    <definedName name="________dic93">#REF!</definedName>
    <definedName name="________dic94" localSheetId="15">#REF!</definedName>
    <definedName name="________dic94" localSheetId="12">#REF!</definedName>
    <definedName name="________dic94" localSheetId="18">#REF!</definedName>
    <definedName name="________dic94" localSheetId="17">#REF!</definedName>
    <definedName name="________dic94" localSheetId="16">#REF!</definedName>
    <definedName name="________dic94" localSheetId="13">#REF!</definedName>
    <definedName name="________dic94" localSheetId="14">#REF!</definedName>
    <definedName name="________dic94" localSheetId="19">#REF!</definedName>
    <definedName name="________dic94" localSheetId="36">#REF!</definedName>
    <definedName name="________dic94" localSheetId="37">#REF!</definedName>
    <definedName name="________dic94" localSheetId="40">#REF!</definedName>
    <definedName name="________dic94" localSheetId="42">#REF!</definedName>
    <definedName name="________dic94" localSheetId="43">#REF!</definedName>
    <definedName name="________dic94" localSheetId="44">#REF!</definedName>
    <definedName name="________dic94" localSheetId="46">#REF!</definedName>
    <definedName name="________dic94" localSheetId="47">#REF!</definedName>
    <definedName name="________dic94" localSheetId="48">#REF!</definedName>
    <definedName name="________dic94" localSheetId="53">#REF!</definedName>
    <definedName name="________dic94" localSheetId="54">#REF!</definedName>
    <definedName name="________dic94" localSheetId="57">#REF!</definedName>
    <definedName name="________dic94">#REF!</definedName>
    <definedName name="________jun93" localSheetId="15">#REF!</definedName>
    <definedName name="________jun93" localSheetId="12">#REF!</definedName>
    <definedName name="________jun93" localSheetId="18">#REF!</definedName>
    <definedName name="________jun93" localSheetId="17">#REF!</definedName>
    <definedName name="________jun93" localSheetId="16">#REF!</definedName>
    <definedName name="________jun93" localSheetId="13">#REF!</definedName>
    <definedName name="________jun93" localSheetId="14">#REF!</definedName>
    <definedName name="________jun93" localSheetId="19">#REF!</definedName>
    <definedName name="________jun93" localSheetId="53">#REF!</definedName>
    <definedName name="________jun93" localSheetId="54">#REF!</definedName>
    <definedName name="________jun93" localSheetId="57">#REF!</definedName>
    <definedName name="________jun93">#REF!</definedName>
    <definedName name="________jun94" localSheetId="15">#REF!</definedName>
    <definedName name="________jun94" localSheetId="12">#REF!</definedName>
    <definedName name="________jun94" localSheetId="18">#REF!</definedName>
    <definedName name="________jun94" localSheetId="17">#REF!</definedName>
    <definedName name="________jun94" localSheetId="16">#REF!</definedName>
    <definedName name="________jun94" localSheetId="13">#REF!</definedName>
    <definedName name="________jun94" localSheetId="14">#REF!</definedName>
    <definedName name="________jun94" localSheetId="19">#REF!</definedName>
    <definedName name="________jun94" localSheetId="53">#REF!</definedName>
    <definedName name="________jun94" localSheetId="54">#REF!</definedName>
    <definedName name="________jun94" localSheetId="57">#REF!</definedName>
    <definedName name="________jun94">#REF!</definedName>
    <definedName name="________jun95" localSheetId="15">#REF!</definedName>
    <definedName name="________jun95" localSheetId="12">#REF!</definedName>
    <definedName name="________jun95" localSheetId="18">#REF!</definedName>
    <definedName name="________jun95" localSheetId="17">#REF!</definedName>
    <definedName name="________jun95" localSheetId="16">#REF!</definedName>
    <definedName name="________jun95" localSheetId="13">#REF!</definedName>
    <definedName name="________jun95" localSheetId="14">#REF!</definedName>
    <definedName name="________jun95" localSheetId="19">#REF!</definedName>
    <definedName name="________jun95" localSheetId="53">#REF!</definedName>
    <definedName name="________jun95" localSheetId="54">#REF!</definedName>
    <definedName name="________jun95" localSheetId="57">#REF!</definedName>
    <definedName name="________jun95">#REF!</definedName>
    <definedName name="________mar94" localSheetId="15">#REF!</definedName>
    <definedName name="________mar94" localSheetId="12">#REF!</definedName>
    <definedName name="________mar94" localSheetId="18">#REF!</definedName>
    <definedName name="________mar94" localSheetId="17">#REF!</definedName>
    <definedName name="________mar94" localSheetId="16">#REF!</definedName>
    <definedName name="________mar94" localSheetId="13">#REF!</definedName>
    <definedName name="________mar94" localSheetId="14">#REF!</definedName>
    <definedName name="________mar94" localSheetId="19">#REF!</definedName>
    <definedName name="________mar94" localSheetId="53">#REF!</definedName>
    <definedName name="________mar94" localSheetId="54">#REF!</definedName>
    <definedName name="________mar94" localSheetId="57">#REF!</definedName>
    <definedName name="________mar94">#REF!</definedName>
    <definedName name="________MAR95" localSheetId="15">#REF!</definedName>
    <definedName name="________MAR95" localSheetId="12">#REF!</definedName>
    <definedName name="________MAR95" localSheetId="18">#REF!</definedName>
    <definedName name="________MAR95" localSheetId="17">#REF!</definedName>
    <definedName name="________MAR95" localSheetId="16">#REF!</definedName>
    <definedName name="________MAR95" localSheetId="13">#REF!</definedName>
    <definedName name="________MAR95" localSheetId="14">#REF!</definedName>
    <definedName name="________MAR95" localSheetId="19">#REF!</definedName>
    <definedName name="________MAR95" localSheetId="53">#REF!</definedName>
    <definedName name="________MAR95" localSheetId="54">#REF!</definedName>
    <definedName name="________MAR95" localSheetId="57">#REF!</definedName>
    <definedName name="________MAR95">#REF!</definedName>
    <definedName name="________RIV2" localSheetId="15">'[4]Sarmiento 517'!#REF!</definedName>
    <definedName name="________RIV2" localSheetId="12">'[4]Sarmiento 517'!#REF!</definedName>
    <definedName name="________RIV2" localSheetId="18">'[4]Sarmiento 517'!#REF!</definedName>
    <definedName name="________RIV2" localSheetId="17">'[4]Sarmiento 517'!#REF!</definedName>
    <definedName name="________RIV2" localSheetId="16">'[4]Sarmiento 517'!#REF!</definedName>
    <definedName name="________RIV2" localSheetId="13">'[4]Sarmiento 517'!#REF!</definedName>
    <definedName name="________RIV2" localSheetId="14">'[4]Sarmiento 517'!#REF!</definedName>
    <definedName name="________RIV2" localSheetId="19">'[4]Sarmiento 517'!#REF!</definedName>
    <definedName name="________RIV2" localSheetId="53">'[4]Sarmiento 517'!#REF!</definedName>
    <definedName name="________RIV2" localSheetId="54">'[4]Sarmiento 517'!#REF!</definedName>
    <definedName name="________RIV2" localSheetId="57">'[4]Sarmiento 517'!#REF!</definedName>
    <definedName name="________RIV2">'[4]Sarmiento 517'!#REF!</definedName>
    <definedName name="________RIV3" localSheetId="15">'[4]Sarmiento 517'!#REF!</definedName>
    <definedName name="________RIV3" localSheetId="12">'[4]Sarmiento 517'!#REF!</definedName>
    <definedName name="________RIV3" localSheetId="18">'[4]Sarmiento 517'!#REF!</definedName>
    <definedName name="________RIV3" localSheetId="17">'[4]Sarmiento 517'!#REF!</definedName>
    <definedName name="________RIV3" localSheetId="16">'[4]Sarmiento 517'!#REF!</definedName>
    <definedName name="________RIV3" localSheetId="13">'[4]Sarmiento 517'!#REF!</definedName>
    <definedName name="________RIV3" localSheetId="14">'[4]Sarmiento 517'!#REF!</definedName>
    <definedName name="________RIV3" localSheetId="19">'[4]Sarmiento 517'!#REF!</definedName>
    <definedName name="________RIV3" localSheetId="53">'[4]Sarmiento 517'!#REF!</definedName>
    <definedName name="________RIV3" localSheetId="54">'[4]Sarmiento 517'!#REF!</definedName>
    <definedName name="________RIV3" localSheetId="57">'[4]Sarmiento 517'!#REF!</definedName>
    <definedName name="________RIV3">'[4]Sarmiento 517'!#REF!</definedName>
    <definedName name="________SAR10" localSheetId="17">'[4]Reconquista 823'!#REF!</definedName>
    <definedName name="________SAR10">'[4]Reconquista 823'!#REF!</definedName>
    <definedName name="________SAR5" localSheetId="17">'[4]Reconquista 823'!#REF!</definedName>
    <definedName name="________SAR5">'[4]Reconquista 823'!#REF!</definedName>
    <definedName name="________SAR80" localSheetId="17">'[4]Reconquista 823'!#REF!</definedName>
    <definedName name="________SAR80">'[4]Reconquista 823'!#REF!</definedName>
    <definedName name="________set94" localSheetId="15">#REF!</definedName>
    <definedName name="________set94" localSheetId="1">#REF!</definedName>
    <definedName name="________set94" localSheetId="12">#REF!</definedName>
    <definedName name="________set94" localSheetId="18">#REF!</definedName>
    <definedName name="________set94" localSheetId="17">#REF!</definedName>
    <definedName name="________set94" localSheetId="16">#REF!</definedName>
    <definedName name="________set94" localSheetId="11">#REF!</definedName>
    <definedName name="________set94" localSheetId="13">#REF!</definedName>
    <definedName name="________set94" localSheetId="14">#REF!</definedName>
    <definedName name="________set94" localSheetId="19">#REF!</definedName>
    <definedName name="________set94" localSheetId="32">#REF!</definedName>
    <definedName name="________set94" localSheetId="36">#REF!</definedName>
    <definedName name="________set94" localSheetId="37">#REF!</definedName>
    <definedName name="________set94" localSheetId="38">#REF!</definedName>
    <definedName name="________set94" localSheetId="39">#REF!</definedName>
    <definedName name="________set94" localSheetId="40">#REF!</definedName>
    <definedName name="________set94" localSheetId="41">#REF!</definedName>
    <definedName name="________set94" localSheetId="42">#REF!</definedName>
    <definedName name="________set94" localSheetId="43">#REF!</definedName>
    <definedName name="________set94" localSheetId="44">#REF!</definedName>
    <definedName name="________set94" localSheetId="46">#REF!</definedName>
    <definedName name="________set94" localSheetId="47">#REF!</definedName>
    <definedName name="________set94" localSheetId="48">#REF!</definedName>
    <definedName name="________set94" localSheetId="53">#REF!</definedName>
    <definedName name="________set94" localSheetId="54">#REF!</definedName>
    <definedName name="________set94" localSheetId="57">#REF!</definedName>
    <definedName name="________set94" localSheetId="58">#REF!</definedName>
    <definedName name="________set94" localSheetId="59">#REF!</definedName>
    <definedName name="________set94" localSheetId="27">#REF!</definedName>
    <definedName name="________set94">#REF!</definedName>
    <definedName name="________set95" localSheetId="15">#REF!</definedName>
    <definedName name="________set95" localSheetId="12">#REF!</definedName>
    <definedName name="________set95" localSheetId="18">#REF!</definedName>
    <definedName name="________set95" localSheetId="17">#REF!</definedName>
    <definedName name="________set95" localSheetId="16">#REF!</definedName>
    <definedName name="________set95" localSheetId="13">#REF!</definedName>
    <definedName name="________set95" localSheetId="14">#REF!</definedName>
    <definedName name="________set95" localSheetId="19">#REF!</definedName>
    <definedName name="________set95" localSheetId="36">#REF!</definedName>
    <definedName name="________set95" localSheetId="37">#REF!</definedName>
    <definedName name="________set95" localSheetId="40">#REF!</definedName>
    <definedName name="________set95" localSheetId="42">#REF!</definedName>
    <definedName name="________set95" localSheetId="43">#REF!</definedName>
    <definedName name="________set95" localSheetId="44">#REF!</definedName>
    <definedName name="________set95" localSheetId="46">#REF!</definedName>
    <definedName name="________set95" localSheetId="47">#REF!</definedName>
    <definedName name="________set95" localSheetId="48">#REF!</definedName>
    <definedName name="________set95" localSheetId="53">#REF!</definedName>
    <definedName name="________set95" localSheetId="54">#REF!</definedName>
    <definedName name="________set95" localSheetId="57">#REF!</definedName>
    <definedName name="________set95">#REF!</definedName>
    <definedName name="________TPy530231" localSheetId="9">#REF!</definedName>
    <definedName name="________TPy530231" localSheetId="4">#REF!</definedName>
    <definedName name="________TPy530231" localSheetId="15">#REF!</definedName>
    <definedName name="________TPy530231" localSheetId="8">#REF!</definedName>
    <definedName name="________TPy530231" localSheetId="12">#REF!</definedName>
    <definedName name="________TPy530231" localSheetId="18">#REF!</definedName>
    <definedName name="________TPy530231" localSheetId="17">#REF!</definedName>
    <definedName name="________TPy530231" localSheetId="16">#REF!</definedName>
    <definedName name="________TPy530231" localSheetId="13">#REF!</definedName>
    <definedName name="________TPy530231" localSheetId="14">#REF!</definedName>
    <definedName name="________TPy530231" localSheetId="19">#REF!</definedName>
    <definedName name="________TPy530231" localSheetId="28">#REF!</definedName>
    <definedName name="________TPy530231" localSheetId="29">#REF!</definedName>
    <definedName name="________TPy530231" localSheetId="30">#REF!</definedName>
    <definedName name="________TPy530231" localSheetId="31">#REF!</definedName>
    <definedName name="________TPy530231" localSheetId="33">#REF!</definedName>
    <definedName name="________TPy530231" localSheetId="34">#REF!</definedName>
    <definedName name="________TPy530231" localSheetId="35">#REF!</definedName>
    <definedName name="________TPy530231" localSheetId="45">#REF!</definedName>
    <definedName name="________TPy530231" localSheetId="21">#REF!</definedName>
    <definedName name="________TPy530231" localSheetId="49">#REF!</definedName>
    <definedName name="________TPy530231" localSheetId="50">#REF!</definedName>
    <definedName name="________TPy530231" localSheetId="51">#REF!</definedName>
    <definedName name="________TPy530231" localSheetId="52">#REF!</definedName>
    <definedName name="________TPy530231" localSheetId="53">#REF!</definedName>
    <definedName name="________TPy530231" localSheetId="54">#REF!</definedName>
    <definedName name="________TPy530231" localSheetId="55">#REF!</definedName>
    <definedName name="________TPy530231" localSheetId="56">#REF!</definedName>
    <definedName name="________TPy530231" localSheetId="57">#REF!</definedName>
    <definedName name="________TPy530231" localSheetId="22">#REF!</definedName>
    <definedName name="________TPy530231" localSheetId="23">#REF!</definedName>
    <definedName name="________TPy530231" localSheetId="24">#REF!</definedName>
    <definedName name="________TPy530231" localSheetId="25">#REF!</definedName>
    <definedName name="________TPy530231">#REF!</definedName>
    <definedName name="________TPy530231_7" localSheetId="9">#REF!</definedName>
    <definedName name="________TPy530231_7" localSheetId="4">#REF!</definedName>
    <definedName name="________TPy530231_7" localSheetId="15">#REF!</definedName>
    <definedName name="________TPy530231_7" localSheetId="8">#REF!</definedName>
    <definedName name="________TPy530231_7" localSheetId="12">#REF!</definedName>
    <definedName name="________TPy530231_7" localSheetId="18">#REF!</definedName>
    <definedName name="________TPy530231_7" localSheetId="17">#REF!</definedName>
    <definedName name="________TPy530231_7" localSheetId="16">#REF!</definedName>
    <definedName name="________TPy530231_7" localSheetId="13">#REF!</definedName>
    <definedName name="________TPy530231_7" localSheetId="14">#REF!</definedName>
    <definedName name="________TPy530231_7" localSheetId="19">#REF!</definedName>
    <definedName name="________TPy530231_7" localSheetId="28">#REF!</definedName>
    <definedName name="________TPy530231_7" localSheetId="29">#REF!</definedName>
    <definedName name="________TPy530231_7" localSheetId="30">#REF!</definedName>
    <definedName name="________TPy530231_7" localSheetId="31">#REF!</definedName>
    <definedName name="________TPy530231_7" localSheetId="33">#REF!</definedName>
    <definedName name="________TPy530231_7" localSheetId="34">#REF!</definedName>
    <definedName name="________TPy530231_7" localSheetId="35">#REF!</definedName>
    <definedName name="________TPy530231_7" localSheetId="45">#REF!</definedName>
    <definedName name="________TPy530231_7" localSheetId="21">#REF!</definedName>
    <definedName name="________TPy530231_7" localSheetId="49">#REF!</definedName>
    <definedName name="________TPy530231_7" localSheetId="50">#REF!</definedName>
    <definedName name="________TPy530231_7" localSheetId="51">#REF!</definedName>
    <definedName name="________TPy530231_7" localSheetId="52">#REF!</definedName>
    <definedName name="________TPy530231_7" localSheetId="53">#REF!</definedName>
    <definedName name="________TPy530231_7" localSheetId="54">#REF!</definedName>
    <definedName name="________TPy530231_7" localSheetId="55">#REF!</definedName>
    <definedName name="________TPy530231_7" localSheetId="56">#REF!</definedName>
    <definedName name="________TPy530231_7" localSheetId="57">#REF!</definedName>
    <definedName name="________TPy530231_7" localSheetId="22">#REF!</definedName>
    <definedName name="________TPy530231_7" localSheetId="23">#REF!</definedName>
    <definedName name="________TPy530231_7" localSheetId="24">#REF!</definedName>
    <definedName name="________TPy530231_7" localSheetId="25">#REF!</definedName>
    <definedName name="________TPy530231_7">#REF!</definedName>
    <definedName name="_______DAT1" localSheetId="15">'[1]1211600001'!#REF!</definedName>
    <definedName name="_______DAT1" localSheetId="12">'[1]1211600001'!#REF!</definedName>
    <definedName name="_______DAT1" localSheetId="18">'[1]1211600001'!#REF!</definedName>
    <definedName name="_______DAT1" localSheetId="17">'[1]1211600001'!#REF!</definedName>
    <definedName name="_______DAT1" localSheetId="16">'[1]1211600001'!#REF!</definedName>
    <definedName name="_______DAT1" localSheetId="13">'[1]1211600001'!#REF!</definedName>
    <definedName name="_______DAT1" localSheetId="14">'[1]1211600001'!#REF!</definedName>
    <definedName name="_______DAT1" localSheetId="19">'[1]1211600001'!#REF!</definedName>
    <definedName name="_______DAT1" localSheetId="53">'[1]1211600001'!#REF!</definedName>
    <definedName name="_______DAT1" localSheetId="54">'[1]1211600001'!#REF!</definedName>
    <definedName name="_______DAT1" localSheetId="57">'[1]1211600001'!#REF!</definedName>
    <definedName name="_______DAT1">'[1]1211600001'!#REF!</definedName>
    <definedName name="_______DAT10" localSheetId="15">'[2]Cruce-Aging'!#REF!</definedName>
    <definedName name="_______DAT10" localSheetId="12">'[2]Cruce-Aging'!#REF!</definedName>
    <definedName name="_______DAT10" localSheetId="18">'[2]Cruce-Aging'!#REF!</definedName>
    <definedName name="_______DAT10" localSheetId="17">'[2]Cruce-Aging'!#REF!</definedName>
    <definedName name="_______DAT10" localSheetId="16">'[2]Cruce-Aging'!#REF!</definedName>
    <definedName name="_______DAT10" localSheetId="13">'[2]Cruce-Aging'!#REF!</definedName>
    <definedName name="_______DAT10" localSheetId="14">'[2]Cruce-Aging'!#REF!</definedName>
    <definedName name="_______DAT10" localSheetId="19">'[2]Cruce-Aging'!#REF!</definedName>
    <definedName name="_______DAT10" localSheetId="53">'[2]Cruce-Aging'!#REF!</definedName>
    <definedName name="_______DAT10" localSheetId="54">'[2]Cruce-Aging'!#REF!</definedName>
    <definedName name="_______DAT10" localSheetId="57">'[2]Cruce-Aging'!#REF!</definedName>
    <definedName name="_______DAT10">'[2]Cruce-Aging'!#REF!</definedName>
    <definedName name="_______DAT11" localSheetId="17">'[2]Cruce-Aging'!#REF!</definedName>
    <definedName name="_______DAT11">'[2]Cruce-Aging'!#REF!</definedName>
    <definedName name="_______DAT12" localSheetId="17">'[2]Cruce-Aging'!#REF!</definedName>
    <definedName name="_______DAT12">'[2]Cruce-Aging'!#REF!</definedName>
    <definedName name="_______DAT13" localSheetId="17">'[2]Cruce-Aging'!#REF!</definedName>
    <definedName name="_______DAT13">'[2]Cruce-Aging'!#REF!</definedName>
    <definedName name="_______DAT14" localSheetId="17">'[2]Cruce-Aging'!#REF!</definedName>
    <definedName name="_______DAT14">'[2]Cruce-Aging'!#REF!</definedName>
    <definedName name="_______DAT15" localSheetId="17">'[2]Cruce-Aging'!#REF!</definedName>
    <definedName name="_______DAT15">'[2]Cruce-Aging'!#REF!</definedName>
    <definedName name="_______DAT16" localSheetId="17">'[2]Cruce-Aging'!#REF!</definedName>
    <definedName name="_______DAT16">'[2]Cruce-Aging'!#REF!</definedName>
    <definedName name="_______DAT17" localSheetId="17">'[2]Cruce-Aging'!#REF!</definedName>
    <definedName name="_______DAT17">'[2]Cruce-Aging'!#REF!</definedName>
    <definedName name="_______DAT18" localSheetId="17">'[2]Cruce-Aging'!#REF!</definedName>
    <definedName name="_______DAT18">'[2]Cruce-Aging'!#REF!</definedName>
    <definedName name="_______DAT19" localSheetId="17">'[3]diferencia cbio prest'!#REF!</definedName>
    <definedName name="_______DAT19">'[3]diferencia cbio prest'!#REF!</definedName>
    <definedName name="_______DAT2" localSheetId="17">'[2]Cruce-Aging'!#REF!</definedName>
    <definedName name="_______DAT2">'[2]Cruce-Aging'!#REF!</definedName>
    <definedName name="_______DAT20" localSheetId="17">'[3]diferencia cbio prest'!#REF!</definedName>
    <definedName name="_______DAT20">'[3]diferencia cbio prest'!#REF!</definedName>
    <definedName name="_______DAT21" localSheetId="15">#REF!</definedName>
    <definedName name="_______DAT21" localSheetId="1">#REF!</definedName>
    <definedName name="_______DAT21" localSheetId="12">#REF!</definedName>
    <definedName name="_______DAT21" localSheetId="18">#REF!</definedName>
    <definedName name="_______DAT21" localSheetId="17">#REF!</definedName>
    <definedName name="_______DAT21" localSheetId="16">#REF!</definedName>
    <definedName name="_______DAT21" localSheetId="11">#REF!</definedName>
    <definedName name="_______DAT21" localSheetId="13">#REF!</definedName>
    <definedName name="_______DAT21" localSheetId="14">#REF!</definedName>
    <definedName name="_______DAT21" localSheetId="19">#REF!</definedName>
    <definedName name="_______DAT21" localSheetId="32">#REF!</definedName>
    <definedName name="_______DAT21" localSheetId="36">#REF!</definedName>
    <definedName name="_______DAT21" localSheetId="37">#REF!</definedName>
    <definedName name="_______DAT21" localSheetId="38">#REF!</definedName>
    <definedName name="_______DAT21" localSheetId="39">#REF!</definedName>
    <definedName name="_______DAT21" localSheetId="40">#REF!</definedName>
    <definedName name="_______DAT21" localSheetId="41">#REF!</definedName>
    <definedName name="_______DAT21" localSheetId="42">#REF!</definedName>
    <definedName name="_______DAT21" localSheetId="43">#REF!</definedName>
    <definedName name="_______DAT21" localSheetId="44">#REF!</definedName>
    <definedName name="_______DAT21" localSheetId="46">#REF!</definedName>
    <definedName name="_______DAT21" localSheetId="47">#REF!</definedName>
    <definedName name="_______DAT21" localSheetId="48">#REF!</definedName>
    <definedName name="_______DAT21" localSheetId="53">#REF!</definedName>
    <definedName name="_______DAT21" localSheetId="54">#REF!</definedName>
    <definedName name="_______DAT21" localSheetId="57">#REF!</definedName>
    <definedName name="_______DAT21" localSheetId="58">#REF!</definedName>
    <definedName name="_______DAT21" localSheetId="59">#REF!</definedName>
    <definedName name="_______DAT21" localSheetId="27">#REF!</definedName>
    <definedName name="_______DAT21">#REF!</definedName>
    <definedName name="_______DAT22" localSheetId="15">#REF!</definedName>
    <definedName name="_______DAT22" localSheetId="12">#REF!</definedName>
    <definedName name="_______DAT22" localSheetId="18">#REF!</definedName>
    <definedName name="_______DAT22" localSheetId="17">#REF!</definedName>
    <definedName name="_______DAT22" localSheetId="16">#REF!</definedName>
    <definedName name="_______DAT22" localSheetId="13">#REF!</definedName>
    <definedName name="_______DAT22" localSheetId="14">#REF!</definedName>
    <definedName name="_______DAT22" localSheetId="19">#REF!</definedName>
    <definedName name="_______DAT22" localSheetId="36">#REF!</definedName>
    <definedName name="_______DAT22" localSheetId="37">#REF!</definedName>
    <definedName name="_______DAT22" localSheetId="40">#REF!</definedName>
    <definedName name="_______DAT22" localSheetId="42">#REF!</definedName>
    <definedName name="_______DAT22" localSheetId="43">#REF!</definedName>
    <definedName name="_______DAT22" localSheetId="44">#REF!</definedName>
    <definedName name="_______DAT22" localSheetId="46">#REF!</definedName>
    <definedName name="_______DAT22" localSheetId="47">#REF!</definedName>
    <definedName name="_______DAT22" localSheetId="48">#REF!</definedName>
    <definedName name="_______DAT22" localSheetId="53">#REF!</definedName>
    <definedName name="_______DAT22" localSheetId="54">#REF!</definedName>
    <definedName name="_______DAT22" localSheetId="57">#REF!</definedName>
    <definedName name="_______DAT22">#REF!</definedName>
    <definedName name="_______DAT23" localSheetId="15">#REF!</definedName>
    <definedName name="_______DAT23" localSheetId="12">#REF!</definedName>
    <definedName name="_______DAT23" localSheetId="18">#REF!</definedName>
    <definedName name="_______DAT23" localSheetId="17">#REF!</definedName>
    <definedName name="_______DAT23" localSheetId="16">#REF!</definedName>
    <definedName name="_______DAT23" localSheetId="13">#REF!</definedName>
    <definedName name="_______DAT23" localSheetId="14">#REF!</definedName>
    <definedName name="_______DAT23" localSheetId="19">#REF!</definedName>
    <definedName name="_______DAT23" localSheetId="53">#REF!</definedName>
    <definedName name="_______DAT23" localSheetId="54">#REF!</definedName>
    <definedName name="_______DAT23" localSheetId="57">#REF!</definedName>
    <definedName name="_______DAT23">#REF!</definedName>
    <definedName name="_______DAT24" localSheetId="15">#REF!</definedName>
    <definedName name="_______DAT24" localSheetId="12">#REF!</definedName>
    <definedName name="_______DAT24" localSheetId="18">#REF!</definedName>
    <definedName name="_______DAT24" localSheetId="17">#REF!</definedName>
    <definedName name="_______DAT24" localSheetId="16">#REF!</definedName>
    <definedName name="_______DAT24" localSheetId="13">#REF!</definedName>
    <definedName name="_______DAT24" localSheetId="14">#REF!</definedName>
    <definedName name="_______DAT24" localSheetId="19">#REF!</definedName>
    <definedName name="_______DAT24" localSheetId="53">#REF!</definedName>
    <definedName name="_______DAT24" localSheetId="54">#REF!</definedName>
    <definedName name="_______DAT24" localSheetId="57">#REF!</definedName>
    <definedName name="_______DAT24">#REF!</definedName>
    <definedName name="_______DAT25" localSheetId="15">#REF!</definedName>
    <definedName name="_______DAT25" localSheetId="12">#REF!</definedName>
    <definedName name="_______DAT25" localSheetId="18">#REF!</definedName>
    <definedName name="_______DAT25" localSheetId="17">#REF!</definedName>
    <definedName name="_______DAT25" localSheetId="16">#REF!</definedName>
    <definedName name="_______DAT25" localSheetId="13">#REF!</definedName>
    <definedName name="_______DAT25" localSheetId="14">#REF!</definedName>
    <definedName name="_______DAT25" localSheetId="19">#REF!</definedName>
    <definedName name="_______DAT25" localSheetId="53">#REF!</definedName>
    <definedName name="_______DAT25" localSheetId="54">#REF!</definedName>
    <definedName name="_______DAT25" localSheetId="57">#REF!</definedName>
    <definedName name="_______DAT25">#REF!</definedName>
    <definedName name="_______DAT26" localSheetId="15">#REF!</definedName>
    <definedName name="_______DAT26" localSheetId="12">#REF!</definedName>
    <definedName name="_______DAT26" localSheetId="18">#REF!</definedName>
    <definedName name="_______DAT26" localSheetId="17">#REF!</definedName>
    <definedName name="_______DAT26" localSheetId="16">#REF!</definedName>
    <definedName name="_______DAT26" localSheetId="13">#REF!</definedName>
    <definedName name="_______DAT26" localSheetId="14">#REF!</definedName>
    <definedName name="_______DAT26" localSheetId="19">#REF!</definedName>
    <definedName name="_______DAT26" localSheetId="53">#REF!</definedName>
    <definedName name="_______DAT26" localSheetId="54">#REF!</definedName>
    <definedName name="_______DAT26" localSheetId="57">#REF!</definedName>
    <definedName name="_______DAT26">#REF!</definedName>
    <definedName name="_______DAT27" localSheetId="15">#REF!</definedName>
    <definedName name="_______DAT27" localSheetId="12">#REF!</definedName>
    <definedName name="_______DAT27" localSheetId="18">#REF!</definedName>
    <definedName name="_______DAT27" localSheetId="17">#REF!</definedName>
    <definedName name="_______DAT27" localSheetId="16">#REF!</definedName>
    <definedName name="_______DAT27" localSheetId="13">#REF!</definedName>
    <definedName name="_______DAT27" localSheetId="14">#REF!</definedName>
    <definedName name="_______DAT27" localSheetId="19">#REF!</definedName>
    <definedName name="_______DAT27" localSheetId="53">#REF!</definedName>
    <definedName name="_______DAT27" localSheetId="54">#REF!</definedName>
    <definedName name="_______DAT27" localSheetId="57">#REF!</definedName>
    <definedName name="_______DAT27">#REF!</definedName>
    <definedName name="_______DAT28" localSheetId="15">#REF!</definedName>
    <definedName name="_______DAT28" localSheetId="12">#REF!</definedName>
    <definedName name="_______DAT28" localSheetId="18">#REF!</definedName>
    <definedName name="_______DAT28" localSheetId="17">#REF!</definedName>
    <definedName name="_______DAT28" localSheetId="16">#REF!</definedName>
    <definedName name="_______DAT28" localSheetId="13">#REF!</definedName>
    <definedName name="_______DAT28" localSheetId="14">#REF!</definedName>
    <definedName name="_______DAT28" localSheetId="19">#REF!</definedName>
    <definedName name="_______DAT28" localSheetId="53">#REF!</definedName>
    <definedName name="_______DAT28" localSheetId="54">#REF!</definedName>
    <definedName name="_______DAT28" localSheetId="57">#REF!</definedName>
    <definedName name="_______DAT28">#REF!</definedName>
    <definedName name="_______DAT29" localSheetId="15">#REF!</definedName>
    <definedName name="_______DAT29" localSheetId="12">#REF!</definedName>
    <definedName name="_______DAT29" localSheetId="18">#REF!</definedName>
    <definedName name="_______DAT29" localSheetId="17">#REF!</definedName>
    <definedName name="_______DAT29" localSheetId="16">#REF!</definedName>
    <definedName name="_______DAT29" localSheetId="13">#REF!</definedName>
    <definedName name="_______DAT29" localSheetId="14">#REF!</definedName>
    <definedName name="_______DAT29" localSheetId="19">#REF!</definedName>
    <definedName name="_______DAT29" localSheetId="53">#REF!</definedName>
    <definedName name="_______DAT29" localSheetId="54">#REF!</definedName>
    <definedName name="_______DAT29" localSheetId="57">#REF!</definedName>
    <definedName name="_______DAT29">#REF!</definedName>
    <definedName name="_______DAT3" localSheetId="15">'[2]Cruce-Aging'!#REF!</definedName>
    <definedName name="_______DAT3" localSheetId="12">'[2]Cruce-Aging'!#REF!</definedName>
    <definedName name="_______DAT3" localSheetId="18">'[2]Cruce-Aging'!#REF!</definedName>
    <definedName name="_______DAT3" localSheetId="17">'[2]Cruce-Aging'!#REF!</definedName>
    <definedName name="_______DAT3" localSheetId="16">'[2]Cruce-Aging'!#REF!</definedName>
    <definedName name="_______DAT3" localSheetId="13">'[2]Cruce-Aging'!#REF!</definedName>
    <definedName name="_______DAT3" localSheetId="14">'[2]Cruce-Aging'!#REF!</definedName>
    <definedName name="_______DAT3" localSheetId="19">'[2]Cruce-Aging'!#REF!</definedName>
    <definedName name="_______DAT3" localSheetId="53">'[2]Cruce-Aging'!#REF!</definedName>
    <definedName name="_______DAT3" localSheetId="54">'[2]Cruce-Aging'!#REF!</definedName>
    <definedName name="_______DAT3" localSheetId="57">'[2]Cruce-Aging'!#REF!</definedName>
    <definedName name="_______DAT3">'[2]Cruce-Aging'!#REF!</definedName>
    <definedName name="_______DAT30" localSheetId="15">#REF!</definedName>
    <definedName name="_______DAT30" localSheetId="1">#REF!</definedName>
    <definedName name="_______DAT30" localSheetId="12">#REF!</definedName>
    <definedName name="_______DAT30" localSheetId="18">#REF!</definedName>
    <definedName name="_______DAT30" localSheetId="17">#REF!</definedName>
    <definedName name="_______DAT30" localSheetId="16">#REF!</definedName>
    <definedName name="_______DAT30" localSheetId="11">#REF!</definedName>
    <definedName name="_______DAT30" localSheetId="13">#REF!</definedName>
    <definedName name="_______DAT30" localSheetId="14">#REF!</definedName>
    <definedName name="_______DAT30" localSheetId="19">#REF!</definedName>
    <definedName name="_______DAT30" localSheetId="32">#REF!</definedName>
    <definedName name="_______DAT30" localSheetId="36">#REF!</definedName>
    <definedName name="_______DAT30" localSheetId="37">#REF!</definedName>
    <definedName name="_______DAT30" localSheetId="38">#REF!</definedName>
    <definedName name="_______DAT30" localSheetId="39">#REF!</definedName>
    <definedName name="_______DAT30" localSheetId="40">#REF!</definedName>
    <definedName name="_______DAT30" localSheetId="41">#REF!</definedName>
    <definedName name="_______DAT30" localSheetId="42">#REF!</definedName>
    <definedName name="_______DAT30" localSheetId="43">#REF!</definedName>
    <definedName name="_______DAT30" localSheetId="44">#REF!</definedName>
    <definedName name="_______DAT30" localSheetId="46">#REF!</definedName>
    <definedName name="_______DAT30" localSheetId="47">#REF!</definedName>
    <definedName name="_______DAT30" localSheetId="48">#REF!</definedName>
    <definedName name="_______DAT30" localSheetId="53">#REF!</definedName>
    <definedName name="_______DAT30" localSheetId="54">#REF!</definedName>
    <definedName name="_______DAT30" localSheetId="57">#REF!</definedName>
    <definedName name="_______DAT30" localSheetId="58">#REF!</definedName>
    <definedName name="_______DAT30" localSheetId="59">#REF!</definedName>
    <definedName name="_______DAT30" localSheetId="27">#REF!</definedName>
    <definedName name="_______DAT30">#REF!</definedName>
    <definedName name="_______DAT31" localSheetId="15">#REF!</definedName>
    <definedName name="_______DAT31" localSheetId="12">#REF!</definedName>
    <definedName name="_______DAT31" localSheetId="18">#REF!</definedName>
    <definedName name="_______DAT31" localSheetId="17">#REF!</definedName>
    <definedName name="_______DAT31" localSheetId="16">#REF!</definedName>
    <definedName name="_______DAT31" localSheetId="13">#REF!</definedName>
    <definedName name="_______DAT31" localSheetId="14">#REF!</definedName>
    <definedName name="_______DAT31" localSheetId="19">#REF!</definedName>
    <definedName name="_______DAT31" localSheetId="36">#REF!</definedName>
    <definedName name="_______DAT31" localSheetId="37">#REF!</definedName>
    <definedName name="_______DAT31" localSheetId="40">#REF!</definedName>
    <definedName name="_______DAT31" localSheetId="42">#REF!</definedName>
    <definedName name="_______DAT31" localSheetId="43">#REF!</definedName>
    <definedName name="_______DAT31" localSheetId="44">#REF!</definedName>
    <definedName name="_______DAT31" localSheetId="46">#REF!</definedName>
    <definedName name="_______DAT31" localSheetId="47">#REF!</definedName>
    <definedName name="_______DAT31" localSheetId="48">#REF!</definedName>
    <definedName name="_______DAT31" localSheetId="53">#REF!</definedName>
    <definedName name="_______DAT31" localSheetId="54">#REF!</definedName>
    <definedName name="_______DAT31" localSheetId="57">#REF!</definedName>
    <definedName name="_______DAT31">#REF!</definedName>
    <definedName name="_______DAT4" localSheetId="15">'[2]Cruce-Aging'!#REF!</definedName>
    <definedName name="_______DAT4" localSheetId="12">'[2]Cruce-Aging'!#REF!</definedName>
    <definedName name="_______DAT4" localSheetId="18">'[2]Cruce-Aging'!#REF!</definedName>
    <definedName name="_______DAT4" localSheetId="17">'[2]Cruce-Aging'!#REF!</definedName>
    <definedName name="_______DAT4" localSheetId="16">'[2]Cruce-Aging'!#REF!</definedName>
    <definedName name="_______DAT4" localSheetId="13">'[2]Cruce-Aging'!#REF!</definedName>
    <definedName name="_______DAT4" localSheetId="14">'[2]Cruce-Aging'!#REF!</definedName>
    <definedName name="_______DAT4" localSheetId="19">'[2]Cruce-Aging'!#REF!</definedName>
    <definedName name="_______DAT4" localSheetId="36">'[2]Cruce-Aging'!#REF!</definedName>
    <definedName name="_______DAT4" localSheetId="37">'[2]Cruce-Aging'!#REF!</definedName>
    <definedName name="_______DAT4" localSheetId="40">'[2]Cruce-Aging'!#REF!</definedName>
    <definedName name="_______DAT4" localSheetId="42">'[2]Cruce-Aging'!#REF!</definedName>
    <definedName name="_______DAT4" localSheetId="43">'[2]Cruce-Aging'!#REF!</definedName>
    <definedName name="_______DAT4" localSheetId="44">'[2]Cruce-Aging'!#REF!</definedName>
    <definedName name="_______DAT4" localSheetId="46">'[2]Cruce-Aging'!#REF!</definedName>
    <definedName name="_______DAT4" localSheetId="47">'[2]Cruce-Aging'!#REF!</definedName>
    <definedName name="_______DAT4" localSheetId="48">'[2]Cruce-Aging'!#REF!</definedName>
    <definedName name="_______DAT4" localSheetId="53">'[2]Cruce-Aging'!#REF!</definedName>
    <definedName name="_______DAT4" localSheetId="54">'[2]Cruce-Aging'!#REF!</definedName>
    <definedName name="_______DAT4" localSheetId="57">'[2]Cruce-Aging'!#REF!</definedName>
    <definedName name="_______DAT4">'[2]Cruce-Aging'!#REF!</definedName>
    <definedName name="_______DAT5" localSheetId="15">'[2]Cruce-Aging'!#REF!</definedName>
    <definedName name="_______DAT5" localSheetId="12">'[2]Cruce-Aging'!#REF!</definedName>
    <definedName name="_______DAT5" localSheetId="18">'[2]Cruce-Aging'!#REF!</definedName>
    <definedName name="_______DAT5" localSheetId="17">'[2]Cruce-Aging'!#REF!</definedName>
    <definedName name="_______DAT5" localSheetId="16">'[2]Cruce-Aging'!#REF!</definedName>
    <definedName name="_______DAT5" localSheetId="13">'[2]Cruce-Aging'!#REF!</definedName>
    <definedName name="_______DAT5" localSheetId="14">'[2]Cruce-Aging'!#REF!</definedName>
    <definedName name="_______DAT5" localSheetId="19">'[2]Cruce-Aging'!#REF!</definedName>
    <definedName name="_______DAT5" localSheetId="36">'[2]Cruce-Aging'!#REF!</definedName>
    <definedName name="_______DAT5" localSheetId="37">'[2]Cruce-Aging'!#REF!</definedName>
    <definedName name="_______DAT5" localSheetId="40">'[2]Cruce-Aging'!#REF!</definedName>
    <definedName name="_______DAT5" localSheetId="42">'[2]Cruce-Aging'!#REF!</definedName>
    <definedName name="_______DAT5" localSheetId="43">'[2]Cruce-Aging'!#REF!</definedName>
    <definedName name="_______DAT5" localSheetId="44">'[2]Cruce-Aging'!#REF!</definedName>
    <definedName name="_______DAT5" localSheetId="46">'[2]Cruce-Aging'!#REF!</definedName>
    <definedName name="_______DAT5" localSheetId="47">'[2]Cruce-Aging'!#REF!</definedName>
    <definedName name="_______DAT5" localSheetId="48">'[2]Cruce-Aging'!#REF!</definedName>
    <definedName name="_______DAT5" localSheetId="53">'[2]Cruce-Aging'!#REF!</definedName>
    <definedName name="_______DAT5" localSheetId="54">'[2]Cruce-Aging'!#REF!</definedName>
    <definedName name="_______DAT5" localSheetId="57">'[2]Cruce-Aging'!#REF!</definedName>
    <definedName name="_______DAT5">'[2]Cruce-Aging'!#REF!</definedName>
    <definedName name="_______DAT6" localSheetId="17">'[2]Cruce-Aging'!#REF!</definedName>
    <definedName name="_______DAT6" localSheetId="36">'[2]Cruce-Aging'!#REF!</definedName>
    <definedName name="_______DAT6" localSheetId="37">'[2]Cruce-Aging'!#REF!</definedName>
    <definedName name="_______DAT6" localSheetId="40">'[2]Cruce-Aging'!#REF!</definedName>
    <definedName name="_______DAT6" localSheetId="42">'[2]Cruce-Aging'!#REF!</definedName>
    <definedName name="_______DAT6" localSheetId="43">'[2]Cruce-Aging'!#REF!</definedName>
    <definedName name="_______DAT6" localSheetId="44">'[2]Cruce-Aging'!#REF!</definedName>
    <definedName name="_______DAT6" localSheetId="46">'[2]Cruce-Aging'!#REF!</definedName>
    <definedName name="_______DAT6" localSheetId="47">'[2]Cruce-Aging'!#REF!</definedName>
    <definedName name="_______DAT6" localSheetId="48">'[2]Cruce-Aging'!#REF!</definedName>
    <definedName name="_______DAT6">'[2]Cruce-Aging'!#REF!</definedName>
    <definedName name="_______DAT7" localSheetId="17">'[2]Cruce-Aging'!#REF!</definedName>
    <definedName name="_______DAT7" localSheetId="36">'[2]Cruce-Aging'!#REF!</definedName>
    <definedName name="_______DAT7" localSheetId="37">'[2]Cruce-Aging'!#REF!</definedName>
    <definedName name="_______DAT7" localSheetId="40">'[2]Cruce-Aging'!#REF!</definedName>
    <definedName name="_______DAT7" localSheetId="42">'[2]Cruce-Aging'!#REF!</definedName>
    <definedName name="_______DAT7" localSheetId="43">'[2]Cruce-Aging'!#REF!</definedName>
    <definedName name="_______DAT7" localSheetId="44">'[2]Cruce-Aging'!#REF!</definedName>
    <definedName name="_______DAT7" localSheetId="46">'[2]Cruce-Aging'!#REF!</definedName>
    <definedName name="_______DAT7" localSheetId="47">'[2]Cruce-Aging'!#REF!</definedName>
    <definedName name="_______DAT7" localSheetId="48">'[2]Cruce-Aging'!#REF!</definedName>
    <definedName name="_______DAT7">'[2]Cruce-Aging'!#REF!</definedName>
    <definedName name="_______DAT8" localSheetId="17">'[2]Cruce-Aging'!#REF!</definedName>
    <definedName name="_______DAT8">'[2]Cruce-Aging'!#REF!</definedName>
    <definedName name="_______DAT9" localSheetId="17">'[2]Cruce-Aging'!#REF!</definedName>
    <definedName name="_______DAT9">'[2]Cruce-Aging'!#REF!</definedName>
    <definedName name="_______dic20" localSheetId="15">#REF!</definedName>
    <definedName name="_______dic20" localSheetId="1">#REF!</definedName>
    <definedName name="_______dic20" localSheetId="12">#REF!</definedName>
    <definedName name="_______dic20" localSheetId="18">#REF!</definedName>
    <definedName name="_______dic20" localSheetId="17">#REF!</definedName>
    <definedName name="_______dic20" localSheetId="16">#REF!</definedName>
    <definedName name="_______dic20" localSheetId="11">#REF!</definedName>
    <definedName name="_______dic20" localSheetId="13">#REF!</definedName>
    <definedName name="_______dic20" localSheetId="14">#REF!</definedName>
    <definedName name="_______dic20" localSheetId="19">#REF!</definedName>
    <definedName name="_______dic20" localSheetId="32">#REF!</definedName>
    <definedName name="_______dic20" localSheetId="36">#REF!</definedName>
    <definedName name="_______dic20" localSheetId="37">#REF!</definedName>
    <definedName name="_______dic20" localSheetId="38">#REF!</definedName>
    <definedName name="_______dic20" localSheetId="39">#REF!</definedName>
    <definedName name="_______dic20" localSheetId="40">#REF!</definedName>
    <definedName name="_______dic20" localSheetId="41">#REF!</definedName>
    <definedName name="_______dic20" localSheetId="42">#REF!</definedName>
    <definedName name="_______dic20" localSheetId="43">#REF!</definedName>
    <definedName name="_______dic20" localSheetId="44">#REF!</definedName>
    <definedName name="_______dic20" localSheetId="46">#REF!</definedName>
    <definedName name="_______dic20" localSheetId="47">#REF!</definedName>
    <definedName name="_______dic20" localSheetId="48">#REF!</definedName>
    <definedName name="_______dic20" localSheetId="53">#REF!</definedName>
    <definedName name="_______dic20" localSheetId="54">#REF!</definedName>
    <definedName name="_______dic20" localSheetId="57">#REF!</definedName>
    <definedName name="_______dic20" localSheetId="58">#REF!</definedName>
    <definedName name="_______dic20" localSheetId="59">#REF!</definedName>
    <definedName name="_______dic20" localSheetId="27">#REF!</definedName>
    <definedName name="_______dic20">#REF!</definedName>
    <definedName name="_______dic93" localSheetId="15">#REF!</definedName>
    <definedName name="_______dic93" localSheetId="12">#REF!</definedName>
    <definedName name="_______dic93" localSheetId="18">#REF!</definedName>
    <definedName name="_______dic93" localSheetId="17">#REF!</definedName>
    <definedName name="_______dic93" localSheetId="16">#REF!</definedName>
    <definedName name="_______dic93" localSheetId="13">#REF!</definedName>
    <definedName name="_______dic93" localSheetId="14">#REF!</definedName>
    <definedName name="_______dic93" localSheetId="19">#REF!</definedName>
    <definedName name="_______dic93" localSheetId="36">#REF!</definedName>
    <definedName name="_______dic93" localSheetId="37">#REF!</definedName>
    <definedName name="_______dic93" localSheetId="40">#REF!</definedName>
    <definedName name="_______dic93" localSheetId="42">#REF!</definedName>
    <definedName name="_______dic93" localSheetId="43">#REF!</definedName>
    <definedName name="_______dic93" localSheetId="44">#REF!</definedName>
    <definedName name="_______dic93" localSheetId="46">#REF!</definedName>
    <definedName name="_______dic93" localSheetId="47">#REF!</definedName>
    <definedName name="_______dic93" localSheetId="48">#REF!</definedName>
    <definedName name="_______dic93" localSheetId="53">#REF!</definedName>
    <definedName name="_______dic93" localSheetId="54">#REF!</definedName>
    <definedName name="_______dic93" localSheetId="57">#REF!</definedName>
    <definedName name="_______dic93">#REF!</definedName>
    <definedName name="_______dic94" localSheetId="15">#REF!</definedName>
    <definedName name="_______dic94" localSheetId="12">#REF!</definedName>
    <definedName name="_______dic94" localSheetId="18">#REF!</definedName>
    <definedName name="_______dic94" localSheetId="17">#REF!</definedName>
    <definedName name="_______dic94" localSheetId="16">#REF!</definedName>
    <definedName name="_______dic94" localSheetId="13">#REF!</definedName>
    <definedName name="_______dic94" localSheetId="14">#REF!</definedName>
    <definedName name="_______dic94" localSheetId="19">#REF!</definedName>
    <definedName name="_______dic94" localSheetId="53">#REF!</definedName>
    <definedName name="_______dic94" localSheetId="54">#REF!</definedName>
    <definedName name="_______dic94" localSheetId="57">#REF!</definedName>
    <definedName name="_______dic94">#REF!</definedName>
    <definedName name="_______jun93" localSheetId="15">#REF!</definedName>
    <definedName name="_______jun93" localSheetId="12">#REF!</definedName>
    <definedName name="_______jun93" localSheetId="18">#REF!</definedName>
    <definedName name="_______jun93" localSheetId="17">#REF!</definedName>
    <definedName name="_______jun93" localSheetId="16">#REF!</definedName>
    <definedName name="_______jun93" localSheetId="13">#REF!</definedName>
    <definedName name="_______jun93" localSheetId="14">#REF!</definedName>
    <definedName name="_______jun93" localSheetId="19">#REF!</definedName>
    <definedName name="_______jun93" localSheetId="53">#REF!</definedName>
    <definedName name="_______jun93" localSheetId="54">#REF!</definedName>
    <definedName name="_______jun93" localSheetId="57">#REF!</definedName>
    <definedName name="_______jun93">#REF!</definedName>
    <definedName name="_______jun94" localSheetId="15">#REF!</definedName>
    <definedName name="_______jun94" localSheetId="12">#REF!</definedName>
    <definedName name="_______jun94" localSheetId="18">#REF!</definedName>
    <definedName name="_______jun94" localSheetId="17">#REF!</definedName>
    <definedName name="_______jun94" localSheetId="16">#REF!</definedName>
    <definedName name="_______jun94" localSheetId="13">#REF!</definedName>
    <definedName name="_______jun94" localSheetId="14">#REF!</definedName>
    <definedName name="_______jun94" localSheetId="19">#REF!</definedName>
    <definedName name="_______jun94" localSheetId="53">#REF!</definedName>
    <definedName name="_______jun94" localSheetId="54">#REF!</definedName>
    <definedName name="_______jun94" localSheetId="57">#REF!</definedName>
    <definedName name="_______jun94">#REF!</definedName>
    <definedName name="_______jun95" localSheetId="15">#REF!</definedName>
    <definedName name="_______jun95" localSheetId="12">#REF!</definedName>
    <definedName name="_______jun95" localSheetId="18">#REF!</definedName>
    <definedName name="_______jun95" localSheetId="17">#REF!</definedName>
    <definedName name="_______jun95" localSheetId="16">#REF!</definedName>
    <definedName name="_______jun95" localSheetId="13">#REF!</definedName>
    <definedName name="_______jun95" localSheetId="14">#REF!</definedName>
    <definedName name="_______jun95" localSheetId="19">#REF!</definedName>
    <definedName name="_______jun95" localSheetId="53">#REF!</definedName>
    <definedName name="_______jun95" localSheetId="54">#REF!</definedName>
    <definedName name="_______jun95" localSheetId="57">#REF!</definedName>
    <definedName name="_______jun95">#REF!</definedName>
    <definedName name="_______mar94" localSheetId="15">#REF!</definedName>
    <definedName name="_______mar94" localSheetId="12">#REF!</definedName>
    <definedName name="_______mar94" localSheetId="18">#REF!</definedName>
    <definedName name="_______mar94" localSheetId="17">#REF!</definedName>
    <definedName name="_______mar94" localSheetId="16">#REF!</definedName>
    <definedName name="_______mar94" localSheetId="13">#REF!</definedName>
    <definedName name="_______mar94" localSheetId="14">#REF!</definedName>
    <definedName name="_______mar94" localSheetId="19">#REF!</definedName>
    <definedName name="_______mar94" localSheetId="53">#REF!</definedName>
    <definedName name="_______mar94" localSheetId="54">#REF!</definedName>
    <definedName name="_______mar94" localSheetId="57">#REF!</definedName>
    <definedName name="_______mar94">#REF!</definedName>
    <definedName name="_______MAR95" localSheetId="15">#REF!</definedName>
    <definedName name="_______MAR95" localSheetId="12">#REF!</definedName>
    <definedName name="_______MAR95" localSheetId="18">#REF!</definedName>
    <definedName name="_______MAR95" localSheetId="17">#REF!</definedName>
    <definedName name="_______MAR95" localSheetId="16">#REF!</definedName>
    <definedName name="_______MAR95" localSheetId="13">#REF!</definedName>
    <definedName name="_______MAR95" localSheetId="14">#REF!</definedName>
    <definedName name="_______MAR95" localSheetId="19">#REF!</definedName>
    <definedName name="_______MAR95" localSheetId="53">#REF!</definedName>
    <definedName name="_______MAR95" localSheetId="54">#REF!</definedName>
    <definedName name="_______MAR95" localSheetId="57">#REF!</definedName>
    <definedName name="_______MAR95">#REF!</definedName>
    <definedName name="_______res12">'[5]Datos del Balance'!$B$8</definedName>
    <definedName name="_______RIV2" localSheetId="15">'[4]Sarmiento 517'!#REF!</definedName>
    <definedName name="_______RIV2" localSheetId="12">'[4]Sarmiento 517'!#REF!</definedName>
    <definedName name="_______RIV2" localSheetId="18">'[4]Sarmiento 517'!#REF!</definedName>
    <definedName name="_______RIV2" localSheetId="17">'[4]Sarmiento 517'!#REF!</definedName>
    <definedName name="_______RIV2" localSheetId="16">'[4]Sarmiento 517'!#REF!</definedName>
    <definedName name="_______RIV2" localSheetId="11">'[4]Sarmiento 517'!#REF!</definedName>
    <definedName name="_______RIV2" localSheetId="13">'[4]Sarmiento 517'!#REF!</definedName>
    <definedName name="_______RIV2" localSheetId="14">'[4]Sarmiento 517'!#REF!</definedName>
    <definedName name="_______RIV2" localSheetId="19">'[4]Sarmiento 517'!#REF!</definedName>
    <definedName name="_______RIV2" localSheetId="32">'[4]Sarmiento 517'!#REF!</definedName>
    <definedName name="_______RIV2" localSheetId="36">'[4]Sarmiento 517'!#REF!</definedName>
    <definedName name="_______RIV2" localSheetId="37">'[4]Sarmiento 517'!#REF!</definedName>
    <definedName name="_______RIV2" localSheetId="38">'[4]Sarmiento 517'!#REF!</definedName>
    <definedName name="_______RIV2" localSheetId="39">'[4]Sarmiento 517'!#REF!</definedName>
    <definedName name="_______RIV2" localSheetId="40">'[4]Sarmiento 517'!#REF!</definedName>
    <definedName name="_______RIV2" localSheetId="41">'[4]Sarmiento 517'!#REF!</definedName>
    <definedName name="_______RIV2" localSheetId="42">'[4]Sarmiento 517'!#REF!</definedName>
    <definedName name="_______RIV2" localSheetId="43">'[4]Sarmiento 517'!#REF!</definedName>
    <definedName name="_______RIV2" localSheetId="44">'[4]Sarmiento 517'!#REF!</definedName>
    <definedName name="_______RIV2" localSheetId="46">'[4]Sarmiento 517'!#REF!</definedName>
    <definedName name="_______RIV2" localSheetId="47">'[4]Sarmiento 517'!#REF!</definedName>
    <definedName name="_______RIV2" localSheetId="48">'[4]Sarmiento 517'!#REF!</definedName>
    <definedName name="_______RIV2" localSheetId="53">'[4]Sarmiento 517'!#REF!</definedName>
    <definedName name="_______RIV2" localSheetId="54">'[4]Sarmiento 517'!#REF!</definedName>
    <definedName name="_______RIV2" localSheetId="57">'[4]Sarmiento 517'!#REF!</definedName>
    <definedName name="_______RIV2" localSheetId="58">'[4]Sarmiento 517'!#REF!</definedName>
    <definedName name="_______RIV2" localSheetId="59">'[4]Sarmiento 517'!#REF!</definedName>
    <definedName name="_______RIV2" localSheetId="27">'[4]Sarmiento 517'!#REF!</definedName>
    <definedName name="_______RIV2">'[4]Sarmiento 517'!#REF!</definedName>
    <definedName name="_______RIV3" localSheetId="15">'[4]Sarmiento 517'!#REF!</definedName>
    <definedName name="_______RIV3" localSheetId="12">'[4]Sarmiento 517'!#REF!</definedName>
    <definedName name="_______RIV3" localSheetId="18">'[4]Sarmiento 517'!#REF!</definedName>
    <definedName name="_______RIV3" localSheetId="17">'[4]Sarmiento 517'!#REF!</definedName>
    <definedName name="_______RIV3" localSheetId="16">'[4]Sarmiento 517'!#REF!</definedName>
    <definedName name="_______RIV3" localSheetId="11">'[4]Sarmiento 517'!#REF!</definedName>
    <definedName name="_______RIV3" localSheetId="13">'[4]Sarmiento 517'!#REF!</definedName>
    <definedName name="_______RIV3" localSheetId="14">'[4]Sarmiento 517'!#REF!</definedName>
    <definedName name="_______RIV3" localSheetId="19">'[4]Sarmiento 517'!#REF!</definedName>
    <definedName name="_______RIV3" localSheetId="32">'[4]Sarmiento 517'!#REF!</definedName>
    <definedName name="_______RIV3" localSheetId="36">'[4]Sarmiento 517'!#REF!</definedName>
    <definedName name="_______RIV3" localSheetId="37">'[4]Sarmiento 517'!#REF!</definedName>
    <definedName name="_______RIV3" localSheetId="38">'[4]Sarmiento 517'!#REF!</definedName>
    <definedName name="_______RIV3" localSheetId="39">'[4]Sarmiento 517'!#REF!</definedName>
    <definedName name="_______RIV3" localSheetId="40">'[4]Sarmiento 517'!#REF!</definedName>
    <definedName name="_______RIV3" localSheetId="41">'[4]Sarmiento 517'!#REF!</definedName>
    <definedName name="_______RIV3" localSheetId="42">'[4]Sarmiento 517'!#REF!</definedName>
    <definedName name="_______RIV3" localSheetId="43">'[4]Sarmiento 517'!#REF!</definedName>
    <definedName name="_______RIV3" localSheetId="44">'[4]Sarmiento 517'!#REF!</definedName>
    <definedName name="_______RIV3" localSheetId="46">'[4]Sarmiento 517'!#REF!</definedName>
    <definedName name="_______RIV3" localSheetId="47">'[4]Sarmiento 517'!#REF!</definedName>
    <definedName name="_______RIV3" localSheetId="48">'[4]Sarmiento 517'!#REF!</definedName>
    <definedName name="_______RIV3" localSheetId="53">'[4]Sarmiento 517'!#REF!</definedName>
    <definedName name="_______RIV3" localSheetId="54">'[4]Sarmiento 517'!#REF!</definedName>
    <definedName name="_______RIV3" localSheetId="57">'[4]Sarmiento 517'!#REF!</definedName>
    <definedName name="_______RIV3" localSheetId="58">'[4]Sarmiento 517'!#REF!</definedName>
    <definedName name="_______RIV3" localSheetId="59">'[4]Sarmiento 517'!#REF!</definedName>
    <definedName name="_______RIV3" localSheetId="27">'[4]Sarmiento 517'!#REF!</definedName>
    <definedName name="_______RIV3">'[4]Sarmiento 517'!#REF!</definedName>
    <definedName name="_______SAR10" localSheetId="17">'[4]Reconquista 823'!#REF!</definedName>
    <definedName name="_______SAR10" localSheetId="11">'[4]Reconquista 823'!#REF!</definedName>
    <definedName name="_______SAR10" localSheetId="36">'[4]Reconquista 823'!#REF!</definedName>
    <definedName name="_______SAR10" localSheetId="37">'[4]Reconquista 823'!#REF!</definedName>
    <definedName name="_______SAR10" localSheetId="40">'[4]Reconquista 823'!#REF!</definedName>
    <definedName name="_______SAR10" localSheetId="42">'[4]Reconquista 823'!#REF!</definedName>
    <definedName name="_______SAR10" localSheetId="43">'[4]Reconquista 823'!#REF!</definedName>
    <definedName name="_______SAR10" localSheetId="44">'[4]Reconquista 823'!#REF!</definedName>
    <definedName name="_______SAR10" localSheetId="46">'[4]Reconquista 823'!#REF!</definedName>
    <definedName name="_______SAR10" localSheetId="47">'[4]Reconquista 823'!#REF!</definedName>
    <definedName name="_______SAR10" localSheetId="48">'[4]Reconquista 823'!#REF!</definedName>
    <definedName name="_______SAR10">'[4]Reconquista 823'!#REF!</definedName>
    <definedName name="_______SAR5" localSheetId="17">'[4]Reconquista 823'!#REF!</definedName>
    <definedName name="_______SAR5" localSheetId="11">'[4]Reconquista 823'!#REF!</definedName>
    <definedName name="_______SAR5" localSheetId="36">'[4]Reconquista 823'!#REF!</definedName>
    <definedName name="_______SAR5" localSheetId="37">'[4]Reconquista 823'!#REF!</definedName>
    <definedName name="_______SAR5" localSheetId="40">'[4]Reconquista 823'!#REF!</definedName>
    <definedName name="_______SAR5" localSheetId="42">'[4]Reconquista 823'!#REF!</definedName>
    <definedName name="_______SAR5" localSheetId="43">'[4]Reconquista 823'!#REF!</definedName>
    <definedName name="_______SAR5" localSheetId="44">'[4]Reconquista 823'!#REF!</definedName>
    <definedName name="_______SAR5" localSheetId="46">'[4]Reconquista 823'!#REF!</definedName>
    <definedName name="_______SAR5" localSheetId="47">'[4]Reconquista 823'!#REF!</definedName>
    <definedName name="_______SAR5" localSheetId="48">'[4]Reconquista 823'!#REF!</definedName>
    <definedName name="_______SAR5">'[4]Reconquista 823'!#REF!</definedName>
    <definedName name="_______SAR80" localSheetId="17">'[4]Reconquista 823'!#REF!</definedName>
    <definedName name="_______SAR80">'[4]Reconquista 823'!#REF!</definedName>
    <definedName name="_______set94" localSheetId="15">#REF!</definedName>
    <definedName name="_______set94" localSheetId="1">#REF!</definedName>
    <definedName name="_______set94" localSheetId="12">#REF!</definedName>
    <definedName name="_______set94" localSheetId="18">#REF!</definedName>
    <definedName name="_______set94" localSheetId="17">#REF!</definedName>
    <definedName name="_______set94" localSheetId="16">#REF!</definedName>
    <definedName name="_______set94" localSheetId="11">#REF!</definedName>
    <definedName name="_______set94" localSheetId="13">#REF!</definedName>
    <definedName name="_______set94" localSheetId="14">#REF!</definedName>
    <definedName name="_______set94" localSheetId="19">#REF!</definedName>
    <definedName name="_______set94" localSheetId="32">#REF!</definedName>
    <definedName name="_______set94" localSheetId="36">#REF!</definedName>
    <definedName name="_______set94" localSheetId="37">#REF!</definedName>
    <definedName name="_______set94" localSheetId="38">#REF!</definedName>
    <definedName name="_______set94" localSheetId="39">#REF!</definedName>
    <definedName name="_______set94" localSheetId="40">#REF!</definedName>
    <definedName name="_______set94" localSheetId="41">#REF!</definedName>
    <definedName name="_______set94" localSheetId="42">#REF!</definedName>
    <definedName name="_______set94" localSheetId="43">#REF!</definedName>
    <definedName name="_______set94" localSheetId="44">#REF!</definedName>
    <definedName name="_______set94" localSheetId="46">#REF!</definedName>
    <definedName name="_______set94" localSheetId="47">#REF!</definedName>
    <definedName name="_______set94" localSheetId="48">#REF!</definedName>
    <definedName name="_______set94" localSheetId="53">#REF!</definedName>
    <definedName name="_______set94" localSheetId="54">#REF!</definedName>
    <definedName name="_______set94" localSheetId="57">#REF!</definedName>
    <definedName name="_______set94" localSheetId="58">#REF!</definedName>
    <definedName name="_______set94" localSheetId="59">#REF!</definedName>
    <definedName name="_______set94" localSheetId="27">#REF!</definedName>
    <definedName name="_______set94">#REF!</definedName>
    <definedName name="_______set95" localSheetId="15">#REF!</definedName>
    <definedName name="_______set95" localSheetId="12">#REF!</definedName>
    <definedName name="_______set95" localSheetId="18">#REF!</definedName>
    <definedName name="_______set95" localSheetId="17">#REF!</definedName>
    <definedName name="_______set95" localSheetId="16">#REF!</definedName>
    <definedName name="_______set95" localSheetId="13">#REF!</definedName>
    <definedName name="_______set95" localSheetId="14">#REF!</definedName>
    <definedName name="_______set95" localSheetId="19">#REF!</definedName>
    <definedName name="_______set95" localSheetId="36">#REF!</definedName>
    <definedName name="_______set95" localSheetId="37">#REF!</definedName>
    <definedName name="_______set95" localSheetId="40">#REF!</definedName>
    <definedName name="_______set95" localSheetId="42">#REF!</definedName>
    <definedName name="_______set95" localSheetId="43">#REF!</definedName>
    <definedName name="_______set95" localSheetId="44">#REF!</definedName>
    <definedName name="_______set95" localSheetId="46">#REF!</definedName>
    <definedName name="_______set95" localSheetId="47">#REF!</definedName>
    <definedName name="_______set95" localSheetId="48">#REF!</definedName>
    <definedName name="_______set95" localSheetId="53">#REF!</definedName>
    <definedName name="_______set95" localSheetId="54">#REF!</definedName>
    <definedName name="_______set95" localSheetId="57">#REF!</definedName>
    <definedName name="_______set95">#REF!</definedName>
    <definedName name="_______TPy530231" localSheetId="9">#REF!</definedName>
    <definedName name="_______TPy530231" localSheetId="4">#REF!</definedName>
    <definedName name="_______TPy530231" localSheetId="15">#REF!</definedName>
    <definedName name="_______TPy530231" localSheetId="8">#REF!</definedName>
    <definedName name="_______TPy530231" localSheetId="12">#REF!</definedName>
    <definedName name="_______TPy530231" localSheetId="18">#REF!</definedName>
    <definedName name="_______TPy530231" localSheetId="17">#REF!</definedName>
    <definedName name="_______TPy530231" localSheetId="16">#REF!</definedName>
    <definedName name="_______TPy530231" localSheetId="13">#REF!</definedName>
    <definedName name="_______TPy530231" localSheetId="14">#REF!</definedName>
    <definedName name="_______TPy530231" localSheetId="19">#REF!</definedName>
    <definedName name="_______TPy530231" localSheetId="28">#REF!</definedName>
    <definedName name="_______TPy530231" localSheetId="29">#REF!</definedName>
    <definedName name="_______TPy530231" localSheetId="30">#REF!</definedName>
    <definedName name="_______TPy530231" localSheetId="31">#REF!</definedName>
    <definedName name="_______TPy530231" localSheetId="33">#REF!</definedName>
    <definedName name="_______TPy530231" localSheetId="34">#REF!</definedName>
    <definedName name="_______TPy530231" localSheetId="35">#REF!</definedName>
    <definedName name="_______TPy530231" localSheetId="45">#REF!</definedName>
    <definedName name="_______TPy530231" localSheetId="21">#REF!</definedName>
    <definedName name="_______TPy530231" localSheetId="49">#REF!</definedName>
    <definedName name="_______TPy530231" localSheetId="50">#REF!</definedName>
    <definedName name="_______TPy530231" localSheetId="51">#REF!</definedName>
    <definedName name="_______TPy530231" localSheetId="52">#REF!</definedName>
    <definedName name="_______TPy530231" localSheetId="53">#REF!</definedName>
    <definedName name="_______TPy530231" localSheetId="54">#REF!</definedName>
    <definedName name="_______TPy530231" localSheetId="55">#REF!</definedName>
    <definedName name="_______TPy530231" localSheetId="56">#REF!</definedName>
    <definedName name="_______TPy530231" localSheetId="57">#REF!</definedName>
    <definedName name="_______TPy530231" localSheetId="22">#REF!</definedName>
    <definedName name="_______TPy530231" localSheetId="23">#REF!</definedName>
    <definedName name="_______TPy530231" localSheetId="24">#REF!</definedName>
    <definedName name="_______TPy530231" localSheetId="25">#REF!</definedName>
    <definedName name="_______TPy530231">#REF!</definedName>
    <definedName name="_______TPy530231_7" localSheetId="9">#REF!</definedName>
    <definedName name="_______TPy530231_7" localSheetId="4">#REF!</definedName>
    <definedName name="_______TPy530231_7" localSheetId="15">#REF!</definedName>
    <definedName name="_______TPy530231_7" localSheetId="8">#REF!</definedName>
    <definedName name="_______TPy530231_7" localSheetId="12">#REF!</definedName>
    <definedName name="_______TPy530231_7" localSheetId="18">#REF!</definedName>
    <definedName name="_______TPy530231_7" localSheetId="17">#REF!</definedName>
    <definedName name="_______TPy530231_7" localSheetId="16">#REF!</definedName>
    <definedName name="_______TPy530231_7" localSheetId="13">#REF!</definedName>
    <definedName name="_______TPy530231_7" localSheetId="14">#REF!</definedName>
    <definedName name="_______TPy530231_7" localSheetId="19">#REF!</definedName>
    <definedName name="_______TPy530231_7" localSheetId="28">#REF!</definedName>
    <definedName name="_______TPy530231_7" localSheetId="29">#REF!</definedName>
    <definedName name="_______TPy530231_7" localSheetId="30">#REF!</definedName>
    <definedName name="_______TPy530231_7" localSheetId="31">#REF!</definedName>
    <definedName name="_______TPy530231_7" localSheetId="33">#REF!</definedName>
    <definedName name="_______TPy530231_7" localSheetId="34">#REF!</definedName>
    <definedName name="_______TPy530231_7" localSheetId="35">#REF!</definedName>
    <definedName name="_______TPy530231_7" localSheetId="45">#REF!</definedName>
    <definedName name="_______TPy530231_7" localSheetId="21">#REF!</definedName>
    <definedName name="_______TPy530231_7" localSheetId="49">#REF!</definedName>
    <definedName name="_______TPy530231_7" localSheetId="50">#REF!</definedName>
    <definedName name="_______TPy530231_7" localSheetId="51">#REF!</definedName>
    <definedName name="_______TPy530231_7" localSheetId="52">#REF!</definedName>
    <definedName name="_______TPy530231_7" localSheetId="53">#REF!</definedName>
    <definedName name="_______TPy530231_7" localSheetId="54">#REF!</definedName>
    <definedName name="_______TPy530231_7" localSheetId="55">#REF!</definedName>
    <definedName name="_______TPy530231_7" localSheetId="56">#REF!</definedName>
    <definedName name="_______TPy530231_7" localSheetId="57">#REF!</definedName>
    <definedName name="_______TPy530231_7" localSheetId="22">#REF!</definedName>
    <definedName name="_______TPy530231_7" localSheetId="23">#REF!</definedName>
    <definedName name="_______TPy530231_7" localSheetId="24">#REF!</definedName>
    <definedName name="_______TPy530231_7" localSheetId="25">#REF!</definedName>
    <definedName name="_______TPy530231_7">#REF!</definedName>
    <definedName name="_______ZZ4" localSheetId="4">#REF!</definedName>
    <definedName name="_______ZZ4" localSheetId="15">#REF!</definedName>
    <definedName name="_______ZZ4" localSheetId="12">#REF!</definedName>
    <definedName name="_______ZZ4" localSheetId="18">#REF!</definedName>
    <definedName name="_______ZZ4" localSheetId="17">#REF!</definedName>
    <definedName name="_______ZZ4" localSheetId="16">#REF!</definedName>
    <definedName name="_______ZZ4" localSheetId="13">#REF!</definedName>
    <definedName name="_______ZZ4" localSheetId="14">#REF!</definedName>
    <definedName name="_______ZZ4" localSheetId="19">#REF!</definedName>
    <definedName name="_______ZZ4" localSheetId="28">#REF!</definedName>
    <definedName name="_______ZZ4" localSheetId="29">#REF!</definedName>
    <definedName name="_______ZZ4" localSheetId="30">#REF!</definedName>
    <definedName name="_______ZZ4" localSheetId="31">#REF!</definedName>
    <definedName name="_______ZZ4" localSheetId="33">#REF!</definedName>
    <definedName name="_______ZZ4" localSheetId="34">#REF!</definedName>
    <definedName name="_______ZZ4" localSheetId="35">#REF!</definedName>
    <definedName name="_______ZZ4" localSheetId="45">#REF!</definedName>
    <definedName name="_______ZZ4" localSheetId="21">#REF!</definedName>
    <definedName name="_______ZZ4" localSheetId="49">#REF!</definedName>
    <definedName name="_______ZZ4" localSheetId="50">#REF!</definedName>
    <definedName name="_______ZZ4" localSheetId="51">#REF!</definedName>
    <definedName name="_______ZZ4" localSheetId="52">#REF!</definedName>
    <definedName name="_______ZZ4" localSheetId="53">#REF!</definedName>
    <definedName name="_______ZZ4" localSheetId="54">#REF!</definedName>
    <definedName name="_______ZZ4" localSheetId="55">#REF!</definedName>
    <definedName name="_______ZZ4" localSheetId="56">#REF!</definedName>
    <definedName name="_______ZZ4" localSheetId="57">#REF!</definedName>
    <definedName name="_______ZZ4" localSheetId="22">#REF!</definedName>
    <definedName name="_______ZZ4" localSheetId="23">#REF!</definedName>
    <definedName name="_______ZZ4" localSheetId="24">#REF!</definedName>
    <definedName name="_______ZZ4" localSheetId="25">#REF!</definedName>
    <definedName name="_______ZZ4">#REF!</definedName>
    <definedName name="______ABR95">'[6]Bs.Uso Trim.'!$Z$8</definedName>
    <definedName name="______DAT1" localSheetId="15">#REF!</definedName>
    <definedName name="______DAT1" localSheetId="1">#REF!</definedName>
    <definedName name="______DAT1" localSheetId="12">#REF!</definedName>
    <definedName name="______DAT1" localSheetId="18">#REF!</definedName>
    <definedName name="______DAT1" localSheetId="17">#REF!</definedName>
    <definedName name="______DAT1" localSheetId="16">#REF!</definedName>
    <definedName name="______DAT1" localSheetId="11">#REF!</definedName>
    <definedName name="______DAT1" localSheetId="13">#REF!</definedName>
    <definedName name="______DAT1" localSheetId="14">#REF!</definedName>
    <definedName name="______DAT1" localSheetId="19">#REF!</definedName>
    <definedName name="______DAT1" localSheetId="32">#REF!</definedName>
    <definedName name="______DAT1" localSheetId="36">#REF!</definedName>
    <definedName name="______DAT1" localSheetId="37">#REF!</definedName>
    <definedName name="______DAT1" localSheetId="38">#REF!</definedName>
    <definedName name="______DAT1" localSheetId="39">#REF!</definedName>
    <definedName name="______DAT1" localSheetId="40">#REF!</definedName>
    <definedName name="______DAT1" localSheetId="41">#REF!</definedName>
    <definedName name="______DAT1" localSheetId="42">#REF!</definedName>
    <definedName name="______DAT1" localSheetId="43">#REF!</definedName>
    <definedName name="______DAT1" localSheetId="44">#REF!</definedName>
    <definedName name="______DAT1" localSheetId="46">#REF!</definedName>
    <definedName name="______DAT1" localSheetId="47">#REF!</definedName>
    <definedName name="______DAT1" localSheetId="48">#REF!</definedName>
    <definedName name="______DAT1" localSheetId="53">#REF!</definedName>
    <definedName name="______DAT1" localSheetId="54">#REF!</definedName>
    <definedName name="______DAT1" localSheetId="57">#REF!</definedName>
    <definedName name="______DAT1" localSheetId="58">#REF!</definedName>
    <definedName name="______DAT1" localSheetId="59">#REF!</definedName>
    <definedName name="______DAT1" localSheetId="27">#REF!</definedName>
    <definedName name="______DAT1">#REF!</definedName>
    <definedName name="______DAT10" localSheetId="15">#REF!</definedName>
    <definedName name="______DAT10" localSheetId="12">#REF!</definedName>
    <definedName name="______DAT10" localSheetId="18">#REF!</definedName>
    <definedName name="______DAT10" localSheetId="17">#REF!</definedName>
    <definedName name="______DAT10" localSheetId="16">#REF!</definedName>
    <definedName name="______DAT10" localSheetId="13">#REF!</definedName>
    <definedName name="______DAT10" localSheetId="14">#REF!</definedName>
    <definedName name="______DAT10" localSheetId="19">#REF!</definedName>
    <definedName name="______DAT10" localSheetId="36">#REF!</definedName>
    <definedName name="______DAT10" localSheetId="37">#REF!</definedName>
    <definedName name="______DAT10" localSheetId="40">#REF!</definedName>
    <definedName name="______DAT10" localSheetId="42">#REF!</definedName>
    <definedName name="______DAT10" localSheetId="43">#REF!</definedName>
    <definedName name="______DAT10" localSheetId="44">#REF!</definedName>
    <definedName name="______DAT10" localSheetId="46">#REF!</definedName>
    <definedName name="______DAT10" localSheetId="47">#REF!</definedName>
    <definedName name="______DAT10" localSheetId="48">#REF!</definedName>
    <definedName name="______DAT10" localSheetId="53">#REF!</definedName>
    <definedName name="______DAT10" localSheetId="54">#REF!</definedName>
    <definedName name="______DAT10" localSheetId="57">#REF!</definedName>
    <definedName name="______DAT10">#REF!</definedName>
    <definedName name="______DAT11" localSheetId="15">#REF!</definedName>
    <definedName name="______DAT11" localSheetId="12">#REF!</definedName>
    <definedName name="______DAT11" localSheetId="18">#REF!</definedName>
    <definedName name="______DAT11" localSheetId="17">#REF!</definedName>
    <definedName name="______DAT11" localSheetId="16">#REF!</definedName>
    <definedName name="______DAT11" localSheetId="13">#REF!</definedName>
    <definedName name="______DAT11" localSheetId="14">#REF!</definedName>
    <definedName name="______DAT11" localSheetId="19">#REF!</definedName>
    <definedName name="______DAT11" localSheetId="53">#REF!</definedName>
    <definedName name="______DAT11" localSheetId="54">#REF!</definedName>
    <definedName name="______DAT11" localSheetId="57">#REF!</definedName>
    <definedName name="______DAT11">#REF!</definedName>
    <definedName name="______DAT12" localSheetId="15">#REF!</definedName>
    <definedName name="______DAT12" localSheetId="12">#REF!</definedName>
    <definedName name="______DAT12" localSheetId="18">#REF!</definedName>
    <definedName name="______DAT12" localSheetId="17">#REF!</definedName>
    <definedName name="______DAT12" localSheetId="16">#REF!</definedName>
    <definedName name="______DAT12" localSheetId="13">#REF!</definedName>
    <definedName name="______DAT12" localSheetId="14">#REF!</definedName>
    <definedName name="______DAT12" localSheetId="19">#REF!</definedName>
    <definedName name="______DAT12" localSheetId="53">#REF!</definedName>
    <definedName name="______DAT12" localSheetId="54">#REF!</definedName>
    <definedName name="______DAT12" localSheetId="57">#REF!</definedName>
    <definedName name="______DAT12">#REF!</definedName>
    <definedName name="______DAT13" localSheetId="15">#REF!</definedName>
    <definedName name="______DAT13" localSheetId="12">#REF!</definedName>
    <definedName name="______DAT13" localSheetId="18">#REF!</definedName>
    <definedName name="______DAT13" localSheetId="17">#REF!</definedName>
    <definedName name="______DAT13" localSheetId="16">#REF!</definedName>
    <definedName name="______DAT13" localSheetId="13">#REF!</definedName>
    <definedName name="______DAT13" localSheetId="14">#REF!</definedName>
    <definedName name="______DAT13" localSheetId="19">#REF!</definedName>
    <definedName name="______DAT13" localSheetId="53">#REF!</definedName>
    <definedName name="______DAT13" localSheetId="54">#REF!</definedName>
    <definedName name="______DAT13" localSheetId="57">#REF!</definedName>
    <definedName name="______DAT13">#REF!</definedName>
    <definedName name="______DAT14" localSheetId="15">#REF!</definedName>
    <definedName name="______DAT14" localSheetId="12">#REF!</definedName>
    <definedName name="______DAT14" localSheetId="18">#REF!</definedName>
    <definedName name="______DAT14" localSheetId="17">#REF!</definedName>
    <definedName name="______DAT14" localSheetId="16">#REF!</definedName>
    <definedName name="______DAT14" localSheetId="13">#REF!</definedName>
    <definedName name="______DAT14" localSheetId="14">#REF!</definedName>
    <definedName name="______DAT14" localSheetId="19">#REF!</definedName>
    <definedName name="______DAT14" localSheetId="53">#REF!</definedName>
    <definedName name="______DAT14" localSheetId="54">#REF!</definedName>
    <definedName name="______DAT14" localSheetId="57">#REF!</definedName>
    <definedName name="______DAT14">#REF!</definedName>
    <definedName name="______DAT15" localSheetId="15">#REF!</definedName>
    <definedName name="______DAT15" localSheetId="12">#REF!</definedName>
    <definedName name="______DAT15" localSheetId="18">#REF!</definedName>
    <definedName name="______DAT15" localSheetId="17">#REF!</definedName>
    <definedName name="______DAT15" localSheetId="16">#REF!</definedName>
    <definedName name="______DAT15" localSheetId="13">#REF!</definedName>
    <definedName name="______DAT15" localSheetId="14">#REF!</definedName>
    <definedName name="______DAT15" localSheetId="19">#REF!</definedName>
    <definedName name="______DAT15" localSheetId="53">#REF!</definedName>
    <definedName name="______DAT15" localSheetId="54">#REF!</definedName>
    <definedName name="______DAT15" localSheetId="57">#REF!</definedName>
    <definedName name="______DAT15">#REF!</definedName>
    <definedName name="______DAT16" localSheetId="15">#REF!</definedName>
    <definedName name="______DAT16" localSheetId="12">#REF!</definedName>
    <definedName name="______DAT16" localSheetId="18">#REF!</definedName>
    <definedName name="______DAT16" localSheetId="17">#REF!</definedName>
    <definedName name="______DAT16" localSheetId="16">#REF!</definedName>
    <definedName name="______DAT16" localSheetId="13">#REF!</definedName>
    <definedName name="______DAT16" localSheetId="14">#REF!</definedName>
    <definedName name="______DAT16" localSheetId="19">#REF!</definedName>
    <definedName name="______DAT16" localSheetId="53">#REF!</definedName>
    <definedName name="______DAT16" localSheetId="54">#REF!</definedName>
    <definedName name="______DAT16" localSheetId="57">#REF!</definedName>
    <definedName name="______DAT16">#REF!</definedName>
    <definedName name="______DAT17" localSheetId="15">#REF!</definedName>
    <definedName name="______DAT17" localSheetId="12">#REF!</definedName>
    <definedName name="______DAT17" localSheetId="18">#REF!</definedName>
    <definedName name="______DAT17" localSheetId="17">#REF!</definedName>
    <definedName name="______DAT17" localSheetId="16">#REF!</definedName>
    <definedName name="______DAT17" localSheetId="13">#REF!</definedName>
    <definedName name="______DAT17" localSheetId="14">#REF!</definedName>
    <definedName name="______DAT17" localSheetId="19">#REF!</definedName>
    <definedName name="______DAT17" localSheetId="53">#REF!</definedName>
    <definedName name="______DAT17" localSheetId="54">#REF!</definedName>
    <definedName name="______DAT17" localSheetId="57">#REF!</definedName>
    <definedName name="______DAT17">#REF!</definedName>
    <definedName name="______DAT18" localSheetId="15">#REF!</definedName>
    <definedName name="______DAT18" localSheetId="12">#REF!</definedName>
    <definedName name="______DAT18" localSheetId="18">#REF!</definedName>
    <definedName name="______DAT18" localSheetId="17">#REF!</definedName>
    <definedName name="______DAT18" localSheetId="16">#REF!</definedName>
    <definedName name="______DAT18" localSheetId="13">#REF!</definedName>
    <definedName name="______DAT18" localSheetId="14">#REF!</definedName>
    <definedName name="______DAT18" localSheetId="19">#REF!</definedName>
    <definedName name="______DAT18" localSheetId="53">#REF!</definedName>
    <definedName name="______DAT18" localSheetId="54">#REF!</definedName>
    <definedName name="______DAT18" localSheetId="57">#REF!</definedName>
    <definedName name="______DAT18">#REF!</definedName>
    <definedName name="______DAT19" localSheetId="15">#REF!</definedName>
    <definedName name="______DAT19" localSheetId="12">#REF!</definedName>
    <definedName name="______DAT19" localSheetId="18">#REF!</definedName>
    <definedName name="______DAT19" localSheetId="17">#REF!</definedName>
    <definedName name="______DAT19" localSheetId="16">#REF!</definedName>
    <definedName name="______DAT19" localSheetId="13">#REF!</definedName>
    <definedName name="______DAT19" localSheetId="14">#REF!</definedName>
    <definedName name="______DAT19" localSheetId="19">#REF!</definedName>
    <definedName name="______DAT19" localSheetId="53">#REF!</definedName>
    <definedName name="______DAT19" localSheetId="54">#REF!</definedName>
    <definedName name="______DAT19" localSheetId="57">#REF!</definedName>
    <definedName name="______DAT19">#REF!</definedName>
    <definedName name="______DAT2" localSheetId="15">#REF!</definedName>
    <definedName name="______DAT2" localSheetId="12">#REF!</definedName>
    <definedName name="______DAT2" localSheetId="18">#REF!</definedName>
    <definedName name="______DAT2" localSheetId="17">#REF!</definedName>
    <definedName name="______DAT2" localSheetId="16">#REF!</definedName>
    <definedName name="______DAT2" localSheetId="13">#REF!</definedName>
    <definedName name="______DAT2" localSheetId="14">#REF!</definedName>
    <definedName name="______DAT2" localSheetId="19">#REF!</definedName>
    <definedName name="______DAT2" localSheetId="53">#REF!</definedName>
    <definedName name="______DAT2" localSheetId="54">#REF!</definedName>
    <definedName name="______DAT2" localSheetId="57">#REF!</definedName>
    <definedName name="______DAT2">#REF!</definedName>
    <definedName name="______DAT20" localSheetId="15">#REF!</definedName>
    <definedName name="______DAT20" localSheetId="12">#REF!</definedName>
    <definedName name="______DAT20" localSheetId="18">#REF!</definedName>
    <definedName name="______DAT20" localSheetId="17">#REF!</definedName>
    <definedName name="______DAT20" localSheetId="16">#REF!</definedName>
    <definedName name="______DAT20" localSheetId="13">#REF!</definedName>
    <definedName name="______DAT20" localSheetId="14">#REF!</definedName>
    <definedName name="______DAT20" localSheetId="19">#REF!</definedName>
    <definedName name="______DAT20" localSheetId="53">#REF!</definedName>
    <definedName name="______DAT20" localSheetId="54">#REF!</definedName>
    <definedName name="______DAT20" localSheetId="57">#REF!</definedName>
    <definedName name="______DAT20">#REF!</definedName>
    <definedName name="______DAT21" localSheetId="15">#REF!</definedName>
    <definedName name="______DAT21" localSheetId="12">#REF!</definedName>
    <definedName name="______DAT21" localSheetId="18">#REF!</definedName>
    <definedName name="______DAT21" localSheetId="17">#REF!</definedName>
    <definedName name="______DAT21" localSheetId="16">#REF!</definedName>
    <definedName name="______DAT21" localSheetId="13">#REF!</definedName>
    <definedName name="______DAT21" localSheetId="14">#REF!</definedName>
    <definedName name="______DAT21" localSheetId="19">#REF!</definedName>
    <definedName name="______DAT21" localSheetId="53">#REF!</definedName>
    <definedName name="______DAT21" localSheetId="54">#REF!</definedName>
    <definedName name="______DAT21" localSheetId="57">#REF!</definedName>
    <definedName name="______DAT21">#REF!</definedName>
    <definedName name="______DAT22" localSheetId="15">#REF!</definedName>
    <definedName name="______DAT22" localSheetId="12">#REF!</definedName>
    <definedName name="______DAT22" localSheetId="18">#REF!</definedName>
    <definedName name="______DAT22" localSheetId="17">#REF!</definedName>
    <definedName name="______DAT22" localSheetId="16">#REF!</definedName>
    <definedName name="______DAT22" localSheetId="13">#REF!</definedName>
    <definedName name="______DAT22" localSheetId="14">#REF!</definedName>
    <definedName name="______DAT22" localSheetId="19">#REF!</definedName>
    <definedName name="______DAT22" localSheetId="53">#REF!</definedName>
    <definedName name="______DAT22" localSheetId="54">#REF!</definedName>
    <definedName name="______DAT22" localSheetId="57">#REF!</definedName>
    <definedName name="______DAT22">#REF!</definedName>
    <definedName name="______DAT23" localSheetId="15">#REF!</definedName>
    <definedName name="______DAT23" localSheetId="12">#REF!</definedName>
    <definedName name="______DAT23" localSheetId="18">#REF!</definedName>
    <definedName name="______DAT23" localSheetId="17">#REF!</definedName>
    <definedName name="______DAT23" localSheetId="16">#REF!</definedName>
    <definedName name="______DAT23" localSheetId="13">#REF!</definedName>
    <definedName name="______DAT23" localSheetId="14">#REF!</definedName>
    <definedName name="______DAT23" localSheetId="19">#REF!</definedName>
    <definedName name="______DAT23" localSheetId="53">#REF!</definedName>
    <definedName name="______DAT23" localSheetId="54">#REF!</definedName>
    <definedName name="______DAT23" localSheetId="57">#REF!</definedName>
    <definedName name="______DAT23">#REF!</definedName>
    <definedName name="______DAT24" localSheetId="15">#REF!</definedName>
    <definedName name="______DAT24" localSheetId="12">#REF!</definedName>
    <definedName name="______DAT24" localSheetId="18">#REF!</definedName>
    <definedName name="______DAT24" localSheetId="17">#REF!</definedName>
    <definedName name="______DAT24" localSheetId="16">#REF!</definedName>
    <definedName name="______DAT24" localSheetId="13">#REF!</definedName>
    <definedName name="______DAT24" localSheetId="14">#REF!</definedName>
    <definedName name="______DAT24" localSheetId="19">#REF!</definedName>
    <definedName name="______DAT24" localSheetId="53">#REF!</definedName>
    <definedName name="______DAT24" localSheetId="54">#REF!</definedName>
    <definedName name="______DAT24" localSheetId="57">#REF!</definedName>
    <definedName name="______DAT24">#REF!</definedName>
    <definedName name="______DAT25" localSheetId="15">#REF!</definedName>
    <definedName name="______DAT25" localSheetId="12">#REF!</definedName>
    <definedName name="______DAT25" localSheetId="18">#REF!</definedName>
    <definedName name="______DAT25" localSheetId="17">#REF!</definedName>
    <definedName name="______DAT25" localSheetId="16">#REF!</definedName>
    <definedName name="______DAT25" localSheetId="13">#REF!</definedName>
    <definedName name="______DAT25" localSheetId="14">#REF!</definedName>
    <definedName name="______DAT25" localSheetId="19">#REF!</definedName>
    <definedName name="______DAT25" localSheetId="53">#REF!</definedName>
    <definedName name="______DAT25" localSheetId="54">#REF!</definedName>
    <definedName name="______DAT25" localSheetId="57">#REF!</definedName>
    <definedName name="______DAT25">#REF!</definedName>
    <definedName name="______DAT26" localSheetId="15">#REF!</definedName>
    <definedName name="______DAT26" localSheetId="12">#REF!</definedName>
    <definedName name="______DAT26" localSheetId="18">#REF!</definedName>
    <definedName name="______DAT26" localSheetId="17">#REF!</definedName>
    <definedName name="______DAT26" localSheetId="16">#REF!</definedName>
    <definedName name="______DAT26" localSheetId="13">#REF!</definedName>
    <definedName name="______DAT26" localSheetId="14">#REF!</definedName>
    <definedName name="______DAT26" localSheetId="19">#REF!</definedName>
    <definedName name="______DAT26" localSheetId="53">#REF!</definedName>
    <definedName name="______DAT26" localSheetId="54">#REF!</definedName>
    <definedName name="______DAT26" localSheetId="57">#REF!</definedName>
    <definedName name="______DAT26">#REF!</definedName>
    <definedName name="______DAT27" localSheetId="15">#REF!</definedName>
    <definedName name="______DAT27" localSheetId="12">#REF!</definedName>
    <definedName name="______DAT27" localSheetId="18">#REF!</definedName>
    <definedName name="______DAT27" localSheetId="17">#REF!</definedName>
    <definedName name="______DAT27" localSheetId="16">#REF!</definedName>
    <definedName name="______DAT27" localSheetId="13">#REF!</definedName>
    <definedName name="______DAT27" localSheetId="14">#REF!</definedName>
    <definedName name="______DAT27" localSheetId="19">#REF!</definedName>
    <definedName name="______DAT27" localSheetId="53">#REF!</definedName>
    <definedName name="______DAT27" localSheetId="54">#REF!</definedName>
    <definedName name="______DAT27" localSheetId="57">#REF!</definedName>
    <definedName name="______DAT27">#REF!</definedName>
    <definedName name="______DAT28" localSheetId="15">#REF!</definedName>
    <definedName name="______DAT28" localSheetId="12">#REF!</definedName>
    <definedName name="______DAT28" localSheetId="18">#REF!</definedName>
    <definedName name="______DAT28" localSheetId="17">#REF!</definedName>
    <definedName name="______DAT28" localSheetId="16">#REF!</definedName>
    <definedName name="______DAT28" localSheetId="13">#REF!</definedName>
    <definedName name="______DAT28" localSheetId="14">#REF!</definedName>
    <definedName name="______DAT28" localSheetId="19">#REF!</definedName>
    <definedName name="______DAT28" localSheetId="53">#REF!</definedName>
    <definedName name="______DAT28" localSheetId="54">#REF!</definedName>
    <definedName name="______DAT28" localSheetId="57">#REF!</definedName>
    <definedName name="______DAT28">#REF!</definedName>
    <definedName name="______DAT29" localSheetId="15">#REF!</definedName>
    <definedName name="______DAT29" localSheetId="12">#REF!</definedName>
    <definedName name="______DAT29" localSheetId="18">#REF!</definedName>
    <definedName name="______DAT29" localSheetId="17">#REF!</definedName>
    <definedName name="______DAT29" localSheetId="16">#REF!</definedName>
    <definedName name="______DAT29" localSheetId="13">#REF!</definedName>
    <definedName name="______DAT29" localSheetId="14">#REF!</definedName>
    <definedName name="______DAT29" localSheetId="19">#REF!</definedName>
    <definedName name="______DAT29" localSheetId="53">#REF!</definedName>
    <definedName name="______DAT29" localSheetId="54">#REF!</definedName>
    <definedName name="______DAT29" localSheetId="57">#REF!</definedName>
    <definedName name="______DAT29">#REF!</definedName>
    <definedName name="______DAT3" localSheetId="15">#REF!</definedName>
    <definedName name="______DAT3" localSheetId="12">#REF!</definedName>
    <definedName name="______DAT3" localSheetId="18">#REF!</definedName>
    <definedName name="______DAT3" localSheetId="17">#REF!</definedName>
    <definedName name="______DAT3" localSheetId="16">#REF!</definedName>
    <definedName name="______DAT3" localSheetId="13">#REF!</definedName>
    <definedName name="______DAT3" localSheetId="14">#REF!</definedName>
    <definedName name="______DAT3" localSheetId="19">#REF!</definedName>
    <definedName name="______DAT3" localSheetId="53">#REF!</definedName>
    <definedName name="______DAT3" localSheetId="54">#REF!</definedName>
    <definedName name="______DAT3" localSheetId="57">#REF!</definedName>
    <definedName name="______DAT3">#REF!</definedName>
    <definedName name="______DAT30" localSheetId="15">#REF!</definedName>
    <definedName name="______DAT30" localSheetId="12">#REF!</definedName>
    <definedName name="______DAT30" localSheetId="18">#REF!</definedName>
    <definedName name="______DAT30" localSheetId="17">#REF!</definedName>
    <definedName name="______DAT30" localSheetId="16">#REF!</definedName>
    <definedName name="______DAT30" localSheetId="13">#REF!</definedName>
    <definedName name="______DAT30" localSheetId="14">#REF!</definedName>
    <definedName name="______DAT30" localSheetId="19">#REF!</definedName>
    <definedName name="______DAT30" localSheetId="53">#REF!</definedName>
    <definedName name="______DAT30" localSheetId="54">#REF!</definedName>
    <definedName name="______DAT30" localSheetId="57">#REF!</definedName>
    <definedName name="______DAT30">#REF!</definedName>
    <definedName name="______DAT31" localSheetId="15">#REF!</definedName>
    <definedName name="______DAT31" localSheetId="12">#REF!</definedName>
    <definedName name="______DAT31" localSheetId="18">#REF!</definedName>
    <definedName name="______DAT31" localSheetId="17">#REF!</definedName>
    <definedName name="______DAT31" localSheetId="16">#REF!</definedName>
    <definedName name="______DAT31" localSheetId="13">#REF!</definedName>
    <definedName name="______DAT31" localSheetId="14">#REF!</definedName>
    <definedName name="______DAT31" localSheetId="19">#REF!</definedName>
    <definedName name="______DAT31" localSheetId="53">#REF!</definedName>
    <definedName name="______DAT31" localSheetId="54">#REF!</definedName>
    <definedName name="______DAT31" localSheetId="57">#REF!</definedName>
    <definedName name="______DAT31">#REF!</definedName>
    <definedName name="______DAT4" localSheetId="15">#REF!</definedName>
    <definedName name="______DAT4" localSheetId="12">#REF!</definedName>
    <definedName name="______DAT4" localSheetId="18">#REF!</definedName>
    <definedName name="______DAT4" localSheetId="17">#REF!</definedName>
    <definedName name="______DAT4" localSheetId="16">#REF!</definedName>
    <definedName name="______DAT4" localSheetId="13">#REF!</definedName>
    <definedName name="______DAT4" localSheetId="14">#REF!</definedName>
    <definedName name="______DAT4" localSheetId="19">#REF!</definedName>
    <definedName name="______DAT4" localSheetId="53">#REF!</definedName>
    <definedName name="______DAT4" localSheetId="54">#REF!</definedName>
    <definedName name="______DAT4" localSheetId="57">#REF!</definedName>
    <definedName name="______DAT4">#REF!</definedName>
    <definedName name="______DAT5" localSheetId="15">#REF!</definedName>
    <definedName name="______DAT5" localSheetId="12">#REF!</definedName>
    <definedName name="______DAT5" localSheetId="18">#REF!</definedName>
    <definedName name="______DAT5" localSheetId="17">#REF!</definedName>
    <definedName name="______DAT5" localSheetId="16">#REF!</definedName>
    <definedName name="______DAT5" localSheetId="13">#REF!</definedName>
    <definedName name="______DAT5" localSheetId="14">#REF!</definedName>
    <definedName name="______DAT5" localSheetId="19">#REF!</definedName>
    <definedName name="______DAT5" localSheetId="53">#REF!</definedName>
    <definedName name="______DAT5" localSheetId="54">#REF!</definedName>
    <definedName name="______DAT5" localSheetId="57">#REF!</definedName>
    <definedName name="______DAT5">#REF!</definedName>
    <definedName name="______DAT6" localSheetId="15">#REF!</definedName>
    <definedName name="______DAT6" localSheetId="12">#REF!</definedName>
    <definedName name="______DAT6" localSheetId="18">#REF!</definedName>
    <definedName name="______DAT6" localSheetId="17">#REF!</definedName>
    <definedName name="______DAT6" localSheetId="16">#REF!</definedName>
    <definedName name="______DAT6" localSheetId="13">#REF!</definedName>
    <definedName name="______DAT6" localSheetId="14">#REF!</definedName>
    <definedName name="______DAT6" localSheetId="19">#REF!</definedName>
    <definedName name="______DAT6" localSheetId="53">#REF!</definedName>
    <definedName name="______DAT6" localSheetId="54">#REF!</definedName>
    <definedName name="______DAT6" localSheetId="57">#REF!</definedName>
    <definedName name="______DAT6">#REF!</definedName>
    <definedName name="______DAT7" localSheetId="15">#REF!</definedName>
    <definedName name="______DAT7" localSheetId="12">#REF!</definedName>
    <definedName name="______DAT7" localSheetId="18">#REF!</definedName>
    <definedName name="______DAT7" localSheetId="17">#REF!</definedName>
    <definedName name="______DAT7" localSheetId="16">#REF!</definedName>
    <definedName name="______DAT7" localSheetId="13">#REF!</definedName>
    <definedName name="______DAT7" localSheetId="14">#REF!</definedName>
    <definedName name="______DAT7" localSheetId="19">#REF!</definedName>
    <definedName name="______DAT7" localSheetId="53">#REF!</definedName>
    <definedName name="______DAT7" localSheetId="54">#REF!</definedName>
    <definedName name="______DAT7" localSheetId="57">#REF!</definedName>
    <definedName name="______DAT7">#REF!</definedName>
    <definedName name="______DAT8" localSheetId="15">#REF!</definedName>
    <definedName name="______DAT8" localSheetId="12">#REF!</definedName>
    <definedName name="______DAT8" localSheetId="18">#REF!</definedName>
    <definedName name="______DAT8" localSheetId="17">#REF!</definedName>
    <definedName name="______DAT8" localSheetId="16">#REF!</definedName>
    <definedName name="______DAT8" localSheetId="13">#REF!</definedName>
    <definedName name="______DAT8" localSheetId="14">#REF!</definedName>
    <definedName name="______DAT8" localSheetId="19">#REF!</definedName>
    <definedName name="______DAT8" localSheetId="53">#REF!</definedName>
    <definedName name="______DAT8" localSheetId="54">#REF!</definedName>
    <definedName name="______DAT8" localSheetId="57">#REF!</definedName>
    <definedName name="______DAT8">#REF!</definedName>
    <definedName name="______DAT9" localSheetId="15">#REF!</definedName>
    <definedName name="______DAT9" localSheetId="12">#REF!</definedName>
    <definedName name="______DAT9" localSheetId="18">#REF!</definedName>
    <definedName name="______DAT9" localSheetId="17">#REF!</definedName>
    <definedName name="______DAT9" localSheetId="16">#REF!</definedName>
    <definedName name="______DAT9" localSheetId="13">#REF!</definedName>
    <definedName name="______DAT9" localSheetId="14">#REF!</definedName>
    <definedName name="______DAT9" localSheetId="19">#REF!</definedName>
    <definedName name="______DAT9" localSheetId="53">#REF!</definedName>
    <definedName name="______DAT9" localSheetId="54">#REF!</definedName>
    <definedName name="______DAT9" localSheetId="57">#REF!</definedName>
    <definedName name="______DAT9">#REF!</definedName>
    <definedName name="______dic20" localSheetId="15">#REF!</definedName>
    <definedName name="______dic20" localSheetId="12">#REF!</definedName>
    <definedName name="______dic20" localSheetId="18">#REF!</definedName>
    <definedName name="______dic20" localSheetId="17">#REF!</definedName>
    <definedName name="______dic20" localSheetId="16">#REF!</definedName>
    <definedName name="______dic20" localSheetId="13">#REF!</definedName>
    <definedName name="______dic20" localSheetId="14">#REF!</definedName>
    <definedName name="______dic20" localSheetId="19">#REF!</definedName>
    <definedName name="______dic20" localSheetId="53">#REF!</definedName>
    <definedName name="______dic20" localSheetId="54">#REF!</definedName>
    <definedName name="______dic20" localSheetId="57">#REF!</definedName>
    <definedName name="______dic20">#REF!</definedName>
    <definedName name="______dic93" localSheetId="15">#REF!</definedName>
    <definedName name="______dic93" localSheetId="12">#REF!</definedName>
    <definedName name="______dic93" localSheetId="18">#REF!</definedName>
    <definedName name="______dic93" localSheetId="17">#REF!</definedName>
    <definedName name="______dic93" localSheetId="16">#REF!</definedName>
    <definedName name="______dic93" localSheetId="13">#REF!</definedName>
    <definedName name="______dic93" localSheetId="14">#REF!</definedName>
    <definedName name="______dic93" localSheetId="19">#REF!</definedName>
    <definedName name="______dic93" localSheetId="53">#REF!</definedName>
    <definedName name="______dic93" localSheetId="54">#REF!</definedName>
    <definedName name="______dic93" localSheetId="57">#REF!</definedName>
    <definedName name="______dic93">#REF!</definedName>
    <definedName name="______dic94" localSheetId="15">#REF!</definedName>
    <definedName name="______dic94" localSheetId="12">#REF!</definedName>
    <definedName name="______dic94" localSheetId="18">#REF!</definedName>
    <definedName name="______dic94" localSheetId="17">#REF!</definedName>
    <definedName name="______dic94" localSheetId="16">#REF!</definedName>
    <definedName name="______dic94" localSheetId="13">#REF!</definedName>
    <definedName name="______dic94" localSheetId="14">#REF!</definedName>
    <definedName name="______dic94" localSheetId="19">#REF!</definedName>
    <definedName name="______dic94" localSheetId="53">#REF!</definedName>
    <definedName name="______dic94" localSheetId="54">#REF!</definedName>
    <definedName name="______dic94" localSheetId="57">#REF!</definedName>
    <definedName name="______dic94">#REF!</definedName>
    <definedName name="______ENE95">'[6]Bs.Uso Trim.'!$Z$5</definedName>
    <definedName name="______FEB95">'[6]Bs.Uso Trim.'!$Z$6</definedName>
    <definedName name="______jun93" localSheetId="15">#REF!</definedName>
    <definedName name="______jun93" localSheetId="1">#REF!</definedName>
    <definedName name="______jun93" localSheetId="12">#REF!</definedName>
    <definedName name="______jun93" localSheetId="18">#REF!</definedName>
    <definedName name="______jun93" localSheetId="17">#REF!</definedName>
    <definedName name="______jun93" localSheetId="16">#REF!</definedName>
    <definedName name="______jun93" localSheetId="11">#REF!</definedName>
    <definedName name="______jun93" localSheetId="13">#REF!</definedName>
    <definedName name="______jun93" localSheetId="14">#REF!</definedName>
    <definedName name="______jun93" localSheetId="19">#REF!</definedName>
    <definedName name="______jun93" localSheetId="32">#REF!</definedName>
    <definedName name="______jun93" localSheetId="36">#REF!</definedName>
    <definedName name="______jun93" localSheetId="37">#REF!</definedName>
    <definedName name="______jun93" localSheetId="38">#REF!</definedName>
    <definedName name="______jun93" localSheetId="39">#REF!</definedName>
    <definedName name="______jun93" localSheetId="40">#REF!</definedName>
    <definedName name="______jun93" localSheetId="41">#REF!</definedName>
    <definedName name="______jun93" localSheetId="42">#REF!</definedName>
    <definedName name="______jun93" localSheetId="43">#REF!</definedName>
    <definedName name="______jun93" localSheetId="44">#REF!</definedName>
    <definedName name="______jun93" localSheetId="46">#REF!</definedName>
    <definedName name="______jun93" localSheetId="47">#REF!</definedName>
    <definedName name="______jun93" localSheetId="48">#REF!</definedName>
    <definedName name="______jun93" localSheetId="53">#REF!</definedName>
    <definedName name="______jun93" localSheetId="54">#REF!</definedName>
    <definedName name="______jun93" localSheetId="57">#REF!</definedName>
    <definedName name="______jun93" localSheetId="58">#REF!</definedName>
    <definedName name="______jun93" localSheetId="59">#REF!</definedName>
    <definedName name="______jun93" localSheetId="27">#REF!</definedName>
    <definedName name="______jun93">#REF!</definedName>
    <definedName name="______jun94" localSheetId="15">#REF!</definedName>
    <definedName name="______jun94" localSheetId="12">#REF!</definedName>
    <definedName name="______jun94" localSheetId="18">#REF!</definedName>
    <definedName name="______jun94" localSheetId="17">#REF!</definedName>
    <definedName name="______jun94" localSheetId="16">#REF!</definedName>
    <definedName name="______jun94" localSheetId="13">#REF!</definedName>
    <definedName name="______jun94" localSheetId="14">#REF!</definedName>
    <definedName name="______jun94" localSheetId="19">#REF!</definedName>
    <definedName name="______jun94" localSheetId="36">#REF!</definedName>
    <definedName name="______jun94" localSheetId="37">#REF!</definedName>
    <definedName name="______jun94" localSheetId="40">#REF!</definedName>
    <definedName name="______jun94" localSheetId="42">#REF!</definedName>
    <definedName name="______jun94" localSheetId="43">#REF!</definedName>
    <definedName name="______jun94" localSheetId="44">#REF!</definedName>
    <definedName name="______jun94" localSheetId="46">#REF!</definedName>
    <definedName name="______jun94" localSheetId="47">#REF!</definedName>
    <definedName name="______jun94" localSheetId="48">#REF!</definedName>
    <definedName name="______jun94" localSheetId="53">#REF!</definedName>
    <definedName name="______jun94" localSheetId="54">#REF!</definedName>
    <definedName name="______jun94" localSheetId="57">#REF!</definedName>
    <definedName name="______jun94">#REF!</definedName>
    <definedName name="______jun95" localSheetId="15">#REF!</definedName>
    <definedName name="______jun95" localSheetId="12">#REF!</definedName>
    <definedName name="______jun95" localSheetId="18">#REF!</definedName>
    <definedName name="______jun95" localSheetId="17">#REF!</definedName>
    <definedName name="______jun95" localSheetId="16">#REF!</definedName>
    <definedName name="______jun95" localSheetId="13">#REF!</definedName>
    <definedName name="______jun95" localSheetId="14">#REF!</definedName>
    <definedName name="______jun95" localSheetId="19">#REF!</definedName>
    <definedName name="______jun95" localSheetId="53">#REF!</definedName>
    <definedName name="______jun95" localSheetId="54">#REF!</definedName>
    <definedName name="______jun95" localSheetId="57">#REF!</definedName>
    <definedName name="______jun95">#REF!</definedName>
    <definedName name="______mar94" localSheetId="15">#REF!</definedName>
    <definedName name="______mar94" localSheetId="12">#REF!</definedName>
    <definedName name="______mar94" localSheetId="18">#REF!</definedName>
    <definedName name="______mar94" localSheetId="17">#REF!</definedName>
    <definedName name="______mar94" localSheetId="16">#REF!</definedName>
    <definedName name="______mar94" localSheetId="13">#REF!</definedName>
    <definedName name="______mar94" localSheetId="14">#REF!</definedName>
    <definedName name="______mar94" localSheetId="19">#REF!</definedName>
    <definedName name="______mar94" localSheetId="53">#REF!</definedName>
    <definedName name="______mar94" localSheetId="54">#REF!</definedName>
    <definedName name="______mar94" localSheetId="57">#REF!</definedName>
    <definedName name="______mar94">#REF!</definedName>
    <definedName name="______MAR95" localSheetId="15">#REF!</definedName>
    <definedName name="______MAR95" localSheetId="12">#REF!</definedName>
    <definedName name="______MAR95" localSheetId="18">#REF!</definedName>
    <definedName name="______MAR95" localSheetId="17">#REF!</definedName>
    <definedName name="______MAR95" localSheetId="16">#REF!</definedName>
    <definedName name="______MAR95" localSheetId="13">#REF!</definedName>
    <definedName name="______MAR95" localSheetId="14">#REF!</definedName>
    <definedName name="______MAR95" localSheetId="19">#REF!</definedName>
    <definedName name="______MAR95" localSheetId="53">#REF!</definedName>
    <definedName name="______MAR95" localSheetId="54">#REF!</definedName>
    <definedName name="______MAR95" localSheetId="57">#REF!</definedName>
    <definedName name="______MAR95">#REF!</definedName>
    <definedName name="______MAY95">'[6]Bs.Uso Trim.'!$Z$9</definedName>
    <definedName name="______res12">'[5]Datos del Balance'!$B$8</definedName>
    <definedName name="______RIV2" localSheetId="15">'[4]Sarmiento 517'!#REF!</definedName>
    <definedName name="______RIV2" localSheetId="12">'[4]Sarmiento 517'!#REF!</definedName>
    <definedName name="______RIV2" localSheetId="18">'[4]Sarmiento 517'!#REF!</definedName>
    <definedName name="______RIV2" localSheetId="17">'[4]Sarmiento 517'!#REF!</definedName>
    <definedName name="______RIV2" localSheetId="16">'[4]Sarmiento 517'!#REF!</definedName>
    <definedName name="______RIV2" localSheetId="11">'[4]Sarmiento 517'!#REF!</definedName>
    <definedName name="______RIV2" localSheetId="13">'[4]Sarmiento 517'!#REF!</definedName>
    <definedName name="______RIV2" localSheetId="14">'[4]Sarmiento 517'!#REF!</definedName>
    <definedName name="______RIV2" localSheetId="19">'[4]Sarmiento 517'!#REF!</definedName>
    <definedName name="______RIV2" localSheetId="32">'[4]Sarmiento 517'!#REF!</definedName>
    <definedName name="______RIV2" localSheetId="36">'[4]Sarmiento 517'!#REF!</definedName>
    <definedName name="______RIV2" localSheetId="37">'[4]Sarmiento 517'!#REF!</definedName>
    <definedName name="______RIV2" localSheetId="38">'[4]Sarmiento 517'!#REF!</definedName>
    <definedName name="______RIV2" localSheetId="39">'[4]Sarmiento 517'!#REF!</definedName>
    <definedName name="______RIV2" localSheetId="40">'[4]Sarmiento 517'!#REF!</definedName>
    <definedName name="______RIV2" localSheetId="41">'[4]Sarmiento 517'!#REF!</definedName>
    <definedName name="______RIV2" localSheetId="42">'[4]Sarmiento 517'!#REF!</definedName>
    <definedName name="______RIV2" localSheetId="43">'[4]Sarmiento 517'!#REF!</definedName>
    <definedName name="______RIV2" localSheetId="44">'[4]Sarmiento 517'!#REF!</definedName>
    <definedName name="______RIV2" localSheetId="46">'[4]Sarmiento 517'!#REF!</definedName>
    <definedName name="______RIV2" localSheetId="47">'[4]Sarmiento 517'!#REF!</definedName>
    <definedName name="______RIV2" localSheetId="48">'[4]Sarmiento 517'!#REF!</definedName>
    <definedName name="______RIV2" localSheetId="53">'[4]Sarmiento 517'!#REF!</definedName>
    <definedName name="______RIV2" localSheetId="54">'[4]Sarmiento 517'!#REF!</definedName>
    <definedName name="______RIV2" localSheetId="57">'[4]Sarmiento 517'!#REF!</definedName>
    <definedName name="______RIV2" localSheetId="58">'[4]Sarmiento 517'!#REF!</definedName>
    <definedName name="______RIV2" localSheetId="59">'[4]Sarmiento 517'!#REF!</definedName>
    <definedName name="______RIV2" localSheetId="27">'[4]Sarmiento 517'!#REF!</definedName>
    <definedName name="______RIV2">'[4]Sarmiento 517'!#REF!</definedName>
    <definedName name="______RIV3" localSheetId="15">'[4]Sarmiento 517'!#REF!</definedName>
    <definedName name="______RIV3" localSheetId="12">'[4]Sarmiento 517'!#REF!</definedName>
    <definedName name="______RIV3" localSheetId="18">'[4]Sarmiento 517'!#REF!</definedName>
    <definedName name="______RIV3" localSheetId="17">'[4]Sarmiento 517'!#REF!</definedName>
    <definedName name="______RIV3" localSheetId="16">'[4]Sarmiento 517'!#REF!</definedName>
    <definedName name="______RIV3" localSheetId="11">'[4]Sarmiento 517'!#REF!</definedName>
    <definedName name="______RIV3" localSheetId="13">'[4]Sarmiento 517'!#REF!</definedName>
    <definedName name="______RIV3" localSheetId="14">'[4]Sarmiento 517'!#REF!</definedName>
    <definedName name="______RIV3" localSheetId="19">'[4]Sarmiento 517'!#REF!</definedName>
    <definedName name="______RIV3" localSheetId="32">'[4]Sarmiento 517'!#REF!</definedName>
    <definedName name="______RIV3" localSheetId="36">'[4]Sarmiento 517'!#REF!</definedName>
    <definedName name="______RIV3" localSheetId="37">'[4]Sarmiento 517'!#REF!</definedName>
    <definedName name="______RIV3" localSheetId="38">'[4]Sarmiento 517'!#REF!</definedName>
    <definedName name="______RIV3" localSheetId="39">'[4]Sarmiento 517'!#REF!</definedName>
    <definedName name="______RIV3" localSheetId="40">'[4]Sarmiento 517'!#REF!</definedName>
    <definedName name="______RIV3" localSheetId="41">'[4]Sarmiento 517'!#REF!</definedName>
    <definedName name="______RIV3" localSheetId="42">'[4]Sarmiento 517'!#REF!</definedName>
    <definedName name="______RIV3" localSheetId="43">'[4]Sarmiento 517'!#REF!</definedName>
    <definedName name="______RIV3" localSheetId="44">'[4]Sarmiento 517'!#REF!</definedName>
    <definedName name="______RIV3" localSheetId="46">'[4]Sarmiento 517'!#REF!</definedName>
    <definedName name="______RIV3" localSheetId="47">'[4]Sarmiento 517'!#REF!</definedName>
    <definedName name="______RIV3" localSheetId="48">'[4]Sarmiento 517'!#REF!</definedName>
    <definedName name="______RIV3" localSheetId="53">'[4]Sarmiento 517'!#REF!</definedName>
    <definedName name="______RIV3" localSheetId="54">'[4]Sarmiento 517'!#REF!</definedName>
    <definedName name="______RIV3" localSheetId="57">'[4]Sarmiento 517'!#REF!</definedName>
    <definedName name="______RIV3" localSheetId="58">'[4]Sarmiento 517'!#REF!</definedName>
    <definedName name="______RIV3" localSheetId="59">'[4]Sarmiento 517'!#REF!</definedName>
    <definedName name="______RIV3" localSheetId="27">'[4]Sarmiento 517'!#REF!</definedName>
    <definedName name="______RIV3">'[4]Sarmiento 517'!#REF!</definedName>
    <definedName name="______SAR10" localSheetId="17">'[4]Reconquista 823'!#REF!</definedName>
    <definedName name="______SAR10" localSheetId="11">'[4]Reconquista 823'!#REF!</definedName>
    <definedName name="______SAR10" localSheetId="36">'[4]Reconquista 823'!#REF!</definedName>
    <definedName name="______SAR10" localSheetId="37">'[4]Reconquista 823'!#REF!</definedName>
    <definedName name="______SAR10" localSheetId="40">'[4]Reconquista 823'!#REF!</definedName>
    <definedName name="______SAR10" localSheetId="42">'[4]Reconquista 823'!#REF!</definedName>
    <definedName name="______SAR10" localSheetId="43">'[4]Reconquista 823'!#REF!</definedName>
    <definedName name="______SAR10" localSheetId="44">'[4]Reconquista 823'!#REF!</definedName>
    <definedName name="______SAR10" localSheetId="46">'[4]Reconquista 823'!#REF!</definedName>
    <definedName name="______SAR10" localSheetId="47">'[4]Reconquista 823'!#REF!</definedName>
    <definedName name="______SAR10" localSheetId="48">'[4]Reconquista 823'!#REF!</definedName>
    <definedName name="______SAR10">'[4]Reconquista 823'!#REF!</definedName>
    <definedName name="______SAR5" localSheetId="17">'[4]Reconquista 823'!#REF!</definedName>
    <definedName name="______SAR5" localSheetId="11">'[4]Reconquista 823'!#REF!</definedName>
    <definedName name="______SAR5" localSheetId="36">'[4]Reconquista 823'!#REF!</definedName>
    <definedName name="______SAR5" localSheetId="37">'[4]Reconquista 823'!#REF!</definedName>
    <definedName name="______SAR5" localSheetId="40">'[4]Reconquista 823'!#REF!</definedName>
    <definedName name="______SAR5" localSheetId="42">'[4]Reconquista 823'!#REF!</definedName>
    <definedName name="______SAR5" localSheetId="43">'[4]Reconquista 823'!#REF!</definedName>
    <definedName name="______SAR5" localSheetId="44">'[4]Reconquista 823'!#REF!</definedName>
    <definedName name="______SAR5" localSheetId="46">'[4]Reconquista 823'!#REF!</definedName>
    <definedName name="______SAR5" localSheetId="47">'[4]Reconquista 823'!#REF!</definedName>
    <definedName name="______SAR5" localSheetId="48">'[4]Reconquista 823'!#REF!</definedName>
    <definedName name="______SAR5">'[4]Reconquista 823'!#REF!</definedName>
    <definedName name="______SAR80" localSheetId="17">'[4]Reconquista 823'!#REF!</definedName>
    <definedName name="______SAR80">'[4]Reconquista 823'!#REF!</definedName>
    <definedName name="______set94" localSheetId="15">#REF!</definedName>
    <definedName name="______set94" localSheetId="1">#REF!</definedName>
    <definedName name="______set94" localSheetId="12">#REF!</definedName>
    <definedName name="______set94" localSheetId="18">#REF!</definedName>
    <definedName name="______set94" localSheetId="17">#REF!</definedName>
    <definedName name="______set94" localSheetId="16">#REF!</definedName>
    <definedName name="______set94" localSheetId="11">#REF!</definedName>
    <definedName name="______set94" localSheetId="13">#REF!</definedName>
    <definedName name="______set94" localSheetId="14">#REF!</definedName>
    <definedName name="______set94" localSheetId="19">#REF!</definedName>
    <definedName name="______set94" localSheetId="32">#REF!</definedName>
    <definedName name="______set94" localSheetId="36">#REF!</definedName>
    <definedName name="______set94" localSheetId="37">#REF!</definedName>
    <definedName name="______set94" localSheetId="38">#REF!</definedName>
    <definedName name="______set94" localSheetId="39">#REF!</definedName>
    <definedName name="______set94" localSheetId="40">#REF!</definedName>
    <definedName name="______set94" localSheetId="41">#REF!</definedName>
    <definedName name="______set94" localSheetId="42">#REF!</definedName>
    <definedName name="______set94" localSheetId="43">#REF!</definedName>
    <definedName name="______set94" localSheetId="44">#REF!</definedName>
    <definedName name="______set94" localSheetId="46">#REF!</definedName>
    <definedName name="______set94" localSheetId="47">#REF!</definedName>
    <definedName name="______set94" localSheetId="48">#REF!</definedName>
    <definedName name="______set94" localSheetId="53">#REF!</definedName>
    <definedName name="______set94" localSheetId="54">#REF!</definedName>
    <definedName name="______set94" localSheetId="57">#REF!</definedName>
    <definedName name="______set94" localSheetId="58">#REF!</definedName>
    <definedName name="______set94" localSheetId="59">#REF!</definedName>
    <definedName name="______set94" localSheetId="27">#REF!</definedName>
    <definedName name="______set94">#REF!</definedName>
    <definedName name="______set95" localSheetId="15">#REF!</definedName>
    <definedName name="______set95" localSheetId="12">#REF!</definedName>
    <definedName name="______set95" localSheetId="18">#REF!</definedName>
    <definedName name="______set95" localSheetId="17">#REF!</definedName>
    <definedName name="______set95" localSheetId="16">#REF!</definedName>
    <definedName name="______set95" localSheetId="13">#REF!</definedName>
    <definedName name="______set95" localSheetId="14">#REF!</definedName>
    <definedName name="______set95" localSheetId="19">#REF!</definedName>
    <definedName name="______set95" localSheetId="36">#REF!</definedName>
    <definedName name="______set95" localSheetId="37">#REF!</definedName>
    <definedName name="______set95" localSheetId="40">#REF!</definedName>
    <definedName name="______set95" localSheetId="42">#REF!</definedName>
    <definedName name="______set95" localSheetId="43">#REF!</definedName>
    <definedName name="______set95" localSheetId="44">#REF!</definedName>
    <definedName name="______set95" localSheetId="46">#REF!</definedName>
    <definedName name="______set95" localSheetId="47">#REF!</definedName>
    <definedName name="______set95" localSheetId="48">#REF!</definedName>
    <definedName name="______set95" localSheetId="53">#REF!</definedName>
    <definedName name="______set95" localSheetId="54">#REF!</definedName>
    <definedName name="______set95" localSheetId="57">#REF!</definedName>
    <definedName name="______set95">#REF!</definedName>
    <definedName name="______TPy530231">#N/A</definedName>
    <definedName name="______ZZ4" localSheetId="4">#REF!</definedName>
    <definedName name="______ZZ4" localSheetId="15">#REF!</definedName>
    <definedName name="______ZZ4" localSheetId="12">#REF!</definedName>
    <definedName name="______ZZ4" localSheetId="18">#REF!</definedName>
    <definedName name="______ZZ4" localSheetId="17">#REF!</definedName>
    <definedName name="______ZZ4" localSheetId="16">#REF!</definedName>
    <definedName name="______ZZ4" localSheetId="11">#REF!</definedName>
    <definedName name="______ZZ4" localSheetId="13">#REF!</definedName>
    <definedName name="______ZZ4" localSheetId="14">#REF!</definedName>
    <definedName name="______ZZ4" localSheetId="19">#REF!</definedName>
    <definedName name="______ZZ4" localSheetId="28">#REF!</definedName>
    <definedName name="______ZZ4" localSheetId="29">#REF!</definedName>
    <definedName name="______ZZ4" localSheetId="30">#REF!</definedName>
    <definedName name="______ZZ4" localSheetId="31">#REF!</definedName>
    <definedName name="______ZZ4" localSheetId="33">#REF!</definedName>
    <definedName name="______ZZ4" localSheetId="34">#REF!</definedName>
    <definedName name="______ZZ4" localSheetId="35">#REF!</definedName>
    <definedName name="______ZZ4" localSheetId="45">#REF!</definedName>
    <definedName name="______ZZ4" localSheetId="21">#REF!</definedName>
    <definedName name="______ZZ4" localSheetId="49">#REF!</definedName>
    <definedName name="______ZZ4" localSheetId="50">#REF!</definedName>
    <definedName name="______ZZ4" localSheetId="51">#REF!</definedName>
    <definedName name="______ZZ4" localSheetId="52">#REF!</definedName>
    <definedName name="______ZZ4" localSheetId="53">#REF!</definedName>
    <definedName name="______ZZ4" localSheetId="54">#REF!</definedName>
    <definedName name="______ZZ4" localSheetId="55">#REF!</definedName>
    <definedName name="______ZZ4" localSheetId="56">#REF!</definedName>
    <definedName name="______ZZ4" localSheetId="57">#REF!</definedName>
    <definedName name="______ZZ4" localSheetId="22">#REF!</definedName>
    <definedName name="______ZZ4" localSheetId="23">#REF!</definedName>
    <definedName name="______ZZ4" localSheetId="24">#REF!</definedName>
    <definedName name="______ZZ4" localSheetId="25">#REF!</definedName>
    <definedName name="______ZZ4">#REF!</definedName>
    <definedName name="_____ABR95">'[6]Bs.Uso Trim.'!$Z$8</definedName>
    <definedName name="_____DAT1" localSheetId="15">#REF!</definedName>
    <definedName name="_____DAT1" localSheetId="1">#REF!</definedName>
    <definedName name="_____DAT1" localSheetId="12">#REF!</definedName>
    <definedName name="_____DAT1" localSheetId="18">#REF!</definedName>
    <definedName name="_____DAT1" localSheetId="17">#REF!</definedName>
    <definedName name="_____DAT1" localSheetId="16">#REF!</definedName>
    <definedName name="_____DAT1" localSheetId="11">#REF!</definedName>
    <definedName name="_____DAT1" localSheetId="13">#REF!</definedName>
    <definedName name="_____DAT1" localSheetId="14">#REF!</definedName>
    <definedName name="_____DAT1" localSheetId="19">#REF!</definedName>
    <definedName name="_____DAT1" localSheetId="32">#REF!</definedName>
    <definedName name="_____DAT1" localSheetId="36">#REF!</definedName>
    <definedName name="_____DAT1" localSheetId="37">#REF!</definedName>
    <definedName name="_____DAT1" localSheetId="38">#REF!</definedName>
    <definedName name="_____DAT1" localSheetId="39">#REF!</definedName>
    <definedName name="_____DAT1" localSheetId="40">#REF!</definedName>
    <definedName name="_____DAT1" localSheetId="41">#REF!</definedName>
    <definedName name="_____DAT1" localSheetId="42">#REF!</definedName>
    <definedName name="_____DAT1" localSheetId="43">#REF!</definedName>
    <definedName name="_____DAT1" localSheetId="44">#REF!</definedName>
    <definedName name="_____DAT1" localSheetId="46">#REF!</definedName>
    <definedName name="_____DAT1" localSheetId="47">#REF!</definedName>
    <definedName name="_____DAT1" localSheetId="48">#REF!</definedName>
    <definedName name="_____DAT1" localSheetId="53">#REF!</definedName>
    <definedName name="_____DAT1" localSheetId="54">#REF!</definedName>
    <definedName name="_____DAT1" localSheetId="57">#REF!</definedName>
    <definedName name="_____DAT1" localSheetId="58">#REF!</definedName>
    <definedName name="_____DAT1" localSheetId="59">#REF!</definedName>
    <definedName name="_____DAT1" localSheetId="27">#REF!</definedName>
    <definedName name="_____DAT1">#REF!</definedName>
    <definedName name="_____DAT10" localSheetId="15">#REF!</definedName>
    <definedName name="_____DAT10" localSheetId="12">#REF!</definedName>
    <definedName name="_____DAT10" localSheetId="18">#REF!</definedName>
    <definedName name="_____DAT10" localSheetId="17">#REF!</definedName>
    <definedName name="_____DAT10" localSheetId="16">#REF!</definedName>
    <definedName name="_____DAT10" localSheetId="13">#REF!</definedName>
    <definedName name="_____DAT10" localSheetId="14">#REF!</definedName>
    <definedName name="_____DAT10" localSheetId="19">#REF!</definedName>
    <definedName name="_____DAT10" localSheetId="36">#REF!</definedName>
    <definedName name="_____DAT10" localSheetId="37">#REF!</definedName>
    <definedName name="_____DAT10" localSheetId="40">#REF!</definedName>
    <definedName name="_____DAT10" localSheetId="42">#REF!</definedName>
    <definedName name="_____DAT10" localSheetId="43">#REF!</definedName>
    <definedName name="_____DAT10" localSheetId="44">#REF!</definedName>
    <definedName name="_____DAT10" localSheetId="46">#REF!</definedName>
    <definedName name="_____DAT10" localSheetId="47">#REF!</definedName>
    <definedName name="_____DAT10" localSheetId="48">#REF!</definedName>
    <definedName name="_____DAT10" localSheetId="53">#REF!</definedName>
    <definedName name="_____DAT10" localSheetId="54">#REF!</definedName>
    <definedName name="_____DAT10" localSheetId="57">#REF!</definedName>
    <definedName name="_____DAT10">#REF!</definedName>
    <definedName name="_____DAT11" localSheetId="15">#REF!</definedName>
    <definedName name="_____DAT11" localSheetId="12">#REF!</definedName>
    <definedName name="_____DAT11" localSheetId="18">#REF!</definedName>
    <definedName name="_____DAT11" localSheetId="17">#REF!</definedName>
    <definedName name="_____DAT11" localSheetId="16">#REF!</definedName>
    <definedName name="_____DAT11" localSheetId="13">#REF!</definedName>
    <definedName name="_____DAT11" localSheetId="14">#REF!</definedName>
    <definedName name="_____DAT11" localSheetId="19">#REF!</definedName>
    <definedName name="_____DAT11" localSheetId="53">#REF!</definedName>
    <definedName name="_____DAT11" localSheetId="54">#REF!</definedName>
    <definedName name="_____DAT11" localSheetId="57">#REF!</definedName>
    <definedName name="_____DAT11">#REF!</definedName>
    <definedName name="_____DAT12" localSheetId="15">#REF!</definedName>
    <definedName name="_____DAT12" localSheetId="12">#REF!</definedName>
    <definedName name="_____DAT12" localSheetId="18">#REF!</definedName>
    <definedName name="_____DAT12" localSheetId="17">#REF!</definedName>
    <definedName name="_____DAT12" localSheetId="16">#REF!</definedName>
    <definedName name="_____DAT12" localSheetId="13">#REF!</definedName>
    <definedName name="_____DAT12" localSheetId="14">#REF!</definedName>
    <definedName name="_____DAT12" localSheetId="19">#REF!</definedName>
    <definedName name="_____DAT12" localSheetId="53">#REF!</definedName>
    <definedName name="_____DAT12" localSheetId="54">#REF!</definedName>
    <definedName name="_____DAT12" localSheetId="57">#REF!</definedName>
    <definedName name="_____DAT12">#REF!</definedName>
    <definedName name="_____DAT13" localSheetId="15">#REF!</definedName>
    <definedName name="_____DAT13" localSheetId="12">#REF!</definedName>
    <definedName name="_____DAT13" localSheetId="18">#REF!</definedName>
    <definedName name="_____DAT13" localSheetId="17">#REF!</definedName>
    <definedName name="_____DAT13" localSheetId="16">#REF!</definedName>
    <definedName name="_____DAT13" localSheetId="13">#REF!</definedName>
    <definedName name="_____DAT13" localSheetId="14">#REF!</definedName>
    <definedName name="_____DAT13" localSheetId="19">#REF!</definedName>
    <definedName name="_____DAT13" localSheetId="53">#REF!</definedName>
    <definedName name="_____DAT13" localSheetId="54">#REF!</definedName>
    <definedName name="_____DAT13" localSheetId="57">#REF!</definedName>
    <definedName name="_____DAT13">#REF!</definedName>
    <definedName name="_____DAT14" localSheetId="15">#REF!</definedName>
    <definedName name="_____DAT14" localSheetId="12">#REF!</definedName>
    <definedName name="_____DAT14" localSheetId="18">#REF!</definedName>
    <definedName name="_____DAT14" localSheetId="17">#REF!</definedName>
    <definedName name="_____DAT14" localSheetId="16">#REF!</definedName>
    <definedName name="_____DAT14" localSheetId="13">#REF!</definedName>
    <definedName name="_____DAT14" localSheetId="14">#REF!</definedName>
    <definedName name="_____DAT14" localSheetId="19">#REF!</definedName>
    <definedName name="_____DAT14" localSheetId="53">#REF!</definedName>
    <definedName name="_____DAT14" localSheetId="54">#REF!</definedName>
    <definedName name="_____DAT14" localSheetId="57">#REF!</definedName>
    <definedName name="_____DAT14">#REF!</definedName>
    <definedName name="_____DAT15" localSheetId="15">#REF!</definedName>
    <definedName name="_____DAT15" localSheetId="12">#REF!</definedName>
    <definedName name="_____DAT15" localSheetId="18">#REF!</definedName>
    <definedName name="_____DAT15" localSheetId="17">#REF!</definedName>
    <definedName name="_____DAT15" localSheetId="16">#REF!</definedName>
    <definedName name="_____DAT15" localSheetId="13">#REF!</definedName>
    <definedName name="_____DAT15" localSheetId="14">#REF!</definedName>
    <definedName name="_____DAT15" localSheetId="19">#REF!</definedName>
    <definedName name="_____DAT15" localSheetId="53">#REF!</definedName>
    <definedName name="_____DAT15" localSheetId="54">#REF!</definedName>
    <definedName name="_____DAT15" localSheetId="57">#REF!</definedName>
    <definedName name="_____DAT15">#REF!</definedName>
    <definedName name="_____DAT16" localSheetId="15">#REF!</definedName>
    <definedName name="_____DAT16" localSheetId="12">#REF!</definedName>
    <definedName name="_____DAT16" localSheetId="18">#REF!</definedName>
    <definedName name="_____DAT16" localSheetId="17">#REF!</definedName>
    <definedName name="_____DAT16" localSheetId="16">#REF!</definedName>
    <definedName name="_____DAT16" localSheetId="13">#REF!</definedName>
    <definedName name="_____DAT16" localSheetId="14">#REF!</definedName>
    <definedName name="_____DAT16" localSheetId="19">#REF!</definedName>
    <definedName name="_____DAT16" localSheetId="53">#REF!</definedName>
    <definedName name="_____DAT16" localSheetId="54">#REF!</definedName>
    <definedName name="_____DAT16" localSheetId="57">#REF!</definedName>
    <definedName name="_____DAT16">#REF!</definedName>
    <definedName name="_____DAT17" localSheetId="15">#REF!</definedName>
    <definedName name="_____DAT17" localSheetId="12">#REF!</definedName>
    <definedName name="_____DAT17" localSheetId="18">#REF!</definedName>
    <definedName name="_____DAT17" localSheetId="17">#REF!</definedName>
    <definedName name="_____DAT17" localSheetId="16">#REF!</definedName>
    <definedName name="_____DAT17" localSheetId="13">#REF!</definedName>
    <definedName name="_____DAT17" localSheetId="14">#REF!</definedName>
    <definedName name="_____DAT17" localSheetId="19">#REF!</definedName>
    <definedName name="_____DAT17" localSheetId="53">#REF!</definedName>
    <definedName name="_____DAT17" localSheetId="54">#REF!</definedName>
    <definedName name="_____DAT17" localSheetId="57">#REF!</definedName>
    <definedName name="_____DAT17">#REF!</definedName>
    <definedName name="_____DAT18" localSheetId="15">#REF!</definedName>
    <definedName name="_____DAT18" localSheetId="12">#REF!</definedName>
    <definedName name="_____DAT18" localSheetId="18">#REF!</definedName>
    <definedName name="_____DAT18" localSheetId="17">#REF!</definedName>
    <definedName name="_____DAT18" localSheetId="16">#REF!</definedName>
    <definedName name="_____DAT18" localSheetId="13">#REF!</definedName>
    <definedName name="_____DAT18" localSheetId="14">#REF!</definedName>
    <definedName name="_____DAT18" localSheetId="19">#REF!</definedName>
    <definedName name="_____DAT18" localSheetId="53">#REF!</definedName>
    <definedName name="_____DAT18" localSheetId="54">#REF!</definedName>
    <definedName name="_____DAT18" localSheetId="57">#REF!</definedName>
    <definedName name="_____DAT18">#REF!</definedName>
    <definedName name="_____DAT19" localSheetId="15">#REF!</definedName>
    <definedName name="_____DAT19" localSheetId="12">#REF!</definedName>
    <definedName name="_____DAT19" localSheetId="18">#REF!</definedName>
    <definedName name="_____DAT19" localSheetId="17">#REF!</definedName>
    <definedName name="_____DAT19" localSheetId="16">#REF!</definedName>
    <definedName name="_____DAT19" localSheetId="13">#REF!</definedName>
    <definedName name="_____DAT19" localSheetId="14">#REF!</definedName>
    <definedName name="_____DAT19" localSheetId="19">#REF!</definedName>
    <definedName name="_____DAT19" localSheetId="53">#REF!</definedName>
    <definedName name="_____DAT19" localSheetId="54">#REF!</definedName>
    <definedName name="_____DAT19" localSheetId="57">#REF!</definedName>
    <definedName name="_____DAT19">#REF!</definedName>
    <definedName name="_____DAT2" localSheetId="15">#REF!</definedName>
    <definedName name="_____DAT2" localSheetId="12">#REF!</definedName>
    <definedName name="_____DAT2" localSheetId="18">#REF!</definedName>
    <definedName name="_____DAT2" localSheetId="17">#REF!</definedName>
    <definedName name="_____DAT2" localSheetId="16">#REF!</definedName>
    <definedName name="_____DAT2" localSheetId="13">#REF!</definedName>
    <definedName name="_____DAT2" localSheetId="14">#REF!</definedName>
    <definedName name="_____DAT2" localSheetId="19">#REF!</definedName>
    <definedName name="_____DAT2" localSheetId="53">#REF!</definedName>
    <definedName name="_____DAT2" localSheetId="54">#REF!</definedName>
    <definedName name="_____DAT2" localSheetId="57">#REF!</definedName>
    <definedName name="_____DAT2">#REF!</definedName>
    <definedName name="_____DAT20" localSheetId="15">#REF!</definedName>
    <definedName name="_____DAT20" localSheetId="12">#REF!</definedName>
    <definedName name="_____DAT20" localSheetId="18">#REF!</definedName>
    <definedName name="_____DAT20" localSheetId="17">#REF!</definedName>
    <definedName name="_____DAT20" localSheetId="16">#REF!</definedName>
    <definedName name="_____DAT20" localSheetId="13">#REF!</definedName>
    <definedName name="_____DAT20" localSheetId="14">#REF!</definedName>
    <definedName name="_____DAT20" localSheetId="19">#REF!</definedName>
    <definedName name="_____DAT20" localSheetId="53">#REF!</definedName>
    <definedName name="_____DAT20" localSheetId="54">#REF!</definedName>
    <definedName name="_____DAT20" localSheetId="57">#REF!</definedName>
    <definedName name="_____DAT20">#REF!</definedName>
    <definedName name="_____DAT21" localSheetId="15">#REF!</definedName>
    <definedName name="_____DAT21" localSheetId="12">#REF!</definedName>
    <definedName name="_____DAT21" localSheetId="18">#REF!</definedName>
    <definedName name="_____DAT21" localSheetId="17">#REF!</definedName>
    <definedName name="_____DAT21" localSheetId="16">#REF!</definedName>
    <definedName name="_____DAT21" localSheetId="13">#REF!</definedName>
    <definedName name="_____DAT21" localSheetId="14">#REF!</definedName>
    <definedName name="_____DAT21" localSheetId="19">#REF!</definedName>
    <definedName name="_____DAT21" localSheetId="53">#REF!</definedName>
    <definedName name="_____DAT21" localSheetId="54">#REF!</definedName>
    <definedName name="_____DAT21" localSheetId="57">#REF!</definedName>
    <definedName name="_____DAT21">#REF!</definedName>
    <definedName name="_____DAT22" localSheetId="15">#REF!</definedName>
    <definedName name="_____DAT22" localSheetId="12">#REF!</definedName>
    <definedName name="_____DAT22" localSheetId="18">#REF!</definedName>
    <definedName name="_____DAT22" localSheetId="17">#REF!</definedName>
    <definedName name="_____DAT22" localSheetId="16">#REF!</definedName>
    <definedName name="_____DAT22" localSheetId="13">#REF!</definedName>
    <definedName name="_____DAT22" localSheetId="14">#REF!</definedName>
    <definedName name="_____DAT22" localSheetId="19">#REF!</definedName>
    <definedName name="_____DAT22" localSheetId="53">#REF!</definedName>
    <definedName name="_____DAT22" localSheetId="54">#REF!</definedName>
    <definedName name="_____DAT22" localSheetId="57">#REF!</definedName>
    <definedName name="_____DAT22">#REF!</definedName>
    <definedName name="_____DAT23" localSheetId="15">#REF!</definedName>
    <definedName name="_____DAT23" localSheetId="12">#REF!</definedName>
    <definedName name="_____DAT23" localSheetId="18">#REF!</definedName>
    <definedName name="_____DAT23" localSheetId="17">#REF!</definedName>
    <definedName name="_____DAT23" localSheetId="16">#REF!</definedName>
    <definedName name="_____DAT23" localSheetId="13">#REF!</definedName>
    <definedName name="_____DAT23" localSheetId="14">#REF!</definedName>
    <definedName name="_____DAT23" localSheetId="19">#REF!</definedName>
    <definedName name="_____DAT23" localSheetId="53">#REF!</definedName>
    <definedName name="_____DAT23" localSheetId="54">#REF!</definedName>
    <definedName name="_____DAT23" localSheetId="57">#REF!</definedName>
    <definedName name="_____DAT23">#REF!</definedName>
    <definedName name="_____DAT24" localSheetId="15">#REF!</definedName>
    <definedName name="_____DAT24" localSheetId="12">#REF!</definedName>
    <definedName name="_____DAT24" localSheetId="18">#REF!</definedName>
    <definedName name="_____DAT24" localSheetId="17">#REF!</definedName>
    <definedName name="_____DAT24" localSheetId="16">#REF!</definedName>
    <definedName name="_____DAT24" localSheetId="13">#REF!</definedName>
    <definedName name="_____DAT24" localSheetId="14">#REF!</definedName>
    <definedName name="_____DAT24" localSheetId="19">#REF!</definedName>
    <definedName name="_____DAT24" localSheetId="53">#REF!</definedName>
    <definedName name="_____DAT24" localSheetId="54">#REF!</definedName>
    <definedName name="_____DAT24" localSheetId="57">#REF!</definedName>
    <definedName name="_____DAT24">#REF!</definedName>
    <definedName name="_____DAT25" localSheetId="15">#REF!</definedName>
    <definedName name="_____DAT25" localSheetId="12">#REF!</definedName>
    <definedName name="_____DAT25" localSheetId="18">#REF!</definedName>
    <definedName name="_____DAT25" localSheetId="17">#REF!</definedName>
    <definedName name="_____DAT25" localSheetId="16">#REF!</definedName>
    <definedName name="_____DAT25" localSheetId="13">#REF!</definedName>
    <definedName name="_____DAT25" localSheetId="14">#REF!</definedName>
    <definedName name="_____DAT25" localSheetId="19">#REF!</definedName>
    <definedName name="_____DAT25" localSheetId="53">#REF!</definedName>
    <definedName name="_____DAT25" localSheetId="54">#REF!</definedName>
    <definedName name="_____DAT25" localSheetId="57">#REF!</definedName>
    <definedName name="_____DAT25">#REF!</definedName>
    <definedName name="_____DAT26" localSheetId="15">#REF!</definedName>
    <definedName name="_____DAT26" localSheetId="12">#REF!</definedName>
    <definedName name="_____DAT26" localSheetId="18">#REF!</definedName>
    <definedName name="_____DAT26" localSheetId="17">#REF!</definedName>
    <definedName name="_____DAT26" localSheetId="16">#REF!</definedName>
    <definedName name="_____DAT26" localSheetId="13">#REF!</definedName>
    <definedName name="_____DAT26" localSheetId="14">#REF!</definedName>
    <definedName name="_____DAT26" localSheetId="19">#REF!</definedName>
    <definedName name="_____DAT26" localSheetId="53">#REF!</definedName>
    <definedName name="_____DAT26" localSheetId="54">#REF!</definedName>
    <definedName name="_____DAT26" localSheetId="57">#REF!</definedName>
    <definedName name="_____DAT26">#REF!</definedName>
    <definedName name="_____DAT27" localSheetId="15">#REF!</definedName>
    <definedName name="_____DAT27" localSheetId="12">#REF!</definedName>
    <definedName name="_____DAT27" localSheetId="18">#REF!</definedName>
    <definedName name="_____DAT27" localSheetId="17">#REF!</definedName>
    <definedName name="_____DAT27" localSheetId="16">#REF!</definedName>
    <definedName name="_____DAT27" localSheetId="13">#REF!</definedName>
    <definedName name="_____DAT27" localSheetId="14">#REF!</definedName>
    <definedName name="_____DAT27" localSheetId="19">#REF!</definedName>
    <definedName name="_____DAT27" localSheetId="53">#REF!</definedName>
    <definedName name="_____DAT27" localSheetId="54">#REF!</definedName>
    <definedName name="_____DAT27" localSheetId="57">#REF!</definedName>
    <definedName name="_____DAT27">#REF!</definedName>
    <definedName name="_____DAT28" localSheetId="15">#REF!</definedName>
    <definedName name="_____DAT28" localSheetId="12">#REF!</definedName>
    <definedName name="_____DAT28" localSheetId="18">#REF!</definedName>
    <definedName name="_____DAT28" localSheetId="17">#REF!</definedName>
    <definedName name="_____DAT28" localSheetId="16">#REF!</definedName>
    <definedName name="_____DAT28" localSheetId="13">#REF!</definedName>
    <definedName name="_____DAT28" localSheetId="14">#REF!</definedName>
    <definedName name="_____DAT28" localSheetId="19">#REF!</definedName>
    <definedName name="_____DAT28" localSheetId="53">#REF!</definedName>
    <definedName name="_____DAT28" localSheetId="54">#REF!</definedName>
    <definedName name="_____DAT28" localSheetId="57">#REF!</definedName>
    <definedName name="_____DAT28">#REF!</definedName>
    <definedName name="_____DAT29" localSheetId="15">#REF!</definedName>
    <definedName name="_____DAT29" localSheetId="12">#REF!</definedName>
    <definedName name="_____DAT29" localSheetId="18">#REF!</definedName>
    <definedName name="_____DAT29" localSheetId="17">#REF!</definedName>
    <definedName name="_____DAT29" localSheetId="16">#REF!</definedName>
    <definedName name="_____DAT29" localSheetId="13">#REF!</definedName>
    <definedName name="_____DAT29" localSheetId="14">#REF!</definedName>
    <definedName name="_____DAT29" localSheetId="19">#REF!</definedName>
    <definedName name="_____DAT29" localSheetId="53">#REF!</definedName>
    <definedName name="_____DAT29" localSheetId="54">#REF!</definedName>
    <definedName name="_____DAT29" localSheetId="57">#REF!</definedName>
    <definedName name="_____DAT29">#REF!</definedName>
    <definedName name="_____DAT3" localSheetId="15">#REF!</definedName>
    <definedName name="_____DAT3" localSheetId="12">#REF!</definedName>
    <definedName name="_____DAT3" localSheetId="18">#REF!</definedName>
    <definedName name="_____DAT3" localSheetId="17">#REF!</definedName>
    <definedName name="_____DAT3" localSheetId="16">#REF!</definedName>
    <definedName name="_____DAT3" localSheetId="13">#REF!</definedName>
    <definedName name="_____DAT3" localSheetId="14">#REF!</definedName>
    <definedName name="_____DAT3" localSheetId="19">#REF!</definedName>
    <definedName name="_____DAT3" localSheetId="53">#REF!</definedName>
    <definedName name="_____DAT3" localSheetId="54">#REF!</definedName>
    <definedName name="_____DAT3" localSheetId="57">#REF!</definedName>
    <definedName name="_____DAT3">#REF!</definedName>
    <definedName name="_____DAT30" localSheetId="15">#REF!</definedName>
    <definedName name="_____DAT30" localSheetId="12">#REF!</definedName>
    <definedName name="_____DAT30" localSheetId="18">#REF!</definedName>
    <definedName name="_____DAT30" localSheetId="17">#REF!</definedName>
    <definedName name="_____DAT30" localSheetId="16">#REF!</definedName>
    <definedName name="_____DAT30" localSheetId="13">#REF!</definedName>
    <definedName name="_____DAT30" localSheetId="14">#REF!</definedName>
    <definedName name="_____DAT30" localSheetId="19">#REF!</definedName>
    <definedName name="_____DAT30" localSheetId="53">#REF!</definedName>
    <definedName name="_____DAT30" localSheetId="54">#REF!</definedName>
    <definedName name="_____DAT30" localSheetId="57">#REF!</definedName>
    <definedName name="_____DAT30">#REF!</definedName>
    <definedName name="_____DAT31" localSheetId="15">#REF!</definedName>
    <definedName name="_____DAT31" localSheetId="12">#REF!</definedName>
    <definedName name="_____DAT31" localSheetId="18">#REF!</definedName>
    <definedName name="_____DAT31" localSheetId="17">#REF!</definedName>
    <definedName name="_____DAT31" localSheetId="16">#REF!</definedName>
    <definedName name="_____DAT31" localSheetId="13">#REF!</definedName>
    <definedName name="_____DAT31" localSheetId="14">#REF!</definedName>
    <definedName name="_____DAT31" localSheetId="19">#REF!</definedName>
    <definedName name="_____DAT31" localSheetId="53">#REF!</definedName>
    <definedName name="_____DAT31" localSheetId="54">#REF!</definedName>
    <definedName name="_____DAT31" localSheetId="57">#REF!</definedName>
    <definedName name="_____DAT31">#REF!</definedName>
    <definedName name="_____DAT4" localSheetId="15">#REF!</definedName>
    <definedName name="_____DAT4" localSheetId="12">#REF!</definedName>
    <definedName name="_____DAT4" localSheetId="18">#REF!</definedName>
    <definedName name="_____DAT4" localSheetId="17">#REF!</definedName>
    <definedName name="_____DAT4" localSheetId="16">#REF!</definedName>
    <definedName name="_____DAT4" localSheetId="13">#REF!</definedName>
    <definedName name="_____DAT4" localSheetId="14">#REF!</definedName>
    <definedName name="_____DAT4" localSheetId="19">#REF!</definedName>
    <definedName name="_____DAT4" localSheetId="53">#REF!</definedName>
    <definedName name="_____DAT4" localSheetId="54">#REF!</definedName>
    <definedName name="_____DAT4" localSheetId="57">#REF!</definedName>
    <definedName name="_____DAT4">#REF!</definedName>
    <definedName name="_____DAT5" localSheetId="15">#REF!</definedName>
    <definedName name="_____DAT5" localSheetId="12">#REF!</definedName>
    <definedName name="_____DAT5" localSheetId="18">#REF!</definedName>
    <definedName name="_____DAT5" localSheetId="17">#REF!</definedName>
    <definedName name="_____DAT5" localSheetId="16">#REF!</definedName>
    <definedName name="_____DAT5" localSheetId="13">#REF!</definedName>
    <definedName name="_____DAT5" localSheetId="14">#REF!</definedName>
    <definedName name="_____DAT5" localSheetId="19">#REF!</definedName>
    <definedName name="_____DAT5" localSheetId="53">#REF!</definedName>
    <definedName name="_____DAT5" localSheetId="54">#REF!</definedName>
    <definedName name="_____DAT5" localSheetId="57">#REF!</definedName>
    <definedName name="_____DAT5">#REF!</definedName>
    <definedName name="_____DAT6" localSheetId="15">#REF!</definedName>
    <definedName name="_____DAT6" localSheetId="12">#REF!</definedName>
    <definedName name="_____DAT6" localSheetId="18">#REF!</definedName>
    <definedName name="_____DAT6" localSheetId="17">#REF!</definedName>
    <definedName name="_____DAT6" localSheetId="16">#REF!</definedName>
    <definedName name="_____DAT6" localSheetId="13">#REF!</definedName>
    <definedName name="_____DAT6" localSheetId="14">#REF!</definedName>
    <definedName name="_____DAT6" localSheetId="19">#REF!</definedName>
    <definedName name="_____DAT6" localSheetId="53">#REF!</definedName>
    <definedName name="_____DAT6" localSheetId="54">#REF!</definedName>
    <definedName name="_____DAT6" localSheetId="57">#REF!</definedName>
    <definedName name="_____DAT6">#REF!</definedName>
    <definedName name="_____DAT7" localSheetId="15">#REF!</definedName>
    <definedName name="_____DAT7" localSheetId="12">#REF!</definedName>
    <definedName name="_____DAT7" localSheetId="18">#REF!</definedName>
    <definedName name="_____DAT7" localSheetId="17">#REF!</definedName>
    <definedName name="_____DAT7" localSheetId="16">#REF!</definedName>
    <definedName name="_____DAT7" localSheetId="13">#REF!</definedName>
    <definedName name="_____DAT7" localSheetId="14">#REF!</definedName>
    <definedName name="_____DAT7" localSheetId="19">#REF!</definedName>
    <definedName name="_____DAT7" localSheetId="53">#REF!</definedName>
    <definedName name="_____DAT7" localSheetId="54">#REF!</definedName>
    <definedName name="_____DAT7" localSheetId="57">#REF!</definedName>
    <definedName name="_____DAT7">#REF!</definedName>
    <definedName name="_____DAT8" localSheetId="15">#REF!</definedName>
    <definedName name="_____DAT8" localSheetId="12">#REF!</definedName>
    <definedName name="_____DAT8" localSheetId="18">#REF!</definedName>
    <definedName name="_____DAT8" localSheetId="17">#REF!</definedName>
    <definedName name="_____DAT8" localSheetId="16">#REF!</definedName>
    <definedName name="_____DAT8" localSheetId="13">#REF!</definedName>
    <definedName name="_____DAT8" localSheetId="14">#REF!</definedName>
    <definedName name="_____DAT8" localSheetId="19">#REF!</definedName>
    <definedName name="_____DAT8" localSheetId="53">#REF!</definedName>
    <definedName name="_____DAT8" localSheetId="54">#REF!</definedName>
    <definedName name="_____DAT8" localSheetId="57">#REF!</definedName>
    <definedName name="_____DAT8">#REF!</definedName>
    <definedName name="_____DAT9" localSheetId="15">#REF!</definedName>
    <definedName name="_____DAT9" localSheetId="12">#REF!</definedName>
    <definedName name="_____DAT9" localSheetId="18">#REF!</definedName>
    <definedName name="_____DAT9" localSheetId="17">#REF!</definedName>
    <definedName name="_____DAT9" localSheetId="16">#REF!</definedName>
    <definedName name="_____DAT9" localSheetId="13">#REF!</definedName>
    <definedName name="_____DAT9" localSheetId="14">#REF!</definedName>
    <definedName name="_____DAT9" localSheetId="19">#REF!</definedName>
    <definedName name="_____DAT9" localSheetId="53">#REF!</definedName>
    <definedName name="_____DAT9" localSheetId="54">#REF!</definedName>
    <definedName name="_____DAT9" localSheetId="57">#REF!</definedName>
    <definedName name="_____DAT9">#REF!</definedName>
    <definedName name="_____dATT" localSheetId="9">#REF!</definedName>
    <definedName name="_____dATT" localSheetId="4">#REF!</definedName>
    <definedName name="_____dATT" localSheetId="15">#REF!</definedName>
    <definedName name="_____dATT" localSheetId="8">#REF!</definedName>
    <definedName name="_____dATT" localSheetId="12">#REF!</definedName>
    <definedName name="_____dATT" localSheetId="18">#REF!</definedName>
    <definedName name="_____dATT" localSheetId="17">#REF!</definedName>
    <definedName name="_____dATT" localSheetId="16">#REF!</definedName>
    <definedName name="_____dATT" localSheetId="13">#REF!</definedName>
    <definedName name="_____dATT" localSheetId="14">#REF!</definedName>
    <definedName name="_____dATT" localSheetId="19">#REF!</definedName>
    <definedName name="_____dATT" localSheetId="53">#REF!</definedName>
    <definedName name="_____dATT" localSheetId="54">#REF!</definedName>
    <definedName name="_____dATT" localSheetId="57">#REF!</definedName>
    <definedName name="_____dATT">#REF!</definedName>
    <definedName name="_____dic20" localSheetId="15">#REF!</definedName>
    <definedName name="_____dic20" localSheetId="12">#REF!</definedName>
    <definedName name="_____dic20" localSheetId="18">#REF!</definedName>
    <definedName name="_____dic20" localSheetId="17">#REF!</definedName>
    <definedName name="_____dic20" localSheetId="16">#REF!</definedName>
    <definedName name="_____dic20" localSheetId="13">#REF!</definedName>
    <definedName name="_____dic20" localSheetId="14">#REF!</definedName>
    <definedName name="_____dic20" localSheetId="19">#REF!</definedName>
    <definedName name="_____dic20" localSheetId="53">#REF!</definedName>
    <definedName name="_____dic20" localSheetId="54">#REF!</definedName>
    <definedName name="_____dic20" localSheetId="57">#REF!</definedName>
    <definedName name="_____dic20">#REF!</definedName>
    <definedName name="_____dic93" localSheetId="15">#REF!</definedName>
    <definedName name="_____dic93" localSheetId="12">#REF!</definedName>
    <definedName name="_____dic93" localSheetId="18">#REF!</definedName>
    <definedName name="_____dic93" localSheetId="17">#REF!</definedName>
    <definedName name="_____dic93" localSheetId="16">#REF!</definedName>
    <definedName name="_____dic93" localSheetId="13">#REF!</definedName>
    <definedName name="_____dic93" localSheetId="14">#REF!</definedName>
    <definedName name="_____dic93" localSheetId="19">#REF!</definedName>
    <definedName name="_____dic93" localSheetId="53">#REF!</definedName>
    <definedName name="_____dic93" localSheetId="54">#REF!</definedName>
    <definedName name="_____dic93" localSheetId="57">#REF!</definedName>
    <definedName name="_____dic93">#REF!</definedName>
    <definedName name="_____dic94" localSheetId="15">#REF!</definedName>
    <definedName name="_____dic94" localSheetId="12">#REF!</definedName>
    <definedName name="_____dic94" localSheetId="18">#REF!</definedName>
    <definedName name="_____dic94" localSheetId="17">#REF!</definedName>
    <definedName name="_____dic94" localSheetId="16">#REF!</definedName>
    <definedName name="_____dic94" localSheetId="13">#REF!</definedName>
    <definedName name="_____dic94" localSheetId="14">#REF!</definedName>
    <definedName name="_____dic94" localSheetId="19">#REF!</definedName>
    <definedName name="_____dic94" localSheetId="53">#REF!</definedName>
    <definedName name="_____dic94" localSheetId="54">#REF!</definedName>
    <definedName name="_____dic94" localSheetId="57">#REF!</definedName>
    <definedName name="_____dic94">#REF!</definedName>
    <definedName name="_____ENE95">'[6]Bs.Uso Trim.'!$Z$5</definedName>
    <definedName name="_____FEB95">'[6]Bs.Uso Trim.'!$Z$6</definedName>
    <definedName name="_____jun93" localSheetId="15">#REF!</definedName>
    <definedName name="_____jun93" localSheetId="1">#REF!</definedName>
    <definedName name="_____jun93" localSheetId="12">#REF!</definedName>
    <definedName name="_____jun93" localSheetId="18">#REF!</definedName>
    <definedName name="_____jun93" localSheetId="17">#REF!</definedName>
    <definedName name="_____jun93" localSheetId="16">#REF!</definedName>
    <definedName name="_____jun93" localSheetId="11">#REF!</definedName>
    <definedName name="_____jun93" localSheetId="13">#REF!</definedName>
    <definedName name="_____jun93" localSheetId="14">#REF!</definedName>
    <definedName name="_____jun93" localSheetId="19">#REF!</definedName>
    <definedName name="_____jun93" localSheetId="32">#REF!</definedName>
    <definedName name="_____jun93" localSheetId="36">#REF!</definedName>
    <definedName name="_____jun93" localSheetId="37">#REF!</definedName>
    <definedName name="_____jun93" localSheetId="38">#REF!</definedName>
    <definedName name="_____jun93" localSheetId="39">#REF!</definedName>
    <definedName name="_____jun93" localSheetId="40">#REF!</definedName>
    <definedName name="_____jun93" localSheetId="41">#REF!</definedName>
    <definedName name="_____jun93" localSheetId="42">#REF!</definedName>
    <definedName name="_____jun93" localSheetId="43">#REF!</definedName>
    <definedName name="_____jun93" localSheetId="44">#REF!</definedName>
    <definedName name="_____jun93" localSheetId="46">#REF!</definedName>
    <definedName name="_____jun93" localSheetId="47">#REF!</definedName>
    <definedName name="_____jun93" localSheetId="48">#REF!</definedName>
    <definedName name="_____jun93" localSheetId="53">#REF!</definedName>
    <definedName name="_____jun93" localSheetId="54">#REF!</definedName>
    <definedName name="_____jun93" localSheetId="57">#REF!</definedName>
    <definedName name="_____jun93" localSheetId="58">#REF!</definedName>
    <definedName name="_____jun93" localSheetId="59">#REF!</definedName>
    <definedName name="_____jun93" localSheetId="27">#REF!</definedName>
    <definedName name="_____jun93">#REF!</definedName>
    <definedName name="_____jun94" localSheetId="15">#REF!</definedName>
    <definedName name="_____jun94" localSheetId="12">#REF!</definedName>
    <definedName name="_____jun94" localSheetId="18">#REF!</definedName>
    <definedName name="_____jun94" localSheetId="17">#REF!</definedName>
    <definedName name="_____jun94" localSheetId="16">#REF!</definedName>
    <definedName name="_____jun94" localSheetId="13">#REF!</definedName>
    <definedName name="_____jun94" localSheetId="14">#REF!</definedName>
    <definedName name="_____jun94" localSheetId="19">#REF!</definedName>
    <definedName name="_____jun94" localSheetId="36">#REF!</definedName>
    <definedName name="_____jun94" localSheetId="37">#REF!</definedName>
    <definedName name="_____jun94" localSheetId="40">#REF!</definedName>
    <definedName name="_____jun94" localSheetId="42">#REF!</definedName>
    <definedName name="_____jun94" localSheetId="43">#REF!</definedName>
    <definedName name="_____jun94" localSheetId="44">#REF!</definedName>
    <definedName name="_____jun94" localSheetId="46">#REF!</definedName>
    <definedName name="_____jun94" localSheetId="47">#REF!</definedName>
    <definedName name="_____jun94" localSheetId="48">#REF!</definedName>
    <definedName name="_____jun94" localSheetId="53">#REF!</definedName>
    <definedName name="_____jun94" localSheetId="54">#REF!</definedName>
    <definedName name="_____jun94" localSheetId="57">#REF!</definedName>
    <definedName name="_____jun94">#REF!</definedName>
    <definedName name="_____jun95" localSheetId="15">#REF!</definedName>
    <definedName name="_____jun95" localSheetId="12">#REF!</definedName>
    <definedName name="_____jun95" localSheetId="18">#REF!</definedName>
    <definedName name="_____jun95" localSheetId="17">#REF!</definedName>
    <definedName name="_____jun95" localSheetId="16">#REF!</definedName>
    <definedName name="_____jun95" localSheetId="13">#REF!</definedName>
    <definedName name="_____jun95" localSheetId="14">#REF!</definedName>
    <definedName name="_____jun95" localSheetId="19">#REF!</definedName>
    <definedName name="_____jun95" localSheetId="53">#REF!</definedName>
    <definedName name="_____jun95" localSheetId="54">#REF!</definedName>
    <definedName name="_____jun95" localSheetId="57">#REF!</definedName>
    <definedName name="_____jun95">#REF!</definedName>
    <definedName name="_____mar94" localSheetId="15">#REF!</definedName>
    <definedName name="_____mar94" localSheetId="12">#REF!</definedName>
    <definedName name="_____mar94" localSheetId="18">#REF!</definedName>
    <definedName name="_____mar94" localSheetId="17">#REF!</definedName>
    <definedName name="_____mar94" localSheetId="16">#REF!</definedName>
    <definedName name="_____mar94" localSheetId="13">#REF!</definedName>
    <definedName name="_____mar94" localSheetId="14">#REF!</definedName>
    <definedName name="_____mar94" localSheetId="19">#REF!</definedName>
    <definedName name="_____mar94" localSheetId="53">#REF!</definedName>
    <definedName name="_____mar94" localSheetId="54">#REF!</definedName>
    <definedName name="_____mar94" localSheetId="57">#REF!</definedName>
    <definedName name="_____mar94">#REF!</definedName>
    <definedName name="_____MAR95" localSheetId="15">#REF!</definedName>
    <definedName name="_____MAR95" localSheetId="12">#REF!</definedName>
    <definedName name="_____MAR95" localSheetId="18">#REF!</definedName>
    <definedName name="_____MAR95" localSheetId="17">#REF!</definedName>
    <definedName name="_____MAR95" localSheetId="16">#REF!</definedName>
    <definedName name="_____MAR95" localSheetId="13">#REF!</definedName>
    <definedName name="_____MAR95" localSheetId="14">#REF!</definedName>
    <definedName name="_____MAR95" localSheetId="19">#REF!</definedName>
    <definedName name="_____MAR95" localSheetId="53">#REF!</definedName>
    <definedName name="_____MAR95" localSheetId="54">#REF!</definedName>
    <definedName name="_____MAR95" localSheetId="57">#REF!</definedName>
    <definedName name="_____MAR95">#REF!</definedName>
    <definedName name="_____MAY95">'[6]Bs.Uso Trim.'!$Z$9</definedName>
    <definedName name="_____res12">'[5]Datos del Balance'!$B$8</definedName>
    <definedName name="_____RIV2" localSheetId="15">'[4]Sarmiento 517'!#REF!</definedName>
    <definedName name="_____RIV2" localSheetId="12">'[4]Sarmiento 517'!#REF!</definedName>
    <definedName name="_____RIV2" localSheetId="18">'[4]Sarmiento 517'!#REF!</definedName>
    <definedName name="_____RIV2" localSheetId="17">'[4]Sarmiento 517'!#REF!</definedName>
    <definedName name="_____RIV2" localSheetId="16">'[4]Sarmiento 517'!#REF!</definedName>
    <definedName name="_____RIV2" localSheetId="11">'[4]Sarmiento 517'!#REF!</definedName>
    <definedName name="_____RIV2" localSheetId="13">'[4]Sarmiento 517'!#REF!</definedName>
    <definedName name="_____RIV2" localSheetId="14">'[4]Sarmiento 517'!#REF!</definedName>
    <definedName name="_____RIV2" localSheetId="19">'[4]Sarmiento 517'!#REF!</definedName>
    <definedName name="_____RIV2" localSheetId="32">'[4]Sarmiento 517'!#REF!</definedName>
    <definedName name="_____RIV2" localSheetId="36">'[4]Sarmiento 517'!#REF!</definedName>
    <definedName name="_____RIV2" localSheetId="37">'[4]Sarmiento 517'!#REF!</definedName>
    <definedName name="_____RIV2" localSheetId="38">'[4]Sarmiento 517'!#REF!</definedName>
    <definedName name="_____RIV2" localSheetId="39">'[4]Sarmiento 517'!#REF!</definedName>
    <definedName name="_____RIV2" localSheetId="40">'[4]Sarmiento 517'!#REF!</definedName>
    <definedName name="_____RIV2" localSheetId="41">'[4]Sarmiento 517'!#REF!</definedName>
    <definedName name="_____RIV2" localSheetId="42">'[4]Sarmiento 517'!#REF!</definedName>
    <definedName name="_____RIV2" localSheetId="43">'[4]Sarmiento 517'!#REF!</definedName>
    <definedName name="_____RIV2" localSheetId="44">'[4]Sarmiento 517'!#REF!</definedName>
    <definedName name="_____RIV2" localSheetId="46">'[4]Sarmiento 517'!#REF!</definedName>
    <definedName name="_____RIV2" localSheetId="47">'[4]Sarmiento 517'!#REF!</definedName>
    <definedName name="_____RIV2" localSheetId="48">'[4]Sarmiento 517'!#REF!</definedName>
    <definedName name="_____RIV2" localSheetId="53">'[4]Sarmiento 517'!#REF!</definedName>
    <definedName name="_____RIV2" localSheetId="54">'[4]Sarmiento 517'!#REF!</definedName>
    <definedName name="_____RIV2" localSheetId="57">'[4]Sarmiento 517'!#REF!</definedName>
    <definedName name="_____RIV2" localSheetId="58">'[4]Sarmiento 517'!#REF!</definedName>
    <definedName name="_____RIV2" localSheetId="59">'[4]Sarmiento 517'!#REF!</definedName>
    <definedName name="_____RIV2" localSheetId="27">'[4]Sarmiento 517'!#REF!</definedName>
    <definedName name="_____RIV2">'[4]Sarmiento 517'!#REF!</definedName>
    <definedName name="_____RIV3" localSheetId="15">'[4]Sarmiento 517'!#REF!</definedName>
    <definedName name="_____RIV3" localSheetId="12">'[4]Sarmiento 517'!#REF!</definedName>
    <definedName name="_____RIV3" localSheetId="18">'[4]Sarmiento 517'!#REF!</definedName>
    <definedName name="_____RIV3" localSheetId="17">'[4]Sarmiento 517'!#REF!</definedName>
    <definedName name="_____RIV3" localSheetId="16">'[4]Sarmiento 517'!#REF!</definedName>
    <definedName name="_____RIV3" localSheetId="11">'[4]Sarmiento 517'!#REF!</definedName>
    <definedName name="_____RIV3" localSheetId="13">'[4]Sarmiento 517'!#REF!</definedName>
    <definedName name="_____RIV3" localSheetId="14">'[4]Sarmiento 517'!#REF!</definedName>
    <definedName name="_____RIV3" localSheetId="19">'[4]Sarmiento 517'!#REF!</definedName>
    <definedName name="_____RIV3" localSheetId="32">'[4]Sarmiento 517'!#REF!</definedName>
    <definedName name="_____RIV3" localSheetId="36">'[4]Sarmiento 517'!#REF!</definedName>
    <definedName name="_____RIV3" localSheetId="37">'[4]Sarmiento 517'!#REF!</definedName>
    <definedName name="_____RIV3" localSheetId="38">'[4]Sarmiento 517'!#REF!</definedName>
    <definedName name="_____RIV3" localSheetId="39">'[4]Sarmiento 517'!#REF!</definedName>
    <definedName name="_____RIV3" localSheetId="40">'[4]Sarmiento 517'!#REF!</definedName>
    <definedName name="_____RIV3" localSheetId="41">'[4]Sarmiento 517'!#REF!</definedName>
    <definedName name="_____RIV3" localSheetId="42">'[4]Sarmiento 517'!#REF!</definedName>
    <definedName name="_____RIV3" localSheetId="43">'[4]Sarmiento 517'!#REF!</definedName>
    <definedName name="_____RIV3" localSheetId="44">'[4]Sarmiento 517'!#REF!</definedName>
    <definedName name="_____RIV3" localSheetId="46">'[4]Sarmiento 517'!#REF!</definedName>
    <definedName name="_____RIV3" localSheetId="47">'[4]Sarmiento 517'!#REF!</definedName>
    <definedName name="_____RIV3" localSheetId="48">'[4]Sarmiento 517'!#REF!</definedName>
    <definedName name="_____RIV3" localSheetId="53">'[4]Sarmiento 517'!#REF!</definedName>
    <definedName name="_____RIV3" localSheetId="54">'[4]Sarmiento 517'!#REF!</definedName>
    <definedName name="_____RIV3" localSheetId="57">'[4]Sarmiento 517'!#REF!</definedName>
    <definedName name="_____RIV3" localSheetId="58">'[4]Sarmiento 517'!#REF!</definedName>
    <definedName name="_____RIV3" localSheetId="59">'[4]Sarmiento 517'!#REF!</definedName>
    <definedName name="_____RIV3" localSheetId="27">'[4]Sarmiento 517'!#REF!</definedName>
    <definedName name="_____RIV3">'[4]Sarmiento 517'!#REF!</definedName>
    <definedName name="_____SAR10" localSheetId="17">'[4]Reconquista 823'!#REF!</definedName>
    <definedName name="_____SAR10" localSheetId="11">'[4]Reconquista 823'!#REF!</definedName>
    <definedName name="_____SAR10" localSheetId="36">'[4]Reconquista 823'!#REF!</definedName>
    <definedName name="_____SAR10" localSheetId="37">'[4]Reconquista 823'!#REF!</definedName>
    <definedName name="_____SAR10" localSheetId="40">'[4]Reconquista 823'!#REF!</definedName>
    <definedName name="_____SAR10" localSheetId="42">'[4]Reconquista 823'!#REF!</definedName>
    <definedName name="_____SAR10" localSheetId="43">'[4]Reconquista 823'!#REF!</definedName>
    <definedName name="_____SAR10" localSheetId="44">'[4]Reconquista 823'!#REF!</definedName>
    <definedName name="_____SAR10" localSheetId="46">'[4]Reconquista 823'!#REF!</definedName>
    <definedName name="_____SAR10" localSheetId="47">'[4]Reconquista 823'!#REF!</definedName>
    <definedName name="_____SAR10" localSheetId="48">'[4]Reconquista 823'!#REF!</definedName>
    <definedName name="_____SAR10">'[4]Reconquista 823'!#REF!</definedName>
    <definedName name="_____SAR5" localSheetId="17">'[4]Reconquista 823'!#REF!</definedName>
    <definedName name="_____SAR5" localSheetId="11">'[4]Reconquista 823'!#REF!</definedName>
    <definedName name="_____SAR5" localSheetId="36">'[4]Reconquista 823'!#REF!</definedName>
    <definedName name="_____SAR5" localSheetId="37">'[4]Reconquista 823'!#REF!</definedName>
    <definedName name="_____SAR5" localSheetId="40">'[4]Reconquista 823'!#REF!</definedName>
    <definedName name="_____SAR5" localSheetId="42">'[4]Reconquista 823'!#REF!</definedName>
    <definedName name="_____SAR5" localSheetId="43">'[4]Reconquista 823'!#REF!</definedName>
    <definedName name="_____SAR5" localSheetId="44">'[4]Reconquista 823'!#REF!</definedName>
    <definedName name="_____SAR5" localSheetId="46">'[4]Reconquista 823'!#REF!</definedName>
    <definedName name="_____SAR5" localSheetId="47">'[4]Reconquista 823'!#REF!</definedName>
    <definedName name="_____SAR5" localSheetId="48">'[4]Reconquista 823'!#REF!</definedName>
    <definedName name="_____SAR5">'[4]Reconquista 823'!#REF!</definedName>
    <definedName name="_____SAR80" localSheetId="17">'[4]Reconquista 823'!#REF!</definedName>
    <definedName name="_____SAR80">'[4]Reconquista 823'!#REF!</definedName>
    <definedName name="_____set94" localSheetId="15">#REF!</definedName>
    <definedName name="_____set94" localSheetId="1">#REF!</definedName>
    <definedName name="_____set94" localSheetId="12">#REF!</definedName>
    <definedName name="_____set94" localSheetId="18">#REF!</definedName>
    <definedName name="_____set94" localSheetId="17">#REF!</definedName>
    <definedName name="_____set94" localSheetId="16">#REF!</definedName>
    <definedName name="_____set94" localSheetId="11">#REF!</definedName>
    <definedName name="_____set94" localSheetId="13">#REF!</definedName>
    <definedName name="_____set94" localSheetId="14">#REF!</definedName>
    <definedName name="_____set94" localSheetId="19">#REF!</definedName>
    <definedName name="_____set94" localSheetId="32">#REF!</definedName>
    <definedName name="_____set94" localSheetId="36">#REF!</definedName>
    <definedName name="_____set94" localSheetId="37">#REF!</definedName>
    <definedName name="_____set94" localSheetId="38">#REF!</definedName>
    <definedName name="_____set94" localSheetId="39">#REF!</definedName>
    <definedName name="_____set94" localSheetId="40">#REF!</definedName>
    <definedName name="_____set94" localSheetId="41">#REF!</definedName>
    <definedName name="_____set94" localSheetId="42">#REF!</definedName>
    <definedName name="_____set94" localSheetId="43">#REF!</definedName>
    <definedName name="_____set94" localSheetId="44">#REF!</definedName>
    <definedName name="_____set94" localSheetId="46">#REF!</definedName>
    <definedName name="_____set94" localSheetId="47">#REF!</definedName>
    <definedName name="_____set94" localSheetId="48">#REF!</definedName>
    <definedName name="_____set94" localSheetId="53">#REF!</definedName>
    <definedName name="_____set94" localSheetId="54">#REF!</definedName>
    <definedName name="_____set94" localSheetId="57">#REF!</definedName>
    <definedName name="_____set94" localSheetId="58">#REF!</definedName>
    <definedName name="_____set94" localSheetId="59">#REF!</definedName>
    <definedName name="_____set94" localSheetId="27">#REF!</definedName>
    <definedName name="_____set94">#REF!</definedName>
    <definedName name="_____set95" localSheetId="15">#REF!</definedName>
    <definedName name="_____set95" localSheetId="12">#REF!</definedName>
    <definedName name="_____set95" localSheetId="18">#REF!</definedName>
    <definedName name="_____set95" localSheetId="17">#REF!</definedName>
    <definedName name="_____set95" localSheetId="16">#REF!</definedName>
    <definedName name="_____set95" localSheetId="13">#REF!</definedName>
    <definedName name="_____set95" localSheetId="14">#REF!</definedName>
    <definedName name="_____set95" localSheetId="19">#REF!</definedName>
    <definedName name="_____set95" localSheetId="36">#REF!</definedName>
    <definedName name="_____set95" localSheetId="37">#REF!</definedName>
    <definedName name="_____set95" localSheetId="40">#REF!</definedName>
    <definedName name="_____set95" localSheetId="42">#REF!</definedName>
    <definedName name="_____set95" localSheetId="43">#REF!</definedName>
    <definedName name="_____set95" localSheetId="44">#REF!</definedName>
    <definedName name="_____set95" localSheetId="46">#REF!</definedName>
    <definedName name="_____set95" localSheetId="47">#REF!</definedName>
    <definedName name="_____set95" localSheetId="48">#REF!</definedName>
    <definedName name="_____set95" localSheetId="53">#REF!</definedName>
    <definedName name="_____set95" localSheetId="54">#REF!</definedName>
    <definedName name="_____set95" localSheetId="57">#REF!</definedName>
    <definedName name="_____set95">#REF!</definedName>
    <definedName name="_____TPy530231">#N/A</definedName>
    <definedName name="_____ZZ4" localSheetId="9">#REF!</definedName>
    <definedName name="_____ZZ4" localSheetId="4">#REF!</definedName>
    <definedName name="_____ZZ4" localSheetId="15">#REF!</definedName>
    <definedName name="_____ZZ4" localSheetId="8">#REF!</definedName>
    <definedName name="_____ZZ4" localSheetId="12">#REF!</definedName>
    <definedName name="_____ZZ4" localSheetId="18">#REF!</definedName>
    <definedName name="_____ZZ4" localSheetId="17">#REF!</definedName>
    <definedName name="_____ZZ4" localSheetId="16">#REF!</definedName>
    <definedName name="_____ZZ4" localSheetId="13">#REF!</definedName>
    <definedName name="_____ZZ4" localSheetId="14">#REF!</definedName>
    <definedName name="_____ZZ4" localSheetId="19">#REF!</definedName>
    <definedName name="_____ZZ4" localSheetId="28">#REF!</definedName>
    <definedName name="_____ZZ4" localSheetId="29">#REF!</definedName>
    <definedName name="_____ZZ4" localSheetId="30">#REF!</definedName>
    <definedName name="_____ZZ4" localSheetId="31">#REF!</definedName>
    <definedName name="_____ZZ4" localSheetId="33">#REF!</definedName>
    <definedName name="_____ZZ4" localSheetId="34">#REF!</definedName>
    <definedName name="_____ZZ4" localSheetId="35">#REF!</definedName>
    <definedName name="_____ZZ4" localSheetId="45">#REF!</definedName>
    <definedName name="_____ZZ4" localSheetId="21">#REF!</definedName>
    <definedName name="_____ZZ4" localSheetId="49">#REF!</definedName>
    <definedName name="_____ZZ4" localSheetId="50">#REF!</definedName>
    <definedName name="_____ZZ4" localSheetId="51">#REF!</definedName>
    <definedName name="_____ZZ4" localSheetId="52">#REF!</definedName>
    <definedName name="_____ZZ4" localSheetId="53">#REF!</definedName>
    <definedName name="_____ZZ4" localSheetId="54">#REF!</definedName>
    <definedName name="_____ZZ4" localSheetId="55">#REF!</definedName>
    <definedName name="_____ZZ4" localSheetId="56">#REF!</definedName>
    <definedName name="_____ZZ4" localSheetId="57">#REF!</definedName>
    <definedName name="_____ZZ4" localSheetId="22">#REF!</definedName>
    <definedName name="_____ZZ4" localSheetId="23">#REF!</definedName>
    <definedName name="_____ZZ4" localSheetId="24">#REF!</definedName>
    <definedName name="_____ZZ4" localSheetId="25">#REF!</definedName>
    <definedName name="_____ZZ4">#REF!</definedName>
    <definedName name="____ABR95">'[6]Bs.Uso Trim.'!$Z$8</definedName>
    <definedName name="____DAT1" localSheetId="15">#REF!</definedName>
    <definedName name="____DAT1" localSheetId="1">#REF!</definedName>
    <definedName name="____DAT1" localSheetId="12">#REF!</definedName>
    <definedName name="____DAT1" localSheetId="18">#REF!</definedName>
    <definedName name="____DAT1" localSheetId="17">#REF!</definedName>
    <definedName name="____DAT1" localSheetId="16">#REF!</definedName>
    <definedName name="____DAT1" localSheetId="11">#REF!</definedName>
    <definedName name="____DAT1" localSheetId="13">#REF!</definedName>
    <definedName name="____DAT1" localSheetId="14">#REF!</definedName>
    <definedName name="____DAT1" localSheetId="19">#REF!</definedName>
    <definedName name="____DAT1" localSheetId="32">#REF!</definedName>
    <definedName name="____DAT1" localSheetId="36">#REF!</definedName>
    <definedName name="____DAT1" localSheetId="37">#REF!</definedName>
    <definedName name="____DAT1" localSheetId="38">#REF!</definedName>
    <definedName name="____DAT1" localSheetId="39">#REF!</definedName>
    <definedName name="____DAT1" localSheetId="40">#REF!</definedName>
    <definedName name="____DAT1" localSheetId="41">#REF!</definedName>
    <definedName name="____DAT1" localSheetId="42">#REF!</definedName>
    <definedName name="____DAT1" localSheetId="43">#REF!</definedName>
    <definedName name="____DAT1" localSheetId="44">#REF!</definedName>
    <definedName name="____DAT1" localSheetId="46">#REF!</definedName>
    <definedName name="____DAT1" localSheetId="47">#REF!</definedName>
    <definedName name="____DAT1" localSheetId="48">#REF!</definedName>
    <definedName name="____DAT1" localSheetId="53">#REF!</definedName>
    <definedName name="____DAT1" localSheetId="54">#REF!</definedName>
    <definedName name="____DAT1" localSheetId="57">#REF!</definedName>
    <definedName name="____DAT1" localSheetId="58">#REF!</definedName>
    <definedName name="____DAT1" localSheetId="59">#REF!</definedName>
    <definedName name="____DAT1" localSheetId="27">#REF!</definedName>
    <definedName name="____DAT1">#REF!</definedName>
    <definedName name="____DAT10" localSheetId="15">#REF!</definedName>
    <definedName name="____DAT10" localSheetId="12">#REF!</definedName>
    <definedName name="____DAT10" localSheetId="18">#REF!</definedName>
    <definedName name="____DAT10" localSheetId="17">#REF!</definedName>
    <definedName name="____DAT10" localSheetId="16">#REF!</definedName>
    <definedName name="____DAT10" localSheetId="13">#REF!</definedName>
    <definedName name="____DAT10" localSheetId="14">#REF!</definedName>
    <definedName name="____DAT10" localSheetId="19">#REF!</definedName>
    <definedName name="____DAT10" localSheetId="36">#REF!</definedName>
    <definedName name="____DAT10" localSheetId="37">#REF!</definedName>
    <definedName name="____DAT10" localSheetId="40">#REF!</definedName>
    <definedName name="____DAT10" localSheetId="42">#REF!</definedName>
    <definedName name="____DAT10" localSheetId="43">#REF!</definedName>
    <definedName name="____DAT10" localSheetId="44">#REF!</definedName>
    <definedName name="____DAT10" localSheetId="46">#REF!</definedName>
    <definedName name="____DAT10" localSheetId="47">#REF!</definedName>
    <definedName name="____DAT10" localSheetId="48">#REF!</definedName>
    <definedName name="____DAT10" localSheetId="53">#REF!</definedName>
    <definedName name="____DAT10" localSheetId="54">#REF!</definedName>
    <definedName name="____DAT10" localSheetId="57">#REF!</definedName>
    <definedName name="____DAT10">#REF!</definedName>
    <definedName name="____DAT11" localSheetId="15">#REF!</definedName>
    <definedName name="____DAT11" localSheetId="12">#REF!</definedName>
    <definedName name="____DAT11" localSheetId="18">#REF!</definedName>
    <definedName name="____DAT11" localSheetId="17">#REF!</definedName>
    <definedName name="____DAT11" localSheetId="16">#REF!</definedName>
    <definedName name="____DAT11" localSheetId="13">#REF!</definedName>
    <definedName name="____DAT11" localSheetId="14">#REF!</definedName>
    <definedName name="____DAT11" localSheetId="19">#REF!</definedName>
    <definedName name="____DAT11" localSheetId="53">#REF!</definedName>
    <definedName name="____DAT11" localSheetId="54">#REF!</definedName>
    <definedName name="____DAT11" localSheetId="57">#REF!</definedName>
    <definedName name="____DAT11">#REF!</definedName>
    <definedName name="____DAT12" localSheetId="15">#REF!</definedName>
    <definedName name="____DAT12" localSheetId="12">#REF!</definedName>
    <definedName name="____DAT12" localSheetId="18">#REF!</definedName>
    <definedName name="____DAT12" localSheetId="17">#REF!</definedName>
    <definedName name="____DAT12" localSheetId="16">#REF!</definedName>
    <definedName name="____DAT12" localSheetId="13">#REF!</definedName>
    <definedName name="____DAT12" localSheetId="14">#REF!</definedName>
    <definedName name="____DAT12" localSheetId="19">#REF!</definedName>
    <definedName name="____DAT12" localSheetId="53">#REF!</definedName>
    <definedName name="____DAT12" localSheetId="54">#REF!</definedName>
    <definedName name="____DAT12" localSheetId="57">#REF!</definedName>
    <definedName name="____DAT12">#REF!</definedName>
    <definedName name="____DAT13" localSheetId="15">#REF!</definedName>
    <definedName name="____DAT13" localSheetId="12">#REF!</definedName>
    <definedName name="____DAT13" localSheetId="18">#REF!</definedName>
    <definedName name="____DAT13" localSheetId="17">#REF!</definedName>
    <definedName name="____DAT13" localSheetId="16">#REF!</definedName>
    <definedName name="____DAT13" localSheetId="13">#REF!</definedName>
    <definedName name="____DAT13" localSheetId="14">#REF!</definedName>
    <definedName name="____DAT13" localSheetId="19">#REF!</definedName>
    <definedName name="____DAT13" localSheetId="53">#REF!</definedName>
    <definedName name="____DAT13" localSheetId="54">#REF!</definedName>
    <definedName name="____DAT13" localSheetId="57">#REF!</definedName>
    <definedName name="____DAT13">#REF!</definedName>
    <definedName name="____DAT14" localSheetId="15">#REF!</definedName>
    <definedName name="____DAT14" localSheetId="12">#REF!</definedName>
    <definedName name="____DAT14" localSheetId="18">#REF!</definedName>
    <definedName name="____DAT14" localSheetId="17">#REF!</definedName>
    <definedName name="____DAT14" localSheetId="16">#REF!</definedName>
    <definedName name="____DAT14" localSheetId="13">#REF!</definedName>
    <definedName name="____DAT14" localSheetId="14">#REF!</definedName>
    <definedName name="____DAT14" localSheetId="19">#REF!</definedName>
    <definedName name="____DAT14" localSheetId="53">#REF!</definedName>
    <definedName name="____DAT14" localSheetId="54">#REF!</definedName>
    <definedName name="____DAT14" localSheetId="57">#REF!</definedName>
    <definedName name="____DAT14">#REF!</definedName>
    <definedName name="____DAT15" localSheetId="15">#REF!</definedName>
    <definedName name="____DAT15" localSheetId="12">#REF!</definedName>
    <definedName name="____DAT15" localSheetId="18">#REF!</definedName>
    <definedName name="____DAT15" localSheetId="17">#REF!</definedName>
    <definedName name="____DAT15" localSheetId="16">#REF!</definedName>
    <definedName name="____DAT15" localSheetId="13">#REF!</definedName>
    <definedName name="____DAT15" localSheetId="14">#REF!</definedName>
    <definedName name="____DAT15" localSheetId="19">#REF!</definedName>
    <definedName name="____DAT15" localSheetId="53">#REF!</definedName>
    <definedName name="____DAT15" localSheetId="54">#REF!</definedName>
    <definedName name="____DAT15" localSheetId="57">#REF!</definedName>
    <definedName name="____DAT15">#REF!</definedName>
    <definedName name="____DAT16" localSheetId="15">#REF!</definedName>
    <definedName name="____DAT16" localSheetId="12">#REF!</definedName>
    <definedName name="____DAT16" localSheetId="18">#REF!</definedName>
    <definedName name="____DAT16" localSheetId="17">#REF!</definedName>
    <definedName name="____DAT16" localSheetId="16">#REF!</definedName>
    <definedName name="____DAT16" localSheetId="13">#REF!</definedName>
    <definedName name="____DAT16" localSheetId="14">#REF!</definedName>
    <definedName name="____DAT16" localSheetId="19">#REF!</definedName>
    <definedName name="____DAT16" localSheetId="53">#REF!</definedName>
    <definedName name="____DAT16" localSheetId="54">#REF!</definedName>
    <definedName name="____DAT16" localSheetId="57">#REF!</definedName>
    <definedName name="____DAT16">#REF!</definedName>
    <definedName name="____DAT17" localSheetId="15">#REF!</definedName>
    <definedName name="____DAT17" localSheetId="12">#REF!</definedName>
    <definedName name="____DAT17" localSheetId="18">#REF!</definedName>
    <definedName name="____DAT17" localSheetId="17">#REF!</definedName>
    <definedName name="____DAT17" localSheetId="16">#REF!</definedName>
    <definedName name="____DAT17" localSheetId="13">#REF!</definedName>
    <definedName name="____DAT17" localSheetId="14">#REF!</definedName>
    <definedName name="____DAT17" localSheetId="19">#REF!</definedName>
    <definedName name="____DAT17" localSheetId="53">#REF!</definedName>
    <definedName name="____DAT17" localSheetId="54">#REF!</definedName>
    <definedName name="____DAT17" localSheetId="57">#REF!</definedName>
    <definedName name="____DAT17">#REF!</definedName>
    <definedName name="____DAT18" localSheetId="15">#REF!</definedName>
    <definedName name="____DAT18" localSheetId="12">#REF!</definedName>
    <definedName name="____DAT18" localSheetId="18">#REF!</definedName>
    <definedName name="____DAT18" localSheetId="17">#REF!</definedName>
    <definedName name="____DAT18" localSheetId="16">#REF!</definedName>
    <definedName name="____DAT18" localSheetId="13">#REF!</definedName>
    <definedName name="____DAT18" localSheetId="14">#REF!</definedName>
    <definedName name="____DAT18" localSheetId="19">#REF!</definedName>
    <definedName name="____DAT18" localSheetId="53">#REF!</definedName>
    <definedName name="____DAT18" localSheetId="54">#REF!</definedName>
    <definedName name="____DAT18" localSheetId="57">#REF!</definedName>
    <definedName name="____DAT18">#REF!</definedName>
    <definedName name="____DAT19" localSheetId="15">#REF!</definedName>
    <definedName name="____DAT19" localSheetId="12">#REF!</definedName>
    <definedName name="____DAT19" localSheetId="18">#REF!</definedName>
    <definedName name="____DAT19" localSheetId="17">#REF!</definedName>
    <definedName name="____DAT19" localSheetId="16">#REF!</definedName>
    <definedName name="____DAT19" localSheetId="13">#REF!</definedName>
    <definedName name="____DAT19" localSheetId="14">#REF!</definedName>
    <definedName name="____DAT19" localSheetId="19">#REF!</definedName>
    <definedName name="____DAT19" localSheetId="53">#REF!</definedName>
    <definedName name="____DAT19" localSheetId="54">#REF!</definedName>
    <definedName name="____DAT19" localSheetId="57">#REF!</definedName>
    <definedName name="____DAT19">#REF!</definedName>
    <definedName name="____DAT2" localSheetId="15">#REF!</definedName>
    <definedName name="____DAT2" localSheetId="12">#REF!</definedName>
    <definedName name="____DAT2" localSheetId="18">#REF!</definedName>
    <definedName name="____DAT2" localSheetId="17">#REF!</definedName>
    <definedName name="____DAT2" localSheetId="16">#REF!</definedName>
    <definedName name="____DAT2" localSheetId="13">#REF!</definedName>
    <definedName name="____DAT2" localSheetId="14">#REF!</definedName>
    <definedName name="____DAT2" localSheetId="19">#REF!</definedName>
    <definedName name="____DAT2" localSheetId="53">#REF!</definedName>
    <definedName name="____DAT2" localSheetId="54">#REF!</definedName>
    <definedName name="____DAT2" localSheetId="57">#REF!</definedName>
    <definedName name="____DAT2">#REF!</definedName>
    <definedName name="____DAT20" localSheetId="15">#REF!</definedName>
    <definedName name="____DAT20" localSheetId="12">#REF!</definedName>
    <definedName name="____DAT20" localSheetId="18">#REF!</definedName>
    <definedName name="____DAT20" localSheetId="17">#REF!</definedName>
    <definedName name="____DAT20" localSheetId="16">#REF!</definedName>
    <definedName name="____DAT20" localSheetId="13">#REF!</definedName>
    <definedName name="____DAT20" localSheetId="14">#REF!</definedName>
    <definedName name="____DAT20" localSheetId="19">#REF!</definedName>
    <definedName name="____DAT20" localSheetId="53">#REF!</definedName>
    <definedName name="____DAT20" localSheetId="54">#REF!</definedName>
    <definedName name="____DAT20" localSheetId="57">#REF!</definedName>
    <definedName name="____DAT20">#REF!</definedName>
    <definedName name="____DAT21" localSheetId="15">#REF!</definedName>
    <definedName name="____DAT21" localSheetId="12">#REF!</definedName>
    <definedName name="____DAT21" localSheetId="18">#REF!</definedName>
    <definedName name="____DAT21" localSheetId="17">#REF!</definedName>
    <definedName name="____DAT21" localSheetId="16">#REF!</definedName>
    <definedName name="____DAT21" localSheetId="13">#REF!</definedName>
    <definedName name="____DAT21" localSheetId="14">#REF!</definedName>
    <definedName name="____DAT21" localSheetId="19">#REF!</definedName>
    <definedName name="____DAT21" localSheetId="53">#REF!</definedName>
    <definedName name="____DAT21" localSheetId="54">#REF!</definedName>
    <definedName name="____DAT21" localSheetId="57">#REF!</definedName>
    <definedName name="____DAT21">#REF!</definedName>
    <definedName name="____DAT22" localSheetId="15">#REF!</definedName>
    <definedName name="____DAT22" localSheetId="12">#REF!</definedName>
    <definedName name="____DAT22" localSheetId="18">#REF!</definedName>
    <definedName name="____DAT22" localSheetId="17">#REF!</definedName>
    <definedName name="____DAT22" localSheetId="16">#REF!</definedName>
    <definedName name="____DAT22" localSheetId="13">#REF!</definedName>
    <definedName name="____DAT22" localSheetId="14">#REF!</definedName>
    <definedName name="____DAT22" localSheetId="19">#REF!</definedName>
    <definedName name="____DAT22" localSheetId="53">#REF!</definedName>
    <definedName name="____DAT22" localSheetId="54">#REF!</definedName>
    <definedName name="____DAT22" localSheetId="57">#REF!</definedName>
    <definedName name="____DAT22">#REF!</definedName>
    <definedName name="____DAT23" localSheetId="15">#REF!</definedName>
    <definedName name="____DAT23" localSheetId="12">#REF!</definedName>
    <definedName name="____DAT23" localSheetId="18">#REF!</definedName>
    <definedName name="____DAT23" localSheetId="17">#REF!</definedName>
    <definedName name="____DAT23" localSheetId="16">#REF!</definedName>
    <definedName name="____DAT23" localSheetId="13">#REF!</definedName>
    <definedName name="____DAT23" localSheetId="14">#REF!</definedName>
    <definedName name="____DAT23" localSheetId="19">#REF!</definedName>
    <definedName name="____DAT23" localSheetId="53">#REF!</definedName>
    <definedName name="____DAT23" localSheetId="54">#REF!</definedName>
    <definedName name="____DAT23" localSheetId="57">#REF!</definedName>
    <definedName name="____DAT23">#REF!</definedName>
    <definedName name="____DAT24" localSheetId="15">#REF!</definedName>
    <definedName name="____DAT24" localSheetId="12">#REF!</definedName>
    <definedName name="____DAT24" localSheetId="18">#REF!</definedName>
    <definedName name="____DAT24" localSheetId="17">#REF!</definedName>
    <definedName name="____DAT24" localSheetId="16">#REF!</definedName>
    <definedName name="____DAT24" localSheetId="13">#REF!</definedName>
    <definedName name="____DAT24" localSheetId="14">#REF!</definedName>
    <definedName name="____DAT24" localSheetId="19">#REF!</definedName>
    <definedName name="____DAT24" localSheetId="53">#REF!</definedName>
    <definedName name="____DAT24" localSheetId="54">#REF!</definedName>
    <definedName name="____DAT24" localSheetId="57">#REF!</definedName>
    <definedName name="____DAT24">#REF!</definedName>
    <definedName name="____DAT25" localSheetId="15">#REF!</definedName>
    <definedName name="____DAT25" localSheetId="12">#REF!</definedName>
    <definedName name="____DAT25" localSheetId="18">#REF!</definedName>
    <definedName name="____DAT25" localSheetId="17">#REF!</definedName>
    <definedName name="____DAT25" localSheetId="16">#REF!</definedName>
    <definedName name="____DAT25" localSheetId="13">#REF!</definedName>
    <definedName name="____DAT25" localSheetId="14">#REF!</definedName>
    <definedName name="____DAT25" localSheetId="19">#REF!</definedName>
    <definedName name="____DAT25" localSheetId="53">#REF!</definedName>
    <definedName name="____DAT25" localSheetId="54">#REF!</definedName>
    <definedName name="____DAT25" localSheetId="57">#REF!</definedName>
    <definedName name="____DAT25">#REF!</definedName>
    <definedName name="____DAT26" localSheetId="15">#REF!</definedName>
    <definedName name="____DAT26" localSheetId="12">#REF!</definedName>
    <definedName name="____DAT26" localSheetId="18">#REF!</definedName>
    <definedName name="____DAT26" localSheetId="17">#REF!</definedName>
    <definedName name="____DAT26" localSheetId="16">#REF!</definedName>
    <definedName name="____DAT26" localSheetId="13">#REF!</definedName>
    <definedName name="____DAT26" localSheetId="14">#REF!</definedName>
    <definedName name="____DAT26" localSheetId="19">#REF!</definedName>
    <definedName name="____DAT26" localSheetId="53">#REF!</definedName>
    <definedName name="____DAT26" localSheetId="54">#REF!</definedName>
    <definedName name="____DAT26" localSheetId="57">#REF!</definedName>
    <definedName name="____DAT26">#REF!</definedName>
    <definedName name="____DAT27" localSheetId="15">#REF!</definedName>
    <definedName name="____DAT27" localSheetId="12">#REF!</definedName>
    <definedName name="____DAT27" localSheetId="18">#REF!</definedName>
    <definedName name="____DAT27" localSheetId="17">#REF!</definedName>
    <definedName name="____DAT27" localSheetId="16">#REF!</definedName>
    <definedName name="____DAT27" localSheetId="13">#REF!</definedName>
    <definedName name="____DAT27" localSheetId="14">#REF!</definedName>
    <definedName name="____DAT27" localSheetId="19">#REF!</definedName>
    <definedName name="____DAT27" localSheetId="53">#REF!</definedName>
    <definedName name="____DAT27" localSheetId="54">#REF!</definedName>
    <definedName name="____DAT27" localSheetId="57">#REF!</definedName>
    <definedName name="____DAT27">#REF!</definedName>
    <definedName name="____DAT28" localSheetId="15">#REF!</definedName>
    <definedName name="____DAT28" localSheetId="12">#REF!</definedName>
    <definedName name="____DAT28" localSheetId="18">#REF!</definedName>
    <definedName name="____DAT28" localSheetId="17">#REF!</definedName>
    <definedName name="____DAT28" localSheetId="16">#REF!</definedName>
    <definedName name="____DAT28" localSheetId="13">#REF!</definedName>
    <definedName name="____DAT28" localSheetId="14">#REF!</definedName>
    <definedName name="____DAT28" localSheetId="19">#REF!</definedName>
    <definedName name="____DAT28" localSheetId="53">#REF!</definedName>
    <definedName name="____DAT28" localSheetId="54">#REF!</definedName>
    <definedName name="____DAT28" localSheetId="57">#REF!</definedName>
    <definedName name="____DAT28">#REF!</definedName>
    <definedName name="____DAT29" localSheetId="15">#REF!</definedName>
    <definedName name="____DAT29" localSheetId="12">#REF!</definedName>
    <definedName name="____DAT29" localSheetId="18">#REF!</definedName>
    <definedName name="____DAT29" localSheetId="17">#REF!</definedName>
    <definedName name="____DAT29" localSheetId="16">#REF!</definedName>
    <definedName name="____DAT29" localSheetId="13">#REF!</definedName>
    <definedName name="____DAT29" localSheetId="14">#REF!</definedName>
    <definedName name="____DAT29" localSheetId="19">#REF!</definedName>
    <definedName name="____DAT29" localSheetId="53">#REF!</definedName>
    <definedName name="____DAT29" localSheetId="54">#REF!</definedName>
    <definedName name="____DAT29" localSheetId="57">#REF!</definedName>
    <definedName name="____DAT29">#REF!</definedName>
    <definedName name="____DAT3" localSheetId="15">#REF!</definedName>
    <definedName name="____DAT3" localSheetId="12">#REF!</definedName>
    <definedName name="____DAT3" localSheetId="18">#REF!</definedName>
    <definedName name="____DAT3" localSheetId="17">#REF!</definedName>
    <definedName name="____DAT3" localSheetId="16">#REF!</definedName>
    <definedName name="____DAT3" localSheetId="13">#REF!</definedName>
    <definedName name="____DAT3" localSheetId="14">#REF!</definedName>
    <definedName name="____DAT3" localSheetId="19">#REF!</definedName>
    <definedName name="____DAT3" localSheetId="53">#REF!</definedName>
    <definedName name="____DAT3" localSheetId="54">#REF!</definedName>
    <definedName name="____DAT3" localSheetId="57">#REF!</definedName>
    <definedName name="____DAT3">#REF!</definedName>
    <definedName name="____DAT30" localSheetId="15">#REF!</definedName>
    <definedName name="____DAT30" localSheetId="12">#REF!</definedName>
    <definedName name="____DAT30" localSheetId="18">#REF!</definedName>
    <definedName name="____DAT30" localSheetId="17">#REF!</definedName>
    <definedName name="____DAT30" localSheetId="16">#REF!</definedName>
    <definedName name="____DAT30" localSheetId="13">#REF!</definedName>
    <definedName name="____DAT30" localSheetId="14">#REF!</definedName>
    <definedName name="____DAT30" localSheetId="19">#REF!</definedName>
    <definedName name="____DAT30" localSheetId="53">#REF!</definedName>
    <definedName name="____DAT30" localSheetId="54">#REF!</definedName>
    <definedName name="____DAT30" localSheetId="57">#REF!</definedName>
    <definedName name="____DAT30">#REF!</definedName>
    <definedName name="____DAT31" localSheetId="15">#REF!</definedName>
    <definedName name="____DAT31" localSheetId="12">#REF!</definedName>
    <definedName name="____DAT31" localSheetId="18">#REF!</definedName>
    <definedName name="____DAT31" localSheetId="17">#REF!</definedName>
    <definedName name="____DAT31" localSheetId="16">#REF!</definedName>
    <definedName name="____DAT31" localSheetId="13">#REF!</definedName>
    <definedName name="____DAT31" localSheetId="14">#REF!</definedName>
    <definedName name="____DAT31" localSheetId="19">#REF!</definedName>
    <definedName name="____DAT31" localSheetId="53">#REF!</definedName>
    <definedName name="____DAT31" localSheetId="54">#REF!</definedName>
    <definedName name="____DAT31" localSheetId="57">#REF!</definedName>
    <definedName name="____DAT31">#REF!</definedName>
    <definedName name="____DAT32" localSheetId="15">#REF!</definedName>
    <definedName name="____DAT32" localSheetId="12">#REF!</definedName>
    <definedName name="____DAT32" localSheetId="18">#REF!</definedName>
    <definedName name="____DAT32" localSheetId="17">#REF!</definedName>
    <definedName name="____DAT32" localSheetId="16">#REF!</definedName>
    <definedName name="____DAT32" localSheetId="13">#REF!</definedName>
    <definedName name="____DAT32" localSheetId="14">#REF!</definedName>
    <definedName name="____DAT32" localSheetId="19">#REF!</definedName>
    <definedName name="____DAT32" localSheetId="53">#REF!</definedName>
    <definedName name="____DAT32" localSheetId="54">#REF!</definedName>
    <definedName name="____DAT32" localSheetId="57">#REF!</definedName>
    <definedName name="____DAT32">#REF!</definedName>
    <definedName name="____DAT33" localSheetId="15">#REF!</definedName>
    <definedName name="____DAT33" localSheetId="12">#REF!</definedName>
    <definedName name="____DAT33" localSheetId="18">#REF!</definedName>
    <definedName name="____DAT33" localSheetId="17">#REF!</definedName>
    <definedName name="____DAT33" localSheetId="16">#REF!</definedName>
    <definedName name="____DAT33" localSheetId="13">#REF!</definedName>
    <definedName name="____DAT33" localSheetId="14">#REF!</definedName>
    <definedName name="____DAT33" localSheetId="19">#REF!</definedName>
    <definedName name="____DAT33" localSheetId="53">#REF!</definedName>
    <definedName name="____DAT33" localSheetId="54">#REF!</definedName>
    <definedName name="____DAT33" localSheetId="57">#REF!</definedName>
    <definedName name="____DAT33">#REF!</definedName>
    <definedName name="____DAT34" localSheetId="15">#REF!</definedName>
    <definedName name="____DAT34" localSheetId="12">#REF!</definedName>
    <definedName name="____DAT34" localSheetId="18">#REF!</definedName>
    <definedName name="____DAT34" localSheetId="17">#REF!</definedName>
    <definedName name="____DAT34" localSheetId="16">#REF!</definedName>
    <definedName name="____DAT34" localSheetId="13">#REF!</definedName>
    <definedName name="____DAT34" localSheetId="14">#REF!</definedName>
    <definedName name="____DAT34" localSheetId="19">#REF!</definedName>
    <definedName name="____DAT34" localSheetId="53">#REF!</definedName>
    <definedName name="____DAT34" localSheetId="54">#REF!</definedName>
    <definedName name="____DAT34" localSheetId="57">#REF!</definedName>
    <definedName name="____DAT34">#REF!</definedName>
    <definedName name="____DAT4" localSheetId="15">#REF!</definedName>
    <definedName name="____DAT4" localSheetId="12">#REF!</definedName>
    <definedName name="____DAT4" localSheetId="18">#REF!</definedName>
    <definedName name="____DAT4" localSheetId="17">#REF!</definedName>
    <definedName name="____DAT4" localSheetId="16">#REF!</definedName>
    <definedName name="____DAT4" localSheetId="13">#REF!</definedName>
    <definedName name="____DAT4" localSheetId="14">#REF!</definedName>
    <definedName name="____DAT4" localSheetId="19">#REF!</definedName>
    <definedName name="____DAT4" localSheetId="53">#REF!</definedName>
    <definedName name="____DAT4" localSheetId="54">#REF!</definedName>
    <definedName name="____DAT4" localSheetId="57">#REF!</definedName>
    <definedName name="____DAT4">#REF!</definedName>
    <definedName name="____DAT5" localSheetId="15">#REF!</definedName>
    <definedName name="____DAT5" localSheetId="12">#REF!</definedName>
    <definedName name="____DAT5" localSheetId="18">#REF!</definedName>
    <definedName name="____DAT5" localSheetId="17">#REF!</definedName>
    <definedName name="____DAT5" localSheetId="16">#REF!</definedName>
    <definedName name="____DAT5" localSheetId="13">#REF!</definedName>
    <definedName name="____DAT5" localSheetId="14">#REF!</definedName>
    <definedName name="____DAT5" localSheetId="19">#REF!</definedName>
    <definedName name="____DAT5" localSheetId="53">#REF!</definedName>
    <definedName name="____DAT5" localSheetId="54">#REF!</definedName>
    <definedName name="____DAT5" localSheetId="57">#REF!</definedName>
    <definedName name="____DAT5">#REF!</definedName>
    <definedName name="____DAT6" localSheetId="15">#REF!</definedName>
    <definedName name="____DAT6" localSheetId="12">#REF!</definedName>
    <definedName name="____DAT6" localSheetId="18">#REF!</definedName>
    <definedName name="____DAT6" localSheetId="17">#REF!</definedName>
    <definedName name="____DAT6" localSheetId="16">#REF!</definedName>
    <definedName name="____DAT6" localSheetId="13">#REF!</definedName>
    <definedName name="____DAT6" localSheetId="14">#REF!</definedName>
    <definedName name="____DAT6" localSheetId="19">#REF!</definedName>
    <definedName name="____DAT6" localSheetId="53">#REF!</definedName>
    <definedName name="____DAT6" localSheetId="54">#REF!</definedName>
    <definedName name="____DAT6" localSheetId="57">#REF!</definedName>
    <definedName name="____DAT6">#REF!</definedName>
    <definedName name="____DAT7" localSheetId="15">#REF!</definedName>
    <definedName name="____DAT7" localSheetId="12">#REF!</definedName>
    <definedName name="____DAT7" localSheetId="18">#REF!</definedName>
    <definedName name="____DAT7" localSheetId="17">#REF!</definedName>
    <definedName name="____DAT7" localSheetId="16">#REF!</definedName>
    <definedName name="____DAT7" localSheetId="13">#REF!</definedName>
    <definedName name="____DAT7" localSheetId="14">#REF!</definedName>
    <definedName name="____DAT7" localSheetId="19">#REF!</definedName>
    <definedName name="____DAT7" localSheetId="53">#REF!</definedName>
    <definedName name="____DAT7" localSheetId="54">#REF!</definedName>
    <definedName name="____DAT7" localSheetId="57">#REF!</definedName>
    <definedName name="____DAT7">#REF!</definedName>
    <definedName name="____DAT8" localSheetId="15">#REF!</definedName>
    <definedName name="____DAT8" localSheetId="12">#REF!</definedName>
    <definedName name="____DAT8" localSheetId="18">#REF!</definedName>
    <definedName name="____DAT8" localSheetId="17">#REF!</definedName>
    <definedName name="____DAT8" localSheetId="16">#REF!</definedName>
    <definedName name="____DAT8" localSheetId="13">#REF!</definedName>
    <definedName name="____DAT8" localSheetId="14">#REF!</definedName>
    <definedName name="____DAT8" localSheetId="19">#REF!</definedName>
    <definedName name="____DAT8" localSheetId="53">#REF!</definedName>
    <definedName name="____DAT8" localSheetId="54">#REF!</definedName>
    <definedName name="____DAT8" localSheetId="57">#REF!</definedName>
    <definedName name="____DAT8">#REF!</definedName>
    <definedName name="____DAT9" localSheetId="15">#REF!</definedName>
    <definedName name="____DAT9" localSheetId="12">#REF!</definedName>
    <definedName name="____DAT9" localSheetId="18">#REF!</definedName>
    <definedName name="____DAT9" localSheetId="17">#REF!</definedName>
    <definedName name="____DAT9" localSheetId="16">#REF!</definedName>
    <definedName name="____DAT9" localSheetId="13">#REF!</definedName>
    <definedName name="____DAT9" localSheetId="14">#REF!</definedName>
    <definedName name="____DAT9" localSheetId="19">#REF!</definedName>
    <definedName name="____DAT9" localSheetId="53">#REF!</definedName>
    <definedName name="____DAT9" localSheetId="54">#REF!</definedName>
    <definedName name="____DAT9" localSheetId="57">#REF!</definedName>
    <definedName name="____DAT9">#REF!</definedName>
    <definedName name="____dic20" localSheetId="15">#REF!</definedName>
    <definedName name="____dic20" localSheetId="12">#REF!</definedName>
    <definedName name="____dic20" localSheetId="18">#REF!</definedName>
    <definedName name="____dic20" localSheetId="17">#REF!</definedName>
    <definedName name="____dic20" localSheetId="16">#REF!</definedName>
    <definedName name="____dic20" localSheetId="13">#REF!</definedName>
    <definedName name="____dic20" localSheetId="14">#REF!</definedName>
    <definedName name="____dic20" localSheetId="19">#REF!</definedName>
    <definedName name="____dic20" localSheetId="53">#REF!</definedName>
    <definedName name="____dic20" localSheetId="54">#REF!</definedName>
    <definedName name="____dic20" localSheetId="57">#REF!</definedName>
    <definedName name="____dic20">#REF!</definedName>
    <definedName name="____dic93" localSheetId="15">#REF!</definedName>
    <definedName name="____dic93" localSheetId="12">#REF!</definedName>
    <definedName name="____dic93" localSheetId="18">#REF!</definedName>
    <definedName name="____dic93" localSheetId="17">#REF!</definedName>
    <definedName name="____dic93" localSheetId="16">#REF!</definedName>
    <definedName name="____dic93" localSheetId="13">#REF!</definedName>
    <definedName name="____dic93" localSheetId="14">#REF!</definedName>
    <definedName name="____dic93" localSheetId="19">#REF!</definedName>
    <definedName name="____dic93" localSheetId="53">#REF!</definedName>
    <definedName name="____dic93" localSheetId="54">#REF!</definedName>
    <definedName name="____dic93" localSheetId="57">#REF!</definedName>
    <definedName name="____dic93">#REF!</definedName>
    <definedName name="____dic94" localSheetId="15">#REF!</definedName>
    <definedName name="____dic94" localSheetId="12">#REF!</definedName>
    <definedName name="____dic94" localSheetId="18">#REF!</definedName>
    <definedName name="____dic94" localSheetId="17">#REF!</definedName>
    <definedName name="____dic94" localSheetId="16">#REF!</definedName>
    <definedName name="____dic94" localSheetId="13">#REF!</definedName>
    <definedName name="____dic94" localSheetId="14">#REF!</definedName>
    <definedName name="____dic94" localSheetId="19">#REF!</definedName>
    <definedName name="____dic94" localSheetId="53">#REF!</definedName>
    <definedName name="____dic94" localSheetId="54">#REF!</definedName>
    <definedName name="____dic94" localSheetId="57">#REF!</definedName>
    <definedName name="____dic94">#REF!</definedName>
    <definedName name="____ENE95">'[6]Bs.Uso Trim.'!$Z$5</definedName>
    <definedName name="____FEB95">'[6]Bs.Uso Trim.'!$Z$6</definedName>
    <definedName name="____jun93" localSheetId="15">#REF!</definedName>
    <definedName name="____jun93" localSheetId="1">#REF!</definedName>
    <definedName name="____jun93" localSheetId="12">#REF!</definedName>
    <definedName name="____jun93" localSheetId="18">#REF!</definedName>
    <definedName name="____jun93" localSheetId="17">#REF!</definedName>
    <definedName name="____jun93" localSheetId="16">#REF!</definedName>
    <definedName name="____jun93" localSheetId="11">#REF!</definedName>
    <definedName name="____jun93" localSheetId="13">#REF!</definedName>
    <definedName name="____jun93" localSheetId="14">#REF!</definedName>
    <definedName name="____jun93" localSheetId="19">#REF!</definedName>
    <definedName name="____jun93" localSheetId="32">#REF!</definedName>
    <definedName name="____jun93" localSheetId="36">#REF!</definedName>
    <definedName name="____jun93" localSheetId="37">#REF!</definedName>
    <definedName name="____jun93" localSheetId="38">#REF!</definedName>
    <definedName name="____jun93" localSheetId="39">#REF!</definedName>
    <definedName name="____jun93" localSheetId="40">#REF!</definedName>
    <definedName name="____jun93" localSheetId="41">#REF!</definedName>
    <definedName name="____jun93" localSheetId="42">#REF!</definedName>
    <definedName name="____jun93" localSheetId="43">#REF!</definedName>
    <definedName name="____jun93" localSheetId="44">#REF!</definedName>
    <definedName name="____jun93" localSheetId="46">#REF!</definedName>
    <definedName name="____jun93" localSheetId="47">#REF!</definedName>
    <definedName name="____jun93" localSheetId="48">#REF!</definedName>
    <definedName name="____jun93" localSheetId="53">#REF!</definedName>
    <definedName name="____jun93" localSheetId="54">#REF!</definedName>
    <definedName name="____jun93" localSheetId="57">#REF!</definedName>
    <definedName name="____jun93" localSheetId="58">#REF!</definedName>
    <definedName name="____jun93" localSheetId="59">#REF!</definedName>
    <definedName name="____jun93" localSheetId="27">#REF!</definedName>
    <definedName name="____jun93">#REF!</definedName>
    <definedName name="____jun94" localSheetId="15">#REF!</definedName>
    <definedName name="____jun94" localSheetId="12">#REF!</definedName>
    <definedName name="____jun94" localSheetId="18">#REF!</definedName>
    <definedName name="____jun94" localSheetId="17">#REF!</definedName>
    <definedName name="____jun94" localSheetId="16">#REF!</definedName>
    <definedName name="____jun94" localSheetId="13">#REF!</definedName>
    <definedName name="____jun94" localSheetId="14">#REF!</definedName>
    <definedName name="____jun94" localSheetId="19">#REF!</definedName>
    <definedName name="____jun94" localSheetId="36">#REF!</definedName>
    <definedName name="____jun94" localSheetId="37">#REF!</definedName>
    <definedName name="____jun94" localSheetId="40">#REF!</definedName>
    <definedName name="____jun94" localSheetId="42">#REF!</definedName>
    <definedName name="____jun94" localSheetId="43">#REF!</definedName>
    <definedName name="____jun94" localSheetId="44">#REF!</definedName>
    <definedName name="____jun94" localSheetId="46">#REF!</definedName>
    <definedName name="____jun94" localSheetId="47">#REF!</definedName>
    <definedName name="____jun94" localSheetId="48">#REF!</definedName>
    <definedName name="____jun94" localSheetId="53">#REF!</definedName>
    <definedName name="____jun94" localSheetId="54">#REF!</definedName>
    <definedName name="____jun94" localSheetId="57">#REF!</definedName>
    <definedName name="____jun94">#REF!</definedName>
    <definedName name="____jun95" localSheetId="15">#REF!</definedName>
    <definedName name="____jun95" localSheetId="12">#REF!</definedName>
    <definedName name="____jun95" localSheetId="18">#REF!</definedName>
    <definedName name="____jun95" localSheetId="17">#REF!</definedName>
    <definedName name="____jun95" localSheetId="16">#REF!</definedName>
    <definedName name="____jun95" localSheetId="13">#REF!</definedName>
    <definedName name="____jun95" localSheetId="14">#REF!</definedName>
    <definedName name="____jun95" localSheetId="19">#REF!</definedName>
    <definedName name="____jun95" localSheetId="53">#REF!</definedName>
    <definedName name="____jun95" localSheetId="54">#REF!</definedName>
    <definedName name="____jun95" localSheetId="57">#REF!</definedName>
    <definedName name="____jun95">#REF!</definedName>
    <definedName name="____mar94" localSheetId="15">#REF!</definedName>
    <definedName name="____mar94" localSheetId="12">#REF!</definedName>
    <definedName name="____mar94" localSheetId="18">#REF!</definedName>
    <definedName name="____mar94" localSheetId="17">#REF!</definedName>
    <definedName name="____mar94" localSheetId="16">#REF!</definedName>
    <definedName name="____mar94" localSheetId="13">#REF!</definedName>
    <definedName name="____mar94" localSheetId="14">#REF!</definedName>
    <definedName name="____mar94" localSheetId="19">#REF!</definedName>
    <definedName name="____mar94" localSheetId="53">#REF!</definedName>
    <definedName name="____mar94" localSheetId="54">#REF!</definedName>
    <definedName name="____mar94" localSheetId="57">#REF!</definedName>
    <definedName name="____mar94">#REF!</definedName>
    <definedName name="____MAR95" localSheetId="15">#REF!</definedName>
    <definedName name="____MAR95" localSheetId="12">#REF!</definedName>
    <definedName name="____MAR95" localSheetId="18">#REF!</definedName>
    <definedName name="____MAR95" localSheetId="17">#REF!</definedName>
    <definedName name="____MAR95" localSheetId="16">#REF!</definedName>
    <definedName name="____MAR95" localSheetId="13">#REF!</definedName>
    <definedName name="____MAR95" localSheetId="14">#REF!</definedName>
    <definedName name="____MAR95" localSheetId="19">#REF!</definedName>
    <definedName name="____MAR95" localSheetId="53">#REF!</definedName>
    <definedName name="____MAR95" localSheetId="54">#REF!</definedName>
    <definedName name="____MAR95" localSheetId="57">#REF!</definedName>
    <definedName name="____MAR95">#REF!</definedName>
    <definedName name="____MAY95">'[6]Bs.Uso Trim.'!$Z$9</definedName>
    <definedName name="____res12">'[5]Datos del Balance'!$B$8</definedName>
    <definedName name="____RIV2" localSheetId="15">#REF!</definedName>
    <definedName name="____RIV2" localSheetId="1">#REF!</definedName>
    <definedName name="____RIV2" localSheetId="12">#REF!</definedName>
    <definedName name="____RIV2" localSheetId="18">#REF!</definedName>
    <definedName name="____RIV2" localSheetId="17">#REF!</definedName>
    <definedName name="____RIV2" localSheetId="16">#REF!</definedName>
    <definedName name="____RIV2" localSheetId="11">#REF!</definedName>
    <definedName name="____RIV2" localSheetId="13">#REF!</definedName>
    <definedName name="____RIV2" localSheetId="14">#REF!</definedName>
    <definedName name="____RIV2" localSheetId="19">#REF!</definedName>
    <definedName name="____RIV2" localSheetId="32">#REF!</definedName>
    <definedName name="____RIV2" localSheetId="36">#REF!</definedName>
    <definedName name="____RIV2" localSheetId="37">#REF!</definedName>
    <definedName name="____RIV2" localSheetId="38">#REF!</definedName>
    <definedName name="____RIV2" localSheetId="39">#REF!</definedName>
    <definedName name="____RIV2" localSheetId="40">#REF!</definedName>
    <definedName name="____RIV2" localSheetId="41">#REF!</definedName>
    <definedName name="____RIV2" localSheetId="42">#REF!</definedName>
    <definedName name="____RIV2" localSheetId="43">#REF!</definedName>
    <definedName name="____RIV2" localSheetId="44">#REF!</definedName>
    <definedName name="____RIV2" localSheetId="46">#REF!</definedName>
    <definedName name="____RIV2" localSheetId="47">#REF!</definedName>
    <definedName name="____RIV2" localSheetId="48">#REF!</definedName>
    <definedName name="____RIV2" localSheetId="53">#REF!</definedName>
    <definedName name="____RIV2" localSheetId="54">#REF!</definedName>
    <definedName name="____RIV2" localSheetId="57">#REF!</definedName>
    <definedName name="____RIV2" localSheetId="58">#REF!</definedName>
    <definedName name="____RIV2" localSheetId="59">#REF!</definedName>
    <definedName name="____RIV2" localSheetId="27">#REF!</definedName>
    <definedName name="____RIV2">#REF!</definedName>
    <definedName name="____RIV3" localSheetId="15">#REF!</definedName>
    <definedName name="____RIV3" localSheetId="12">#REF!</definedName>
    <definedName name="____RIV3" localSheetId="18">#REF!</definedName>
    <definedName name="____RIV3" localSheetId="17">#REF!</definedName>
    <definedName name="____RIV3" localSheetId="16">#REF!</definedName>
    <definedName name="____RIV3" localSheetId="13">#REF!</definedName>
    <definedName name="____RIV3" localSheetId="14">#REF!</definedName>
    <definedName name="____RIV3" localSheetId="19">#REF!</definedName>
    <definedName name="____RIV3" localSheetId="36">#REF!</definedName>
    <definedName name="____RIV3" localSheetId="37">#REF!</definedName>
    <definedName name="____RIV3" localSheetId="40">#REF!</definedName>
    <definedName name="____RIV3" localSheetId="42">#REF!</definedName>
    <definedName name="____RIV3" localSheetId="43">#REF!</definedName>
    <definedName name="____RIV3" localSheetId="44">#REF!</definedName>
    <definedName name="____RIV3" localSheetId="46">#REF!</definedName>
    <definedName name="____RIV3" localSheetId="47">#REF!</definedName>
    <definedName name="____RIV3" localSheetId="48">#REF!</definedName>
    <definedName name="____RIV3" localSheetId="53">#REF!</definedName>
    <definedName name="____RIV3" localSheetId="54">#REF!</definedName>
    <definedName name="____RIV3" localSheetId="57">#REF!</definedName>
    <definedName name="____RIV3">#REF!</definedName>
    <definedName name="____SAR10" localSheetId="15">#REF!</definedName>
    <definedName name="____SAR10" localSheetId="12">#REF!</definedName>
    <definedName name="____SAR10" localSheetId="18">#REF!</definedName>
    <definedName name="____SAR10" localSheetId="17">#REF!</definedName>
    <definedName name="____SAR10" localSheetId="16">#REF!</definedName>
    <definedName name="____SAR10" localSheetId="13">#REF!</definedName>
    <definedName name="____SAR10" localSheetId="14">#REF!</definedName>
    <definedName name="____SAR10" localSheetId="19">#REF!</definedName>
    <definedName name="____SAR10" localSheetId="53">#REF!</definedName>
    <definedName name="____SAR10" localSheetId="54">#REF!</definedName>
    <definedName name="____SAR10" localSheetId="57">#REF!</definedName>
    <definedName name="____SAR10">#REF!</definedName>
    <definedName name="____SAR5" localSheetId="15">#REF!</definedName>
    <definedName name="____SAR5" localSheetId="12">#REF!</definedName>
    <definedName name="____SAR5" localSheetId="18">#REF!</definedName>
    <definedName name="____SAR5" localSheetId="17">#REF!</definedName>
    <definedName name="____SAR5" localSheetId="16">#REF!</definedName>
    <definedName name="____SAR5" localSheetId="13">#REF!</definedName>
    <definedName name="____SAR5" localSheetId="14">#REF!</definedName>
    <definedName name="____SAR5" localSheetId="19">#REF!</definedName>
    <definedName name="____SAR5" localSheetId="53">#REF!</definedName>
    <definedName name="____SAR5" localSheetId="54">#REF!</definedName>
    <definedName name="____SAR5" localSheetId="57">#REF!</definedName>
    <definedName name="____SAR5">#REF!</definedName>
    <definedName name="____SAR80" localSheetId="15">#REF!</definedName>
    <definedName name="____SAR80" localSheetId="12">#REF!</definedName>
    <definedName name="____SAR80" localSheetId="18">#REF!</definedName>
    <definedName name="____SAR80" localSheetId="17">#REF!</definedName>
    <definedName name="____SAR80" localSheetId="16">#REF!</definedName>
    <definedName name="____SAR80" localSheetId="13">#REF!</definedName>
    <definedName name="____SAR80" localSheetId="14">#REF!</definedName>
    <definedName name="____SAR80" localSheetId="19">#REF!</definedName>
    <definedName name="____SAR80" localSheetId="53">#REF!</definedName>
    <definedName name="____SAR80" localSheetId="54">#REF!</definedName>
    <definedName name="____SAR80" localSheetId="57">#REF!</definedName>
    <definedName name="____SAR80">#REF!</definedName>
    <definedName name="____set94" localSheetId="15">#REF!</definedName>
    <definedName name="____set94" localSheetId="12">#REF!</definedName>
    <definedName name="____set94" localSheetId="18">#REF!</definedName>
    <definedName name="____set94" localSheetId="17">#REF!</definedName>
    <definedName name="____set94" localSheetId="16">#REF!</definedName>
    <definedName name="____set94" localSheetId="13">#REF!</definedName>
    <definedName name="____set94" localSheetId="14">#REF!</definedName>
    <definedName name="____set94" localSheetId="19">#REF!</definedName>
    <definedName name="____set94" localSheetId="53">#REF!</definedName>
    <definedName name="____set94" localSheetId="54">#REF!</definedName>
    <definedName name="____set94" localSheetId="57">#REF!</definedName>
    <definedName name="____set94">#REF!</definedName>
    <definedName name="____set95" localSheetId="15">#REF!</definedName>
    <definedName name="____set95" localSheetId="12">#REF!</definedName>
    <definedName name="____set95" localSheetId="18">#REF!</definedName>
    <definedName name="____set95" localSheetId="17">#REF!</definedName>
    <definedName name="____set95" localSheetId="16">#REF!</definedName>
    <definedName name="____set95" localSheetId="13">#REF!</definedName>
    <definedName name="____set95" localSheetId="14">#REF!</definedName>
    <definedName name="____set95" localSheetId="19">#REF!</definedName>
    <definedName name="____set95" localSheetId="53">#REF!</definedName>
    <definedName name="____set95" localSheetId="54">#REF!</definedName>
    <definedName name="____set95" localSheetId="57">#REF!</definedName>
    <definedName name="____set95">#REF!</definedName>
    <definedName name="____TPy530231">#N/A</definedName>
    <definedName name="____ZZ4" localSheetId="9">#REF!</definedName>
    <definedName name="____ZZ4" localSheetId="4">#REF!</definedName>
    <definedName name="____ZZ4" localSheetId="15">#REF!</definedName>
    <definedName name="____ZZ4" localSheetId="8">#REF!</definedName>
    <definedName name="____ZZ4" localSheetId="12">#REF!</definedName>
    <definedName name="____ZZ4" localSheetId="18">#REF!</definedName>
    <definedName name="____ZZ4" localSheetId="17">#REF!</definedName>
    <definedName name="____ZZ4" localSheetId="16">#REF!</definedName>
    <definedName name="____ZZ4" localSheetId="13">#REF!</definedName>
    <definedName name="____ZZ4" localSheetId="14">#REF!</definedName>
    <definedName name="____ZZ4" localSheetId="19">#REF!</definedName>
    <definedName name="____ZZ4" localSheetId="28">#REF!</definedName>
    <definedName name="____ZZ4" localSheetId="29">#REF!</definedName>
    <definedName name="____ZZ4" localSheetId="30">#REF!</definedName>
    <definedName name="____ZZ4" localSheetId="31">#REF!</definedName>
    <definedName name="____ZZ4" localSheetId="33">#REF!</definedName>
    <definedName name="____ZZ4" localSheetId="34">#REF!</definedName>
    <definedName name="____ZZ4" localSheetId="35">#REF!</definedName>
    <definedName name="____ZZ4" localSheetId="45">#REF!</definedName>
    <definedName name="____ZZ4" localSheetId="21">#REF!</definedName>
    <definedName name="____ZZ4" localSheetId="49">#REF!</definedName>
    <definedName name="____ZZ4" localSheetId="50">#REF!</definedName>
    <definedName name="____ZZ4" localSheetId="51">#REF!</definedName>
    <definedName name="____ZZ4" localSheetId="52">#REF!</definedName>
    <definedName name="____ZZ4" localSheetId="53">#REF!</definedName>
    <definedName name="____ZZ4" localSheetId="54">#REF!</definedName>
    <definedName name="____ZZ4" localSheetId="55">#REF!</definedName>
    <definedName name="____ZZ4" localSheetId="56">#REF!</definedName>
    <definedName name="____ZZ4" localSheetId="57">#REF!</definedName>
    <definedName name="____ZZ4" localSheetId="22">#REF!</definedName>
    <definedName name="____ZZ4" localSheetId="23">#REF!</definedName>
    <definedName name="____ZZ4" localSheetId="24">#REF!</definedName>
    <definedName name="____ZZ4" localSheetId="25">#REF!</definedName>
    <definedName name="____ZZ4">#REF!</definedName>
    <definedName name="___ABR95">'[6]Bs.Uso Trim.'!$Z$8</definedName>
    <definedName name="___DAT1" localSheetId="15">#REF!</definedName>
    <definedName name="___DAT1" localSheetId="1">#REF!</definedName>
    <definedName name="___DAT1" localSheetId="12">#REF!</definedName>
    <definedName name="___DAT1" localSheetId="18">#REF!</definedName>
    <definedName name="___DAT1" localSheetId="17">#REF!</definedName>
    <definedName name="___DAT1" localSheetId="16">#REF!</definedName>
    <definedName name="___DAT1" localSheetId="11">#REF!</definedName>
    <definedName name="___DAT1" localSheetId="13">#REF!</definedName>
    <definedName name="___DAT1" localSheetId="14">#REF!</definedName>
    <definedName name="___DAT1" localSheetId="19">#REF!</definedName>
    <definedName name="___DAT1" localSheetId="32">#REF!</definedName>
    <definedName name="___DAT1" localSheetId="36">#REF!</definedName>
    <definedName name="___DAT1" localSheetId="37">#REF!</definedName>
    <definedName name="___DAT1" localSheetId="38">#REF!</definedName>
    <definedName name="___DAT1" localSheetId="39">#REF!</definedName>
    <definedName name="___DAT1" localSheetId="40">#REF!</definedName>
    <definedName name="___DAT1" localSheetId="41">#REF!</definedName>
    <definedName name="___DAT1" localSheetId="42">#REF!</definedName>
    <definedName name="___DAT1" localSheetId="43">#REF!</definedName>
    <definedName name="___DAT1" localSheetId="44">#REF!</definedName>
    <definedName name="___DAT1" localSheetId="46">#REF!</definedName>
    <definedName name="___DAT1" localSheetId="47">#REF!</definedName>
    <definedName name="___DAT1" localSheetId="48">#REF!</definedName>
    <definedName name="___DAT1" localSheetId="53">#REF!</definedName>
    <definedName name="___DAT1" localSheetId="54">#REF!</definedName>
    <definedName name="___DAT1" localSheetId="57">#REF!</definedName>
    <definedName name="___DAT1" localSheetId="58">#REF!</definedName>
    <definedName name="___DAT1" localSheetId="59">#REF!</definedName>
    <definedName name="___DAT1" localSheetId="27">#REF!</definedName>
    <definedName name="___DAT1">#REF!</definedName>
    <definedName name="___DAT10" localSheetId="15">#REF!</definedName>
    <definedName name="___DAT10" localSheetId="12">#REF!</definedName>
    <definedName name="___DAT10" localSheetId="18">#REF!</definedName>
    <definedName name="___DAT10" localSheetId="17">#REF!</definedName>
    <definedName name="___DAT10" localSheetId="16">#REF!</definedName>
    <definedName name="___DAT10" localSheetId="13">#REF!</definedName>
    <definedName name="___DAT10" localSheetId="14">#REF!</definedName>
    <definedName name="___DAT10" localSheetId="19">#REF!</definedName>
    <definedName name="___DAT10" localSheetId="36">#REF!</definedName>
    <definedName name="___DAT10" localSheetId="37">#REF!</definedName>
    <definedName name="___DAT10" localSheetId="40">#REF!</definedName>
    <definedName name="___DAT10" localSheetId="42">#REF!</definedName>
    <definedName name="___DAT10" localSheetId="43">#REF!</definedName>
    <definedName name="___DAT10" localSheetId="44">#REF!</definedName>
    <definedName name="___DAT10" localSheetId="46">#REF!</definedName>
    <definedName name="___DAT10" localSheetId="47">#REF!</definedName>
    <definedName name="___DAT10" localSheetId="48">#REF!</definedName>
    <definedName name="___DAT10" localSheetId="53">#REF!</definedName>
    <definedName name="___DAT10" localSheetId="54">#REF!</definedName>
    <definedName name="___DAT10" localSheetId="57">#REF!</definedName>
    <definedName name="___DAT10">#REF!</definedName>
    <definedName name="___DAT11" localSheetId="15">#REF!</definedName>
    <definedName name="___DAT11" localSheetId="12">#REF!</definedName>
    <definedName name="___DAT11" localSheetId="18">#REF!</definedName>
    <definedName name="___DAT11" localSheetId="17">#REF!</definedName>
    <definedName name="___DAT11" localSheetId="16">#REF!</definedName>
    <definedName name="___DAT11" localSheetId="13">#REF!</definedName>
    <definedName name="___DAT11" localSheetId="14">#REF!</definedName>
    <definedName name="___DAT11" localSheetId="19">#REF!</definedName>
    <definedName name="___DAT11" localSheetId="53">#REF!</definedName>
    <definedName name="___DAT11" localSheetId="54">#REF!</definedName>
    <definedName name="___DAT11" localSheetId="57">#REF!</definedName>
    <definedName name="___DAT11">#REF!</definedName>
    <definedName name="___DAT12" localSheetId="15">#REF!</definedName>
    <definedName name="___DAT12" localSheetId="12">#REF!</definedName>
    <definedName name="___DAT12" localSheetId="18">#REF!</definedName>
    <definedName name="___DAT12" localSheetId="17">#REF!</definedName>
    <definedName name="___DAT12" localSheetId="16">#REF!</definedName>
    <definedName name="___DAT12" localSheetId="13">#REF!</definedName>
    <definedName name="___DAT12" localSheetId="14">#REF!</definedName>
    <definedName name="___DAT12" localSheetId="19">#REF!</definedName>
    <definedName name="___DAT12" localSheetId="53">#REF!</definedName>
    <definedName name="___DAT12" localSheetId="54">#REF!</definedName>
    <definedName name="___DAT12" localSheetId="57">#REF!</definedName>
    <definedName name="___DAT12">#REF!</definedName>
    <definedName name="___DAT13" localSheetId="15">#REF!</definedName>
    <definedName name="___DAT13" localSheetId="12">#REF!</definedName>
    <definedName name="___DAT13" localSheetId="18">#REF!</definedName>
    <definedName name="___DAT13" localSheetId="17">#REF!</definedName>
    <definedName name="___DAT13" localSheetId="16">#REF!</definedName>
    <definedName name="___DAT13" localSheetId="13">#REF!</definedName>
    <definedName name="___DAT13" localSheetId="14">#REF!</definedName>
    <definedName name="___DAT13" localSheetId="19">#REF!</definedName>
    <definedName name="___DAT13" localSheetId="53">#REF!</definedName>
    <definedName name="___DAT13" localSheetId="54">#REF!</definedName>
    <definedName name="___DAT13" localSheetId="57">#REF!</definedName>
    <definedName name="___DAT13">#REF!</definedName>
    <definedName name="___DAT14" localSheetId="15">#REF!</definedName>
    <definedName name="___DAT14" localSheetId="12">#REF!</definedName>
    <definedName name="___DAT14" localSheetId="18">#REF!</definedName>
    <definedName name="___DAT14" localSheetId="17">#REF!</definedName>
    <definedName name="___DAT14" localSheetId="16">#REF!</definedName>
    <definedName name="___DAT14" localSheetId="13">#REF!</definedName>
    <definedName name="___DAT14" localSheetId="14">#REF!</definedName>
    <definedName name="___DAT14" localSheetId="19">#REF!</definedName>
    <definedName name="___DAT14" localSheetId="53">#REF!</definedName>
    <definedName name="___DAT14" localSheetId="54">#REF!</definedName>
    <definedName name="___DAT14" localSheetId="57">#REF!</definedName>
    <definedName name="___DAT14">#REF!</definedName>
    <definedName name="___DAT15" localSheetId="15">#REF!</definedName>
    <definedName name="___DAT15" localSheetId="12">#REF!</definedName>
    <definedName name="___DAT15" localSheetId="18">#REF!</definedName>
    <definedName name="___DAT15" localSheetId="17">#REF!</definedName>
    <definedName name="___DAT15" localSheetId="16">#REF!</definedName>
    <definedName name="___DAT15" localSheetId="13">#REF!</definedName>
    <definedName name="___DAT15" localSheetId="14">#REF!</definedName>
    <definedName name="___DAT15" localSheetId="19">#REF!</definedName>
    <definedName name="___DAT15" localSheetId="53">#REF!</definedName>
    <definedName name="___DAT15" localSheetId="54">#REF!</definedName>
    <definedName name="___DAT15" localSheetId="57">#REF!</definedName>
    <definedName name="___DAT15">#REF!</definedName>
    <definedName name="___DAT16" localSheetId="15">#REF!</definedName>
    <definedName name="___DAT16" localSheetId="12">#REF!</definedName>
    <definedName name="___DAT16" localSheetId="18">#REF!</definedName>
    <definedName name="___DAT16" localSheetId="17">#REF!</definedName>
    <definedName name="___DAT16" localSheetId="16">#REF!</definedName>
    <definedName name="___DAT16" localSheetId="13">#REF!</definedName>
    <definedName name="___DAT16" localSheetId="14">#REF!</definedName>
    <definedName name="___DAT16" localSheetId="19">#REF!</definedName>
    <definedName name="___DAT16" localSheetId="53">#REF!</definedName>
    <definedName name="___DAT16" localSheetId="54">#REF!</definedName>
    <definedName name="___DAT16" localSheetId="57">#REF!</definedName>
    <definedName name="___DAT16">#REF!</definedName>
    <definedName name="___DAT17" localSheetId="15">#REF!</definedName>
    <definedName name="___DAT17" localSheetId="12">#REF!</definedName>
    <definedName name="___DAT17" localSheetId="18">#REF!</definedName>
    <definedName name="___DAT17" localSheetId="17">#REF!</definedName>
    <definedName name="___DAT17" localSheetId="16">#REF!</definedName>
    <definedName name="___DAT17" localSheetId="13">#REF!</definedName>
    <definedName name="___DAT17" localSheetId="14">#REF!</definedName>
    <definedName name="___DAT17" localSheetId="19">#REF!</definedName>
    <definedName name="___DAT17" localSheetId="53">#REF!</definedName>
    <definedName name="___DAT17" localSheetId="54">#REF!</definedName>
    <definedName name="___DAT17" localSheetId="57">#REF!</definedName>
    <definedName name="___DAT17">#REF!</definedName>
    <definedName name="___DAT18" localSheetId="15">#REF!</definedName>
    <definedName name="___DAT18" localSheetId="12">#REF!</definedName>
    <definedName name="___DAT18" localSheetId="18">#REF!</definedName>
    <definedName name="___DAT18" localSheetId="17">#REF!</definedName>
    <definedName name="___DAT18" localSheetId="16">#REF!</definedName>
    <definedName name="___DAT18" localSheetId="13">#REF!</definedName>
    <definedName name="___DAT18" localSheetId="14">#REF!</definedName>
    <definedName name="___DAT18" localSheetId="19">#REF!</definedName>
    <definedName name="___DAT18" localSheetId="53">#REF!</definedName>
    <definedName name="___DAT18" localSheetId="54">#REF!</definedName>
    <definedName name="___DAT18" localSheetId="57">#REF!</definedName>
    <definedName name="___DAT18">#REF!</definedName>
    <definedName name="___DAT19" localSheetId="15">#REF!</definedName>
    <definedName name="___DAT19" localSheetId="12">#REF!</definedName>
    <definedName name="___DAT19" localSheetId="18">#REF!</definedName>
    <definedName name="___DAT19" localSheetId="17">#REF!</definedName>
    <definedName name="___DAT19" localSheetId="16">#REF!</definedName>
    <definedName name="___DAT19" localSheetId="13">#REF!</definedName>
    <definedName name="___DAT19" localSheetId="14">#REF!</definedName>
    <definedName name="___DAT19" localSheetId="19">#REF!</definedName>
    <definedName name="___DAT19" localSheetId="53">#REF!</definedName>
    <definedName name="___DAT19" localSheetId="54">#REF!</definedName>
    <definedName name="___DAT19" localSheetId="57">#REF!</definedName>
    <definedName name="___DAT19">#REF!</definedName>
    <definedName name="___DAT2" localSheetId="15">#REF!</definedName>
    <definedName name="___DAT2" localSheetId="12">#REF!</definedName>
    <definedName name="___DAT2" localSheetId="18">#REF!</definedName>
    <definedName name="___DAT2" localSheetId="17">#REF!</definedName>
    <definedName name="___DAT2" localSheetId="16">#REF!</definedName>
    <definedName name="___DAT2" localSheetId="13">#REF!</definedName>
    <definedName name="___DAT2" localSheetId="14">#REF!</definedName>
    <definedName name="___DAT2" localSheetId="19">#REF!</definedName>
    <definedName name="___DAT2" localSheetId="53">#REF!</definedName>
    <definedName name="___DAT2" localSheetId="54">#REF!</definedName>
    <definedName name="___DAT2" localSheetId="57">#REF!</definedName>
    <definedName name="___DAT2">#REF!</definedName>
    <definedName name="___DAT20" localSheetId="15">#REF!</definedName>
    <definedName name="___DAT20" localSheetId="12">#REF!</definedName>
    <definedName name="___DAT20" localSheetId="18">#REF!</definedName>
    <definedName name="___DAT20" localSheetId="17">#REF!</definedName>
    <definedName name="___DAT20" localSheetId="16">#REF!</definedName>
    <definedName name="___DAT20" localSheetId="13">#REF!</definedName>
    <definedName name="___DAT20" localSheetId="14">#REF!</definedName>
    <definedName name="___DAT20" localSheetId="19">#REF!</definedName>
    <definedName name="___DAT20" localSheetId="53">#REF!</definedName>
    <definedName name="___DAT20" localSheetId="54">#REF!</definedName>
    <definedName name="___DAT20" localSheetId="57">#REF!</definedName>
    <definedName name="___DAT20">#REF!</definedName>
    <definedName name="___DAT21" localSheetId="15">#REF!</definedName>
    <definedName name="___DAT21" localSheetId="12">#REF!</definedName>
    <definedName name="___DAT21" localSheetId="18">#REF!</definedName>
    <definedName name="___DAT21" localSheetId="17">#REF!</definedName>
    <definedName name="___DAT21" localSheetId="16">#REF!</definedName>
    <definedName name="___DAT21" localSheetId="13">#REF!</definedName>
    <definedName name="___DAT21" localSheetId="14">#REF!</definedName>
    <definedName name="___DAT21" localSheetId="19">#REF!</definedName>
    <definedName name="___DAT21" localSheetId="53">#REF!</definedName>
    <definedName name="___DAT21" localSheetId="54">#REF!</definedName>
    <definedName name="___DAT21" localSheetId="57">#REF!</definedName>
    <definedName name="___DAT21">#REF!</definedName>
    <definedName name="___DAT22" localSheetId="15">#REF!</definedName>
    <definedName name="___DAT22" localSheetId="12">#REF!</definedName>
    <definedName name="___DAT22" localSheetId="18">#REF!</definedName>
    <definedName name="___DAT22" localSheetId="17">#REF!</definedName>
    <definedName name="___DAT22" localSheetId="16">#REF!</definedName>
    <definedName name="___DAT22" localSheetId="13">#REF!</definedName>
    <definedName name="___DAT22" localSheetId="14">#REF!</definedName>
    <definedName name="___DAT22" localSheetId="19">#REF!</definedName>
    <definedName name="___DAT22" localSheetId="53">#REF!</definedName>
    <definedName name="___DAT22" localSheetId="54">#REF!</definedName>
    <definedName name="___DAT22" localSheetId="57">#REF!</definedName>
    <definedName name="___DAT22">#REF!</definedName>
    <definedName name="___DAT23" localSheetId="15">#REF!</definedName>
    <definedName name="___DAT23" localSheetId="12">#REF!</definedName>
    <definedName name="___DAT23" localSheetId="18">#REF!</definedName>
    <definedName name="___DAT23" localSheetId="17">#REF!</definedName>
    <definedName name="___DAT23" localSheetId="16">#REF!</definedName>
    <definedName name="___DAT23" localSheetId="13">#REF!</definedName>
    <definedName name="___DAT23" localSheetId="14">#REF!</definedName>
    <definedName name="___DAT23" localSheetId="19">#REF!</definedName>
    <definedName name="___DAT23" localSheetId="53">#REF!</definedName>
    <definedName name="___DAT23" localSheetId="54">#REF!</definedName>
    <definedName name="___DAT23" localSheetId="57">#REF!</definedName>
    <definedName name="___DAT23">#REF!</definedName>
    <definedName name="___DAT24" localSheetId="15">#REF!</definedName>
    <definedName name="___DAT24" localSheetId="12">#REF!</definedName>
    <definedName name="___DAT24" localSheetId="18">#REF!</definedName>
    <definedName name="___DAT24" localSheetId="17">#REF!</definedName>
    <definedName name="___DAT24" localSheetId="16">#REF!</definedName>
    <definedName name="___DAT24" localSheetId="13">#REF!</definedName>
    <definedName name="___DAT24" localSheetId="14">#REF!</definedName>
    <definedName name="___DAT24" localSheetId="19">#REF!</definedName>
    <definedName name="___DAT24" localSheetId="53">#REF!</definedName>
    <definedName name="___DAT24" localSheetId="54">#REF!</definedName>
    <definedName name="___DAT24" localSheetId="57">#REF!</definedName>
    <definedName name="___DAT24">#REF!</definedName>
    <definedName name="___DAT25" localSheetId="15">#REF!</definedName>
    <definedName name="___DAT25" localSheetId="12">#REF!</definedName>
    <definedName name="___DAT25" localSheetId="18">#REF!</definedName>
    <definedName name="___DAT25" localSheetId="17">#REF!</definedName>
    <definedName name="___DAT25" localSheetId="16">#REF!</definedName>
    <definedName name="___DAT25" localSheetId="13">#REF!</definedName>
    <definedName name="___DAT25" localSheetId="14">#REF!</definedName>
    <definedName name="___DAT25" localSheetId="19">#REF!</definedName>
    <definedName name="___DAT25" localSheetId="53">#REF!</definedName>
    <definedName name="___DAT25" localSheetId="54">#REF!</definedName>
    <definedName name="___DAT25" localSheetId="57">#REF!</definedName>
    <definedName name="___DAT25">#REF!</definedName>
    <definedName name="___DAT26" localSheetId="15">#REF!</definedName>
    <definedName name="___DAT26" localSheetId="12">#REF!</definedName>
    <definedName name="___DAT26" localSheetId="18">#REF!</definedName>
    <definedName name="___DAT26" localSheetId="17">#REF!</definedName>
    <definedName name="___DAT26" localSheetId="16">#REF!</definedName>
    <definedName name="___DAT26" localSheetId="13">#REF!</definedName>
    <definedName name="___DAT26" localSheetId="14">#REF!</definedName>
    <definedName name="___DAT26" localSheetId="19">#REF!</definedName>
    <definedName name="___DAT26" localSheetId="53">#REF!</definedName>
    <definedName name="___DAT26" localSheetId="54">#REF!</definedName>
    <definedName name="___DAT26" localSheetId="57">#REF!</definedName>
    <definedName name="___DAT26">#REF!</definedName>
    <definedName name="___DAT27" localSheetId="15">#REF!</definedName>
    <definedName name="___DAT27" localSheetId="12">#REF!</definedName>
    <definedName name="___DAT27" localSheetId="18">#REF!</definedName>
    <definedName name="___DAT27" localSheetId="17">#REF!</definedName>
    <definedName name="___DAT27" localSheetId="16">#REF!</definedName>
    <definedName name="___DAT27" localSheetId="13">#REF!</definedName>
    <definedName name="___DAT27" localSheetId="14">#REF!</definedName>
    <definedName name="___DAT27" localSheetId="19">#REF!</definedName>
    <definedName name="___DAT27" localSheetId="53">#REF!</definedName>
    <definedName name="___DAT27" localSheetId="54">#REF!</definedName>
    <definedName name="___DAT27" localSheetId="57">#REF!</definedName>
    <definedName name="___DAT27">#REF!</definedName>
    <definedName name="___DAT28" localSheetId="15">#REF!</definedName>
    <definedName name="___DAT28" localSheetId="12">#REF!</definedName>
    <definedName name="___DAT28" localSheetId="18">#REF!</definedName>
    <definedName name="___DAT28" localSheetId="17">#REF!</definedName>
    <definedName name="___DAT28" localSheetId="16">#REF!</definedName>
    <definedName name="___DAT28" localSheetId="13">#REF!</definedName>
    <definedName name="___DAT28" localSheetId="14">#REF!</definedName>
    <definedName name="___DAT28" localSheetId="19">#REF!</definedName>
    <definedName name="___DAT28" localSheetId="53">#REF!</definedName>
    <definedName name="___DAT28" localSheetId="54">#REF!</definedName>
    <definedName name="___DAT28" localSheetId="57">#REF!</definedName>
    <definedName name="___DAT28">#REF!</definedName>
    <definedName name="___DAT29" localSheetId="15">#REF!</definedName>
    <definedName name="___DAT29" localSheetId="12">#REF!</definedName>
    <definedName name="___DAT29" localSheetId="18">#REF!</definedName>
    <definedName name="___DAT29" localSheetId="17">#REF!</definedName>
    <definedName name="___DAT29" localSheetId="16">#REF!</definedName>
    <definedName name="___DAT29" localSheetId="13">#REF!</definedName>
    <definedName name="___DAT29" localSheetId="14">#REF!</definedName>
    <definedName name="___DAT29" localSheetId="19">#REF!</definedName>
    <definedName name="___DAT29" localSheetId="53">#REF!</definedName>
    <definedName name="___DAT29" localSheetId="54">#REF!</definedName>
    <definedName name="___DAT29" localSheetId="57">#REF!</definedName>
    <definedName name="___DAT29">#REF!</definedName>
    <definedName name="___DAT3" localSheetId="15">#REF!</definedName>
    <definedName name="___DAT3" localSheetId="12">#REF!</definedName>
    <definedName name="___DAT3" localSheetId="18">#REF!</definedName>
    <definedName name="___DAT3" localSheetId="17">#REF!</definedName>
    <definedName name="___DAT3" localSheetId="16">#REF!</definedName>
    <definedName name="___DAT3" localSheetId="13">#REF!</definedName>
    <definedName name="___DAT3" localSheetId="14">#REF!</definedName>
    <definedName name="___DAT3" localSheetId="19">#REF!</definedName>
    <definedName name="___DAT3" localSheetId="53">#REF!</definedName>
    <definedName name="___DAT3" localSheetId="54">#REF!</definedName>
    <definedName name="___DAT3" localSheetId="57">#REF!</definedName>
    <definedName name="___DAT3">#REF!</definedName>
    <definedName name="___DAT30" localSheetId="15">#REF!</definedName>
    <definedName name="___DAT30" localSheetId="12">#REF!</definedName>
    <definedName name="___DAT30" localSheetId="18">#REF!</definedName>
    <definedName name="___DAT30" localSheetId="17">#REF!</definedName>
    <definedName name="___DAT30" localSheetId="16">#REF!</definedName>
    <definedName name="___DAT30" localSheetId="13">#REF!</definedName>
    <definedName name="___DAT30" localSheetId="14">#REF!</definedName>
    <definedName name="___DAT30" localSheetId="19">#REF!</definedName>
    <definedName name="___DAT30" localSheetId="53">#REF!</definedName>
    <definedName name="___DAT30" localSheetId="54">#REF!</definedName>
    <definedName name="___DAT30" localSheetId="57">#REF!</definedName>
    <definedName name="___DAT30">#REF!</definedName>
    <definedName name="___DAT31" localSheetId="15">#REF!</definedName>
    <definedName name="___DAT31" localSheetId="12">#REF!</definedName>
    <definedName name="___DAT31" localSheetId="18">#REF!</definedName>
    <definedName name="___DAT31" localSheetId="17">#REF!</definedName>
    <definedName name="___DAT31" localSheetId="16">#REF!</definedName>
    <definedName name="___DAT31" localSheetId="13">#REF!</definedName>
    <definedName name="___DAT31" localSheetId="14">#REF!</definedName>
    <definedName name="___DAT31" localSheetId="19">#REF!</definedName>
    <definedName name="___DAT31" localSheetId="53">#REF!</definedName>
    <definedName name="___DAT31" localSheetId="54">#REF!</definedName>
    <definedName name="___DAT31" localSheetId="57">#REF!</definedName>
    <definedName name="___DAT31">#REF!</definedName>
    <definedName name="___DAT32" localSheetId="15">#REF!</definedName>
    <definedName name="___DAT32" localSheetId="12">#REF!</definedName>
    <definedName name="___DAT32" localSheetId="18">#REF!</definedName>
    <definedName name="___DAT32" localSheetId="17">#REF!</definedName>
    <definedName name="___DAT32" localSheetId="16">#REF!</definedName>
    <definedName name="___DAT32" localSheetId="13">#REF!</definedName>
    <definedName name="___DAT32" localSheetId="14">#REF!</definedName>
    <definedName name="___DAT32" localSheetId="19">#REF!</definedName>
    <definedName name="___DAT32" localSheetId="53">#REF!</definedName>
    <definedName name="___DAT32" localSheetId="54">#REF!</definedName>
    <definedName name="___DAT32" localSheetId="57">#REF!</definedName>
    <definedName name="___DAT32">#REF!</definedName>
    <definedName name="___DAT33" localSheetId="15">#REF!</definedName>
    <definedName name="___DAT33" localSheetId="12">#REF!</definedName>
    <definedName name="___DAT33" localSheetId="18">#REF!</definedName>
    <definedName name="___DAT33" localSheetId="17">#REF!</definedName>
    <definedName name="___DAT33" localSheetId="16">#REF!</definedName>
    <definedName name="___DAT33" localSheetId="13">#REF!</definedName>
    <definedName name="___DAT33" localSheetId="14">#REF!</definedName>
    <definedName name="___DAT33" localSheetId="19">#REF!</definedName>
    <definedName name="___DAT33" localSheetId="53">#REF!</definedName>
    <definedName name="___DAT33" localSheetId="54">#REF!</definedName>
    <definedName name="___DAT33" localSheetId="57">#REF!</definedName>
    <definedName name="___DAT33">#REF!</definedName>
    <definedName name="___DAT34" localSheetId="15">#REF!</definedName>
    <definedName name="___DAT34" localSheetId="12">#REF!</definedName>
    <definedName name="___DAT34" localSheetId="18">#REF!</definedName>
    <definedName name="___DAT34" localSheetId="17">#REF!</definedName>
    <definedName name="___DAT34" localSheetId="16">#REF!</definedName>
    <definedName name="___DAT34" localSheetId="13">#REF!</definedName>
    <definedName name="___DAT34" localSheetId="14">#REF!</definedName>
    <definedName name="___DAT34" localSheetId="19">#REF!</definedName>
    <definedName name="___DAT34" localSheetId="53">#REF!</definedName>
    <definedName name="___DAT34" localSheetId="54">#REF!</definedName>
    <definedName name="___DAT34" localSheetId="57">#REF!</definedName>
    <definedName name="___DAT34">#REF!</definedName>
    <definedName name="___DAT4" localSheetId="15">#REF!</definedName>
    <definedName name="___DAT4" localSheetId="12">#REF!</definedName>
    <definedName name="___DAT4" localSheetId="18">#REF!</definedName>
    <definedName name="___DAT4" localSheetId="17">#REF!</definedName>
    <definedName name="___DAT4" localSheetId="16">#REF!</definedName>
    <definedName name="___DAT4" localSheetId="13">#REF!</definedName>
    <definedName name="___DAT4" localSheetId="14">#REF!</definedName>
    <definedName name="___DAT4" localSheetId="19">#REF!</definedName>
    <definedName name="___DAT4" localSheetId="53">#REF!</definedName>
    <definedName name="___DAT4" localSheetId="54">#REF!</definedName>
    <definedName name="___DAT4" localSheetId="57">#REF!</definedName>
    <definedName name="___DAT4">#REF!</definedName>
    <definedName name="___DAT5" localSheetId="15">#REF!</definedName>
    <definedName name="___DAT5" localSheetId="12">#REF!</definedName>
    <definedName name="___DAT5" localSheetId="18">#REF!</definedName>
    <definedName name="___DAT5" localSheetId="17">#REF!</definedName>
    <definedName name="___DAT5" localSheetId="16">#REF!</definedName>
    <definedName name="___DAT5" localSheetId="13">#REF!</definedName>
    <definedName name="___DAT5" localSheetId="14">#REF!</definedName>
    <definedName name="___DAT5" localSheetId="19">#REF!</definedName>
    <definedName name="___DAT5" localSheetId="53">#REF!</definedName>
    <definedName name="___DAT5" localSheetId="54">#REF!</definedName>
    <definedName name="___DAT5" localSheetId="57">#REF!</definedName>
    <definedName name="___DAT5">#REF!</definedName>
    <definedName name="___DAT6" localSheetId="15">#REF!</definedName>
    <definedName name="___DAT6" localSheetId="12">#REF!</definedName>
    <definedName name="___DAT6" localSheetId="18">#REF!</definedName>
    <definedName name="___DAT6" localSheetId="17">#REF!</definedName>
    <definedName name="___DAT6" localSheetId="16">#REF!</definedName>
    <definedName name="___DAT6" localSheetId="13">#REF!</definedName>
    <definedName name="___DAT6" localSheetId="14">#REF!</definedName>
    <definedName name="___DAT6" localSheetId="19">#REF!</definedName>
    <definedName name="___DAT6" localSheetId="53">#REF!</definedName>
    <definedName name="___DAT6" localSheetId="54">#REF!</definedName>
    <definedName name="___DAT6" localSheetId="57">#REF!</definedName>
    <definedName name="___DAT6">#REF!</definedName>
    <definedName name="___DAT7" localSheetId="15">#REF!</definedName>
    <definedName name="___DAT7" localSheetId="12">#REF!</definedName>
    <definedName name="___DAT7" localSheetId="18">#REF!</definedName>
    <definedName name="___DAT7" localSheetId="17">#REF!</definedName>
    <definedName name="___DAT7" localSheetId="16">#REF!</definedName>
    <definedName name="___DAT7" localSheetId="13">#REF!</definedName>
    <definedName name="___DAT7" localSheetId="14">#REF!</definedName>
    <definedName name="___DAT7" localSheetId="19">#REF!</definedName>
    <definedName name="___DAT7" localSheetId="53">#REF!</definedName>
    <definedName name="___DAT7" localSheetId="54">#REF!</definedName>
    <definedName name="___DAT7" localSheetId="57">#REF!</definedName>
    <definedName name="___DAT7">#REF!</definedName>
    <definedName name="___DAT8" localSheetId="15">#REF!</definedName>
    <definedName name="___DAT8" localSheetId="12">#REF!</definedName>
    <definedName name="___DAT8" localSheetId="18">#REF!</definedName>
    <definedName name="___DAT8" localSheetId="17">#REF!</definedName>
    <definedName name="___DAT8" localSheetId="16">#REF!</definedName>
    <definedName name="___DAT8" localSheetId="13">#REF!</definedName>
    <definedName name="___DAT8" localSheetId="14">#REF!</definedName>
    <definedName name="___DAT8" localSheetId="19">#REF!</definedName>
    <definedName name="___DAT8" localSheetId="53">#REF!</definedName>
    <definedName name="___DAT8" localSheetId="54">#REF!</definedName>
    <definedName name="___DAT8" localSheetId="57">#REF!</definedName>
    <definedName name="___DAT8">#REF!</definedName>
    <definedName name="___DAT9" localSheetId="15">#REF!</definedName>
    <definedName name="___DAT9" localSheetId="12">#REF!</definedName>
    <definedName name="___DAT9" localSheetId="18">#REF!</definedName>
    <definedName name="___DAT9" localSheetId="17">#REF!</definedName>
    <definedName name="___DAT9" localSheetId="16">#REF!</definedName>
    <definedName name="___DAT9" localSheetId="13">#REF!</definedName>
    <definedName name="___DAT9" localSheetId="14">#REF!</definedName>
    <definedName name="___DAT9" localSheetId="19">#REF!</definedName>
    <definedName name="___DAT9" localSheetId="53">#REF!</definedName>
    <definedName name="___DAT9" localSheetId="54">#REF!</definedName>
    <definedName name="___DAT9" localSheetId="57">#REF!</definedName>
    <definedName name="___DAT9">#REF!</definedName>
    <definedName name="___dic20" localSheetId="15">#REF!</definedName>
    <definedName name="___dic20" localSheetId="12">#REF!</definedName>
    <definedName name="___dic20" localSheetId="18">#REF!</definedName>
    <definedName name="___dic20" localSheetId="17">#REF!</definedName>
    <definedName name="___dic20" localSheetId="16">#REF!</definedName>
    <definedName name="___dic20" localSheetId="13">#REF!</definedName>
    <definedName name="___dic20" localSheetId="14">#REF!</definedName>
    <definedName name="___dic20" localSheetId="19">#REF!</definedName>
    <definedName name="___dic20" localSheetId="53">#REF!</definedName>
    <definedName name="___dic20" localSheetId="54">#REF!</definedName>
    <definedName name="___dic20" localSheetId="57">#REF!</definedName>
    <definedName name="___dic20">#REF!</definedName>
    <definedName name="___dic93" localSheetId="15">#REF!</definedName>
    <definedName name="___dic93" localSheetId="12">#REF!</definedName>
    <definedName name="___dic93" localSheetId="18">#REF!</definedName>
    <definedName name="___dic93" localSheetId="17">#REF!</definedName>
    <definedName name="___dic93" localSheetId="16">#REF!</definedName>
    <definedName name="___dic93" localSheetId="13">#REF!</definedName>
    <definedName name="___dic93" localSheetId="14">#REF!</definedName>
    <definedName name="___dic93" localSheetId="19">#REF!</definedName>
    <definedName name="___dic93" localSheetId="53">#REF!</definedName>
    <definedName name="___dic93" localSheetId="54">#REF!</definedName>
    <definedName name="___dic93" localSheetId="57">#REF!</definedName>
    <definedName name="___dic93">#REF!</definedName>
    <definedName name="___dic94" localSheetId="15">#REF!</definedName>
    <definedName name="___dic94" localSheetId="12">#REF!</definedName>
    <definedName name="___dic94" localSheetId="18">#REF!</definedName>
    <definedName name="___dic94" localSheetId="17">#REF!</definedName>
    <definedName name="___dic94" localSheetId="16">#REF!</definedName>
    <definedName name="___dic94" localSheetId="13">#REF!</definedName>
    <definedName name="___dic94" localSheetId="14">#REF!</definedName>
    <definedName name="___dic94" localSheetId="19">#REF!</definedName>
    <definedName name="___dic94" localSheetId="53">#REF!</definedName>
    <definedName name="___dic94" localSheetId="54">#REF!</definedName>
    <definedName name="___dic94" localSheetId="57">#REF!</definedName>
    <definedName name="___dic94">#REF!</definedName>
    <definedName name="___ENE95">'[6]Bs.Uso Trim.'!$Z$5</definedName>
    <definedName name="___FEB95">'[6]Bs.Uso Trim.'!$Z$6</definedName>
    <definedName name="___jun93" localSheetId="15">#REF!</definedName>
    <definedName name="___jun93" localSheetId="1">#REF!</definedName>
    <definedName name="___jun93" localSheetId="12">#REF!</definedName>
    <definedName name="___jun93" localSheetId="18">#REF!</definedName>
    <definedName name="___jun93" localSheetId="17">#REF!</definedName>
    <definedName name="___jun93" localSheetId="16">#REF!</definedName>
    <definedName name="___jun93" localSheetId="11">#REF!</definedName>
    <definedName name="___jun93" localSheetId="13">#REF!</definedName>
    <definedName name="___jun93" localSheetId="14">#REF!</definedName>
    <definedName name="___jun93" localSheetId="19">#REF!</definedName>
    <definedName name="___jun93" localSheetId="32">#REF!</definedName>
    <definedName name="___jun93" localSheetId="36">#REF!</definedName>
    <definedName name="___jun93" localSheetId="37">#REF!</definedName>
    <definedName name="___jun93" localSheetId="38">#REF!</definedName>
    <definedName name="___jun93" localSheetId="39">#REF!</definedName>
    <definedName name="___jun93" localSheetId="40">#REF!</definedName>
    <definedName name="___jun93" localSheetId="41">#REF!</definedName>
    <definedName name="___jun93" localSheetId="42">#REF!</definedName>
    <definedName name="___jun93" localSheetId="43">#REF!</definedName>
    <definedName name="___jun93" localSheetId="44">#REF!</definedName>
    <definedName name="___jun93" localSheetId="46">#REF!</definedName>
    <definedName name="___jun93" localSheetId="47">#REF!</definedName>
    <definedName name="___jun93" localSheetId="48">#REF!</definedName>
    <definedName name="___jun93" localSheetId="53">#REF!</definedName>
    <definedName name="___jun93" localSheetId="54">#REF!</definedName>
    <definedName name="___jun93" localSheetId="57">#REF!</definedName>
    <definedName name="___jun93" localSheetId="58">#REF!</definedName>
    <definedName name="___jun93" localSheetId="59">#REF!</definedName>
    <definedName name="___jun93" localSheetId="27">#REF!</definedName>
    <definedName name="___jun93">#REF!</definedName>
    <definedName name="___jun94" localSheetId="15">#REF!</definedName>
    <definedName name="___jun94" localSheetId="12">#REF!</definedName>
    <definedName name="___jun94" localSheetId="18">#REF!</definedName>
    <definedName name="___jun94" localSheetId="17">#REF!</definedName>
    <definedName name="___jun94" localSheetId="16">#REF!</definedName>
    <definedName name="___jun94" localSheetId="13">#REF!</definedName>
    <definedName name="___jun94" localSheetId="14">#REF!</definedName>
    <definedName name="___jun94" localSheetId="19">#REF!</definedName>
    <definedName name="___jun94" localSheetId="36">#REF!</definedName>
    <definedName name="___jun94" localSheetId="37">#REF!</definedName>
    <definedName name="___jun94" localSheetId="40">#REF!</definedName>
    <definedName name="___jun94" localSheetId="42">#REF!</definedName>
    <definedName name="___jun94" localSheetId="43">#REF!</definedName>
    <definedName name="___jun94" localSheetId="44">#REF!</definedName>
    <definedName name="___jun94" localSheetId="46">#REF!</definedName>
    <definedName name="___jun94" localSheetId="47">#REF!</definedName>
    <definedName name="___jun94" localSheetId="48">#REF!</definedName>
    <definedName name="___jun94" localSheetId="53">#REF!</definedName>
    <definedName name="___jun94" localSheetId="54">#REF!</definedName>
    <definedName name="___jun94" localSheetId="57">#REF!</definedName>
    <definedName name="___jun94">#REF!</definedName>
    <definedName name="___jun95" localSheetId="15">#REF!</definedName>
    <definedName name="___jun95" localSheetId="12">#REF!</definedName>
    <definedName name="___jun95" localSheetId="18">#REF!</definedName>
    <definedName name="___jun95" localSheetId="17">#REF!</definedName>
    <definedName name="___jun95" localSheetId="16">#REF!</definedName>
    <definedName name="___jun95" localSheetId="13">#REF!</definedName>
    <definedName name="___jun95" localSheetId="14">#REF!</definedName>
    <definedName name="___jun95" localSheetId="19">#REF!</definedName>
    <definedName name="___jun95" localSheetId="53">#REF!</definedName>
    <definedName name="___jun95" localSheetId="54">#REF!</definedName>
    <definedName name="___jun95" localSheetId="57">#REF!</definedName>
    <definedName name="___jun95">#REF!</definedName>
    <definedName name="___mac5" localSheetId="15">#REF!</definedName>
    <definedName name="___mac5" localSheetId="12">#REF!</definedName>
    <definedName name="___mac5" localSheetId="18">#REF!</definedName>
    <definedName name="___mac5" localSheetId="17">#REF!</definedName>
    <definedName name="___mac5" localSheetId="16">#REF!</definedName>
    <definedName name="___mac5" localSheetId="13">#REF!</definedName>
    <definedName name="___mac5" localSheetId="14">#REF!</definedName>
    <definedName name="___mac5" localSheetId="19">#REF!</definedName>
    <definedName name="___mac5" localSheetId="53">#REF!</definedName>
    <definedName name="___mac5" localSheetId="54">#REF!</definedName>
    <definedName name="___mac5" localSheetId="57">#REF!</definedName>
    <definedName name="___mac5">#REF!</definedName>
    <definedName name="___mar94" localSheetId="15">#REF!</definedName>
    <definedName name="___mar94" localSheetId="12">#REF!</definedName>
    <definedName name="___mar94" localSheetId="18">#REF!</definedName>
    <definedName name="___mar94" localSheetId="17">#REF!</definedName>
    <definedName name="___mar94" localSheetId="16">#REF!</definedName>
    <definedName name="___mar94" localSheetId="13">#REF!</definedName>
    <definedName name="___mar94" localSheetId="14">#REF!</definedName>
    <definedName name="___mar94" localSheetId="19">#REF!</definedName>
    <definedName name="___mar94" localSheetId="53">#REF!</definedName>
    <definedName name="___mar94" localSheetId="54">#REF!</definedName>
    <definedName name="___mar94" localSheetId="57">#REF!</definedName>
    <definedName name="___mar94">#REF!</definedName>
    <definedName name="___MAR95" localSheetId="15">#REF!</definedName>
    <definedName name="___MAR95" localSheetId="12">#REF!</definedName>
    <definedName name="___MAR95" localSheetId="18">#REF!</definedName>
    <definedName name="___MAR95" localSheetId="17">#REF!</definedName>
    <definedName name="___MAR95" localSheetId="16">#REF!</definedName>
    <definedName name="___MAR95" localSheetId="13">#REF!</definedName>
    <definedName name="___MAR95" localSheetId="14">#REF!</definedName>
    <definedName name="___MAR95" localSheetId="19">#REF!</definedName>
    <definedName name="___MAR95" localSheetId="53">#REF!</definedName>
    <definedName name="___MAR95" localSheetId="54">#REF!</definedName>
    <definedName name="___MAR95" localSheetId="57">#REF!</definedName>
    <definedName name="___MAR95">#REF!</definedName>
    <definedName name="___MAY95">'[6]Bs.Uso Trim.'!$Z$9</definedName>
    <definedName name="___res12">'[5]Datos del Balance'!$B$8</definedName>
    <definedName name="___RES2" localSheetId="15">#REF!</definedName>
    <definedName name="___RES2" localSheetId="1">#REF!</definedName>
    <definedName name="___RES2" localSheetId="12">#REF!</definedName>
    <definedName name="___RES2" localSheetId="18">#REF!</definedName>
    <definedName name="___RES2" localSheetId="17">#REF!</definedName>
    <definedName name="___RES2" localSheetId="16">#REF!</definedName>
    <definedName name="___RES2" localSheetId="11">#REF!</definedName>
    <definedName name="___RES2" localSheetId="13">#REF!</definedName>
    <definedName name="___RES2" localSheetId="14">#REF!</definedName>
    <definedName name="___RES2" localSheetId="19">#REF!</definedName>
    <definedName name="___RES2" localSheetId="32">#REF!</definedName>
    <definedName name="___RES2" localSheetId="36">#REF!</definedName>
    <definedName name="___RES2" localSheetId="37">#REF!</definedName>
    <definedName name="___RES2" localSheetId="38">#REF!</definedName>
    <definedName name="___RES2" localSheetId="39">#REF!</definedName>
    <definedName name="___RES2" localSheetId="40">#REF!</definedName>
    <definedName name="___RES2" localSheetId="41">#REF!</definedName>
    <definedName name="___RES2" localSheetId="42">#REF!</definedName>
    <definedName name="___RES2" localSheetId="43">#REF!</definedName>
    <definedName name="___RES2" localSheetId="44">#REF!</definedName>
    <definedName name="___RES2" localSheetId="46">#REF!</definedName>
    <definedName name="___RES2" localSheetId="47">#REF!</definedName>
    <definedName name="___RES2" localSheetId="48">#REF!</definedName>
    <definedName name="___RES2" localSheetId="53">#REF!</definedName>
    <definedName name="___RES2" localSheetId="54">#REF!</definedName>
    <definedName name="___RES2" localSheetId="57">#REF!</definedName>
    <definedName name="___RES2" localSheetId="58">#REF!</definedName>
    <definedName name="___RES2" localSheetId="59">#REF!</definedName>
    <definedName name="___RES2" localSheetId="27">#REF!</definedName>
    <definedName name="___RES2">#REF!</definedName>
    <definedName name="___RIV2" localSheetId="15">#REF!</definedName>
    <definedName name="___RIV2" localSheetId="12">#REF!</definedName>
    <definedName name="___RIV2" localSheetId="18">#REF!</definedName>
    <definedName name="___RIV2" localSheetId="17">#REF!</definedName>
    <definedName name="___RIV2" localSheetId="16">#REF!</definedName>
    <definedName name="___RIV2" localSheetId="13">#REF!</definedName>
    <definedName name="___RIV2" localSheetId="14">#REF!</definedName>
    <definedName name="___RIV2" localSheetId="19">#REF!</definedName>
    <definedName name="___RIV2" localSheetId="36">#REF!</definedName>
    <definedName name="___RIV2" localSheetId="37">#REF!</definedName>
    <definedName name="___RIV2" localSheetId="40">#REF!</definedName>
    <definedName name="___RIV2" localSheetId="42">#REF!</definedName>
    <definedName name="___RIV2" localSheetId="43">#REF!</definedName>
    <definedName name="___RIV2" localSheetId="44">#REF!</definedName>
    <definedName name="___RIV2" localSheetId="46">#REF!</definedName>
    <definedName name="___RIV2" localSheetId="47">#REF!</definedName>
    <definedName name="___RIV2" localSheetId="48">#REF!</definedName>
    <definedName name="___RIV2" localSheetId="53">#REF!</definedName>
    <definedName name="___RIV2" localSheetId="54">#REF!</definedName>
    <definedName name="___RIV2" localSheetId="57">#REF!</definedName>
    <definedName name="___RIV2">#REF!</definedName>
    <definedName name="___RIV3" localSheetId="15">#REF!</definedName>
    <definedName name="___RIV3" localSheetId="12">#REF!</definedName>
    <definedName name="___RIV3" localSheetId="18">#REF!</definedName>
    <definedName name="___RIV3" localSheetId="17">#REF!</definedName>
    <definedName name="___RIV3" localSheetId="16">#REF!</definedName>
    <definedName name="___RIV3" localSheetId="13">#REF!</definedName>
    <definedName name="___RIV3" localSheetId="14">#REF!</definedName>
    <definedName name="___RIV3" localSheetId="19">#REF!</definedName>
    <definedName name="___RIV3" localSheetId="53">#REF!</definedName>
    <definedName name="___RIV3" localSheetId="54">#REF!</definedName>
    <definedName name="___RIV3" localSheetId="57">#REF!</definedName>
    <definedName name="___RIV3">#REF!</definedName>
    <definedName name="___SAR10" localSheetId="15">#REF!</definedName>
    <definedName name="___SAR10" localSheetId="12">#REF!</definedName>
    <definedName name="___SAR10" localSheetId="18">#REF!</definedName>
    <definedName name="___SAR10" localSheetId="17">#REF!</definedName>
    <definedName name="___SAR10" localSheetId="16">#REF!</definedName>
    <definedName name="___SAR10" localSheetId="13">#REF!</definedName>
    <definedName name="___SAR10" localSheetId="14">#REF!</definedName>
    <definedName name="___SAR10" localSheetId="19">#REF!</definedName>
    <definedName name="___SAR10" localSheetId="53">#REF!</definedName>
    <definedName name="___SAR10" localSheetId="54">#REF!</definedName>
    <definedName name="___SAR10" localSheetId="57">#REF!</definedName>
    <definedName name="___SAR10">#REF!</definedName>
    <definedName name="___SAR5" localSheetId="15">#REF!</definedName>
    <definedName name="___SAR5" localSheetId="12">#REF!</definedName>
    <definedName name="___SAR5" localSheetId="18">#REF!</definedName>
    <definedName name="___SAR5" localSheetId="17">#REF!</definedName>
    <definedName name="___SAR5" localSheetId="16">#REF!</definedName>
    <definedName name="___SAR5" localSheetId="13">#REF!</definedName>
    <definedName name="___SAR5" localSheetId="14">#REF!</definedName>
    <definedName name="___SAR5" localSheetId="19">#REF!</definedName>
    <definedName name="___SAR5" localSheetId="53">#REF!</definedName>
    <definedName name="___SAR5" localSheetId="54">#REF!</definedName>
    <definedName name="___SAR5" localSheetId="57">#REF!</definedName>
    <definedName name="___SAR5">#REF!</definedName>
    <definedName name="___SAR80" localSheetId="15">#REF!</definedName>
    <definedName name="___SAR80" localSheetId="12">#REF!</definedName>
    <definedName name="___SAR80" localSheetId="18">#REF!</definedName>
    <definedName name="___SAR80" localSheetId="17">#REF!</definedName>
    <definedName name="___SAR80" localSheetId="16">#REF!</definedName>
    <definedName name="___SAR80" localSheetId="13">#REF!</definedName>
    <definedName name="___SAR80" localSheetId="14">#REF!</definedName>
    <definedName name="___SAR80" localSheetId="19">#REF!</definedName>
    <definedName name="___SAR80" localSheetId="53">#REF!</definedName>
    <definedName name="___SAR80" localSheetId="54">#REF!</definedName>
    <definedName name="___SAR80" localSheetId="57">#REF!</definedName>
    <definedName name="___SAR80">#REF!</definedName>
    <definedName name="___set94" localSheetId="15">#REF!</definedName>
    <definedName name="___set94" localSheetId="12">#REF!</definedName>
    <definedName name="___set94" localSheetId="18">#REF!</definedName>
    <definedName name="___set94" localSheetId="17">#REF!</definedName>
    <definedName name="___set94" localSheetId="16">#REF!</definedName>
    <definedName name="___set94" localSheetId="13">#REF!</definedName>
    <definedName name="___set94" localSheetId="14">#REF!</definedName>
    <definedName name="___set94" localSheetId="19">#REF!</definedName>
    <definedName name="___set94" localSheetId="53">#REF!</definedName>
    <definedName name="___set94" localSheetId="54">#REF!</definedName>
    <definedName name="___set94" localSheetId="57">#REF!</definedName>
    <definedName name="___set94">#REF!</definedName>
    <definedName name="___set95" localSheetId="15">#REF!</definedName>
    <definedName name="___set95" localSheetId="12">#REF!</definedName>
    <definedName name="___set95" localSheetId="18">#REF!</definedName>
    <definedName name="___set95" localSheetId="17">#REF!</definedName>
    <definedName name="___set95" localSheetId="16">#REF!</definedName>
    <definedName name="___set95" localSheetId="13">#REF!</definedName>
    <definedName name="___set95" localSheetId="14">#REF!</definedName>
    <definedName name="___set95" localSheetId="19">#REF!</definedName>
    <definedName name="___set95" localSheetId="53">#REF!</definedName>
    <definedName name="___set95" localSheetId="54">#REF!</definedName>
    <definedName name="___set95" localSheetId="57">#REF!</definedName>
    <definedName name="___set95">#REF!</definedName>
    <definedName name="___TC2" localSheetId="15">#REF!</definedName>
    <definedName name="___TC2" localSheetId="12">#REF!</definedName>
    <definedName name="___TC2" localSheetId="18">#REF!</definedName>
    <definedName name="___TC2" localSheetId="17">#REF!</definedName>
    <definedName name="___TC2" localSheetId="16">#REF!</definedName>
    <definedName name="___TC2" localSheetId="13">#REF!</definedName>
    <definedName name="___TC2" localSheetId="14">#REF!</definedName>
    <definedName name="___TC2" localSheetId="19">#REF!</definedName>
    <definedName name="___TC2" localSheetId="53">#REF!</definedName>
    <definedName name="___TC2" localSheetId="54">#REF!</definedName>
    <definedName name="___TC2" localSheetId="57">#REF!</definedName>
    <definedName name="___TC2">#REF!</definedName>
    <definedName name="___TPy530231">#N/A</definedName>
    <definedName name="___ZZ4" localSheetId="9">#REF!</definedName>
    <definedName name="___ZZ4" localSheetId="4">#REF!</definedName>
    <definedName name="___ZZ4" localSheetId="15">#REF!</definedName>
    <definedName name="___ZZ4" localSheetId="8">#REF!</definedName>
    <definedName name="___ZZ4" localSheetId="12">#REF!</definedName>
    <definedName name="___ZZ4" localSheetId="18">#REF!</definedName>
    <definedName name="___ZZ4" localSheetId="17">#REF!</definedName>
    <definedName name="___ZZ4" localSheetId="16">#REF!</definedName>
    <definedName name="___ZZ4" localSheetId="13">#REF!</definedName>
    <definedName name="___ZZ4" localSheetId="14">#REF!</definedName>
    <definedName name="___ZZ4" localSheetId="19">#REF!</definedName>
    <definedName name="___ZZ4" localSheetId="28">#REF!</definedName>
    <definedName name="___ZZ4" localSheetId="29">#REF!</definedName>
    <definedName name="___ZZ4" localSheetId="30">#REF!</definedName>
    <definedName name="___ZZ4" localSheetId="31">#REF!</definedName>
    <definedName name="___ZZ4" localSheetId="33">#REF!</definedName>
    <definedName name="___ZZ4" localSheetId="34">#REF!</definedName>
    <definedName name="___ZZ4" localSheetId="35">#REF!</definedName>
    <definedName name="___ZZ4" localSheetId="45">#REF!</definedName>
    <definedName name="___ZZ4" localSheetId="21">#REF!</definedName>
    <definedName name="___ZZ4" localSheetId="49">#REF!</definedName>
    <definedName name="___ZZ4" localSheetId="50">#REF!</definedName>
    <definedName name="___ZZ4" localSheetId="51">#REF!</definedName>
    <definedName name="___ZZ4" localSheetId="52">#REF!</definedName>
    <definedName name="___ZZ4" localSheetId="53">#REF!</definedName>
    <definedName name="___ZZ4" localSheetId="54">#REF!</definedName>
    <definedName name="___ZZ4" localSheetId="55">#REF!</definedName>
    <definedName name="___ZZ4" localSheetId="56">#REF!</definedName>
    <definedName name="___ZZ4" localSheetId="57">#REF!</definedName>
    <definedName name="___ZZ4" localSheetId="22">#REF!</definedName>
    <definedName name="___ZZ4" localSheetId="23">#REF!</definedName>
    <definedName name="___ZZ4" localSheetId="24">#REF!</definedName>
    <definedName name="___ZZ4" localSheetId="25">#REF!</definedName>
    <definedName name="___ZZ4">#REF!</definedName>
    <definedName name="__1Excel_BuiltIn_Print_Area_11_1" localSheetId="9">#REF!</definedName>
    <definedName name="__1Excel_BuiltIn_Print_Area_11_1" localSheetId="4">#REF!</definedName>
    <definedName name="__1Excel_BuiltIn_Print_Area_11_1" localSheetId="15">#REF!</definedName>
    <definedName name="__1Excel_BuiltIn_Print_Area_11_1" localSheetId="8">#REF!</definedName>
    <definedName name="__1Excel_BuiltIn_Print_Area_11_1" localSheetId="12">#REF!</definedName>
    <definedName name="__1Excel_BuiltIn_Print_Area_11_1" localSheetId="18">#REF!</definedName>
    <definedName name="__1Excel_BuiltIn_Print_Area_11_1" localSheetId="17">#REF!</definedName>
    <definedName name="__1Excel_BuiltIn_Print_Area_11_1" localSheetId="16">#REF!</definedName>
    <definedName name="__1Excel_BuiltIn_Print_Area_11_1" localSheetId="13">#REF!</definedName>
    <definedName name="__1Excel_BuiltIn_Print_Area_11_1" localSheetId="14">#REF!</definedName>
    <definedName name="__1Excel_BuiltIn_Print_Area_11_1" localSheetId="19">#REF!</definedName>
    <definedName name="__1Excel_BuiltIn_Print_Area_11_1" localSheetId="28">#REF!</definedName>
    <definedName name="__1Excel_BuiltIn_Print_Area_11_1" localSheetId="29">#REF!</definedName>
    <definedName name="__1Excel_BuiltIn_Print_Area_11_1" localSheetId="30">#REF!</definedName>
    <definedName name="__1Excel_BuiltIn_Print_Area_11_1" localSheetId="31">#REF!</definedName>
    <definedName name="__1Excel_BuiltIn_Print_Area_11_1" localSheetId="33">#REF!</definedName>
    <definedName name="__1Excel_BuiltIn_Print_Area_11_1" localSheetId="34">#REF!</definedName>
    <definedName name="__1Excel_BuiltIn_Print_Area_11_1" localSheetId="35">#REF!</definedName>
    <definedName name="__1Excel_BuiltIn_Print_Area_11_1" localSheetId="45">#REF!</definedName>
    <definedName name="__1Excel_BuiltIn_Print_Area_11_1" localSheetId="21">#REF!</definedName>
    <definedName name="__1Excel_BuiltIn_Print_Area_11_1" localSheetId="49">#REF!</definedName>
    <definedName name="__1Excel_BuiltIn_Print_Area_11_1" localSheetId="50">#REF!</definedName>
    <definedName name="__1Excel_BuiltIn_Print_Area_11_1" localSheetId="51">#REF!</definedName>
    <definedName name="__1Excel_BuiltIn_Print_Area_11_1" localSheetId="52">#REF!</definedName>
    <definedName name="__1Excel_BuiltIn_Print_Area_11_1" localSheetId="53">#REF!</definedName>
    <definedName name="__1Excel_BuiltIn_Print_Area_11_1" localSheetId="54">#REF!</definedName>
    <definedName name="__1Excel_BuiltIn_Print_Area_11_1" localSheetId="55">#REF!</definedName>
    <definedName name="__1Excel_BuiltIn_Print_Area_11_1" localSheetId="56">#REF!</definedName>
    <definedName name="__1Excel_BuiltIn_Print_Area_11_1" localSheetId="57">#REF!</definedName>
    <definedName name="__1Excel_BuiltIn_Print_Area_11_1" localSheetId="22">#REF!</definedName>
    <definedName name="__1Excel_BuiltIn_Print_Area_11_1" localSheetId="23">#REF!</definedName>
    <definedName name="__1Excel_BuiltIn_Print_Area_11_1" localSheetId="24">#REF!</definedName>
    <definedName name="__1Excel_BuiltIn_Print_Area_11_1" localSheetId="25">#REF!</definedName>
    <definedName name="__1Excel_BuiltIn_Print_Area_11_1">#REF!</definedName>
    <definedName name="__ABR95">'[6]Bs.Uso Trim.'!$Z$8</definedName>
    <definedName name="__Anonymous_Sheet_DB__1" localSheetId="9">#REF!</definedName>
    <definedName name="__Anonymous_Sheet_DB__1" localSheetId="8">#REF!</definedName>
    <definedName name="__Anonymous_Sheet_DB__1" localSheetId="28">#REF!</definedName>
    <definedName name="__Anonymous_Sheet_DB__1" localSheetId="29">#REF!</definedName>
    <definedName name="__Anonymous_Sheet_DB__1" localSheetId="30">#REF!</definedName>
    <definedName name="__Anonymous_Sheet_DB__1" localSheetId="31">#REF!</definedName>
    <definedName name="__Anonymous_Sheet_DB__1" localSheetId="33">#REF!</definedName>
    <definedName name="__Anonymous_Sheet_DB__1" localSheetId="34">#REF!</definedName>
    <definedName name="__Anonymous_Sheet_DB__1" localSheetId="35">#REF!</definedName>
    <definedName name="__Anonymous_Sheet_DB__1" localSheetId="45">#REF!</definedName>
    <definedName name="__Anonymous_Sheet_DB__1" localSheetId="21">#REF!</definedName>
    <definedName name="__Anonymous_Sheet_DB__1" localSheetId="49">#REF!</definedName>
    <definedName name="__Anonymous_Sheet_DB__1" localSheetId="50">#REF!</definedName>
    <definedName name="__Anonymous_Sheet_DB__1" localSheetId="51">#REF!</definedName>
    <definedName name="__Anonymous_Sheet_DB__1" localSheetId="52">#REF!</definedName>
    <definedName name="__Anonymous_Sheet_DB__1" localSheetId="55">#REF!</definedName>
    <definedName name="__Anonymous_Sheet_DB__1" localSheetId="56">#REF!</definedName>
    <definedName name="__Anonymous_Sheet_DB__1" localSheetId="22">#REF!</definedName>
    <definedName name="__Anonymous_Sheet_DB__1" localSheetId="23">#REF!</definedName>
    <definedName name="__Anonymous_Sheet_DB__1" localSheetId="24">#REF!</definedName>
    <definedName name="__Anonymous_Sheet_DB__1" localSheetId="25">#REF!</definedName>
    <definedName name="__Anonymous_Sheet_DB__1">#REF!</definedName>
    <definedName name="__Anonymous_Sheet_DB__1_1" localSheetId="9">#REF!</definedName>
    <definedName name="__Anonymous_Sheet_DB__1_1" localSheetId="8">#REF!</definedName>
    <definedName name="__Anonymous_Sheet_DB__1_1" localSheetId="28">#REF!</definedName>
    <definedName name="__Anonymous_Sheet_DB__1_1" localSheetId="29">#REF!</definedName>
    <definedName name="__Anonymous_Sheet_DB__1_1" localSheetId="30">#REF!</definedName>
    <definedName name="__Anonymous_Sheet_DB__1_1" localSheetId="31">#REF!</definedName>
    <definedName name="__Anonymous_Sheet_DB__1_1" localSheetId="33">#REF!</definedName>
    <definedName name="__Anonymous_Sheet_DB__1_1" localSheetId="34">#REF!</definedName>
    <definedName name="__Anonymous_Sheet_DB__1_1" localSheetId="35">#REF!</definedName>
    <definedName name="__Anonymous_Sheet_DB__1_1" localSheetId="45">#REF!</definedName>
    <definedName name="__Anonymous_Sheet_DB__1_1" localSheetId="21">#REF!</definedName>
    <definedName name="__Anonymous_Sheet_DB__1_1" localSheetId="49">#REF!</definedName>
    <definedName name="__Anonymous_Sheet_DB__1_1" localSheetId="50">#REF!</definedName>
    <definedName name="__Anonymous_Sheet_DB__1_1" localSheetId="51">#REF!</definedName>
    <definedName name="__Anonymous_Sheet_DB__1_1" localSheetId="52">#REF!</definedName>
    <definedName name="__Anonymous_Sheet_DB__1_1" localSheetId="55">#REF!</definedName>
    <definedName name="__Anonymous_Sheet_DB__1_1" localSheetId="56">#REF!</definedName>
    <definedName name="__Anonymous_Sheet_DB__1_1" localSheetId="22">#REF!</definedName>
    <definedName name="__Anonymous_Sheet_DB__1_1" localSheetId="23">#REF!</definedName>
    <definedName name="__Anonymous_Sheet_DB__1_1" localSheetId="24">#REF!</definedName>
    <definedName name="__Anonymous_Sheet_DB__1_1" localSheetId="25">#REF!</definedName>
    <definedName name="__Anonymous_Sheet_DB__1_1">#REF!</definedName>
    <definedName name="__Anonymous_Sheet_DB__1_2" localSheetId="9">#REF!</definedName>
    <definedName name="__Anonymous_Sheet_DB__1_2" localSheetId="8">#REF!</definedName>
    <definedName name="__Anonymous_Sheet_DB__1_2" localSheetId="28">#REF!</definedName>
    <definedName name="__Anonymous_Sheet_DB__1_2" localSheetId="29">#REF!</definedName>
    <definedName name="__Anonymous_Sheet_DB__1_2" localSheetId="30">#REF!</definedName>
    <definedName name="__Anonymous_Sheet_DB__1_2" localSheetId="31">#REF!</definedName>
    <definedName name="__Anonymous_Sheet_DB__1_2" localSheetId="33">#REF!</definedName>
    <definedName name="__Anonymous_Sheet_DB__1_2" localSheetId="34">#REF!</definedName>
    <definedName name="__Anonymous_Sheet_DB__1_2" localSheetId="35">#REF!</definedName>
    <definedName name="__Anonymous_Sheet_DB__1_2" localSheetId="45">#REF!</definedName>
    <definedName name="__Anonymous_Sheet_DB__1_2" localSheetId="21">#REF!</definedName>
    <definedName name="__Anonymous_Sheet_DB__1_2" localSheetId="49">#REF!</definedName>
    <definedName name="__Anonymous_Sheet_DB__1_2" localSheetId="50">#REF!</definedName>
    <definedName name="__Anonymous_Sheet_DB__1_2" localSheetId="51">#REF!</definedName>
    <definedName name="__Anonymous_Sheet_DB__1_2" localSheetId="52">#REF!</definedName>
    <definedName name="__Anonymous_Sheet_DB__1_2" localSheetId="55">#REF!</definedName>
    <definedName name="__Anonymous_Sheet_DB__1_2" localSheetId="56">#REF!</definedName>
    <definedName name="__Anonymous_Sheet_DB__1_2" localSheetId="22">#REF!</definedName>
    <definedName name="__Anonymous_Sheet_DB__1_2" localSheetId="23">#REF!</definedName>
    <definedName name="__Anonymous_Sheet_DB__1_2" localSheetId="24">#REF!</definedName>
    <definedName name="__Anonymous_Sheet_DB__1_2" localSheetId="25">#REF!</definedName>
    <definedName name="__Anonymous_Sheet_DB__1_2">#REF!</definedName>
    <definedName name="__Anonymous_Sheet_DB__1_3" localSheetId="9">#REF!</definedName>
    <definedName name="__Anonymous_Sheet_DB__1_3" localSheetId="8">#REF!</definedName>
    <definedName name="__Anonymous_Sheet_DB__1_3" localSheetId="28">#REF!</definedName>
    <definedName name="__Anonymous_Sheet_DB__1_3" localSheetId="29">#REF!</definedName>
    <definedName name="__Anonymous_Sheet_DB__1_3" localSheetId="30">#REF!</definedName>
    <definedName name="__Anonymous_Sheet_DB__1_3" localSheetId="31">#REF!</definedName>
    <definedName name="__Anonymous_Sheet_DB__1_3" localSheetId="33">#REF!</definedName>
    <definedName name="__Anonymous_Sheet_DB__1_3" localSheetId="34">#REF!</definedName>
    <definedName name="__Anonymous_Sheet_DB__1_3" localSheetId="35">#REF!</definedName>
    <definedName name="__Anonymous_Sheet_DB__1_3" localSheetId="45">#REF!</definedName>
    <definedName name="__Anonymous_Sheet_DB__1_3" localSheetId="21">#REF!</definedName>
    <definedName name="__Anonymous_Sheet_DB__1_3" localSheetId="49">#REF!</definedName>
    <definedName name="__Anonymous_Sheet_DB__1_3" localSheetId="50">#REF!</definedName>
    <definedName name="__Anonymous_Sheet_DB__1_3" localSheetId="51">#REF!</definedName>
    <definedName name="__Anonymous_Sheet_DB__1_3" localSheetId="52">#REF!</definedName>
    <definedName name="__Anonymous_Sheet_DB__1_3" localSheetId="55">#REF!</definedName>
    <definedName name="__Anonymous_Sheet_DB__1_3" localSheetId="56">#REF!</definedName>
    <definedName name="__Anonymous_Sheet_DB__1_3" localSheetId="22">#REF!</definedName>
    <definedName name="__Anonymous_Sheet_DB__1_3" localSheetId="23">#REF!</definedName>
    <definedName name="__Anonymous_Sheet_DB__1_3" localSheetId="24">#REF!</definedName>
    <definedName name="__Anonymous_Sheet_DB__1_3" localSheetId="25">#REF!</definedName>
    <definedName name="__Anonymous_Sheet_DB__1_3">#REF!</definedName>
    <definedName name="__Anonymous_Sheet_DB__2" localSheetId="9">#REF!</definedName>
    <definedName name="__Anonymous_Sheet_DB__2" localSheetId="8">#REF!</definedName>
    <definedName name="__Anonymous_Sheet_DB__2" localSheetId="28">#REF!</definedName>
    <definedName name="__Anonymous_Sheet_DB__2" localSheetId="29">#REF!</definedName>
    <definedName name="__Anonymous_Sheet_DB__2" localSheetId="30">#REF!</definedName>
    <definedName name="__Anonymous_Sheet_DB__2" localSheetId="31">#REF!</definedName>
    <definedName name="__Anonymous_Sheet_DB__2" localSheetId="33">#REF!</definedName>
    <definedName name="__Anonymous_Sheet_DB__2" localSheetId="34">#REF!</definedName>
    <definedName name="__Anonymous_Sheet_DB__2" localSheetId="35">#REF!</definedName>
    <definedName name="__Anonymous_Sheet_DB__2" localSheetId="45">#REF!</definedName>
    <definedName name="__Anonymous_Sheet_DB__2" localSheetId="21">#REF!</definedName>
    <definedName name="__Anonymous_Sheet_DB__2" localSheetId="49">#REF!</definedName>
    <definedName name="__Anonymous_Sheet_DB__2" localSheetId="50">#REF!</definedName>
    <definedName name="__Anonymous_Sheet_DB__2" localSheetId="51">#REF!</definedName>
    <definedName name="__Anonymous_Sheet_DB__2" localSheetId="52">#REF!</definedName>
    <definedName name="__Anonymous_Sheet_DB__2" localSheetId="55">#REF!</definedName>
    <definedName name="__Anonymous_Sheet_DB__2" localSheetId="56">#REF!</definedName>
    <definedName name="__Anonymous_Sheet_DB__2" localSheetId="22">#REF!</definedName>
    <definedName name="__Anonymous_Sheet_DB__2" localSheetId="23">#REF!</definedName>
    <definedName name="__Anonymous_Sheet_DB__2" localSheetId="24">#REF!</definedName>
    <definedName name="__Anonymous_Sheet_DB__2" localSheetId="25">#REF!</definedName>
    <definedName name="__Anonymous_Sheet_DB__2">#REF!</definedName>
    <definedName name="__DAT1" localSheetId="9">#REF!</definedName>
    <definedName name="__DAT1" localSheetId="4">#REF!</definedName>
    <definedName name="__DAT1" localSheetId="15">#REF!</definedName>
    <definedName name="__DAT1" localSheetId="8">#REF!</definedName>
    <definedName name="__DAT1" localSheetId="12">#REF!</definedName>
    <definedName name="__DAT1" localSheetId="18">#REF!</definedName>
    <definedName name="__DAT1" localSheetId="17">#REF!</definedName>
    <definedName name="__DAT1" localSheetId="16">#REF!</definedName>
    <definedName name="__DAT1" localSheetId="13">#REF!</definedName>
    <definedName name="__DAT1" localSheetId="14">#REF!</definedName>
    <definedName name="__DAT1" localSheetId="19">#REF!</definedName>
    <definedName name="__DAT1" localSheetId="28">#REF!</definedName>
    <definedName name="__DAT1" localSheetId="29">#REF!</definedName>
    <definedName name="__DAT1" localSheetId="30">#REF!</definedName>
    <definedName name="__DAT1" localSheetId="31">#REF!</definedName>
    <definedName name="__DAT1" localSheetId="33">#REF!</definedName>
    <definedName name="__DAT1" localSheetId="34">#REF!</definedName>
    <definedName name="__DAT1" localSheetId="35">#REF!</definedName>
    <definedName name="__DAT1" localSheetId="45">#REF!</definedName>
    <definedName name="__DAT1" localSheetId="21">#REF!</definedName>
    <definedName name="__DAT1" localSheetId="49">#REF!</definedName>
    <definedName name="__DAT1" localSheetId="50">#REF!</definedName>
    <definedName name="__DAT1" localSheetId="51">#REF!</definedName>
    <definedName name="__DAT1" localSheetId="52">#REF!</definedName>
    <definedName name="__DAT1" localSheetId="53">#REF!</definedName>
    <definedName name="__DAT1" localSheetId="54">#REF!</definedName>
    <definedName name="__DAT1" localSheetId="55">#REF!</definedName>
    <definedName name="__DAT1" localSheetId="56">#REF!</definedName>
    <definedName name="__DAT1" localSheetId="57">#REF!</definedName>
    <definedName name="__DAT1" localSheetId="22">#REF!</definedName>
    <definedName name="__DAT1" localSheetId="23">#REF!</definedName>
    <definedName name="__DAT1" localSheetId="24">#REF!</definedName>
    <definedName name="__DAT1" localSheetId="25">#REF!</definedName>
    <definedName name="__DAT1">#REF!</definedName>
    <definedName name="__DAT10" localSheetId="15">#REF!</definedName>
    <definedName name="__DAT10" localSheetId="12">#REF!</definedName>
    <definedName name="__DAT10" localSheetId="18">#REF!</definedName>
    <definedName name="__DAT10" localSheetId="17">#REF!</definedName>
    <definedName name="__DAT10" localSheetId="16">#REF!</definedName>
    <definedName name="__DAT10" localSheetId="13">#REF!</definedName>
    <definedName name="__DAT10" localSheetId="14">#REF!</definedName>
    <definedName name="__DAT10" localSheetId="19">#REF!</definedName>
    <definedName name="__DAT10" localSheetId="53">#REF!</definedName>
    <definedName name="__DAT10" localSheetId="54">#REF!</definedName>
    <definedName name="__DAT10" localSheetId="57">#REF!</definedName>
    <definedName name="__DAT10">#REF!</definedName>
    <definedName name="__DAT11" localSheetId="15">#REF!</definedName>
    <definedName name="__DAT11" localSheetId="12">#REF!</definedName>
    <definedName name="__DAT11" localSheetId="18">#REF!</definedName>
    <definedName name="__DAT11" localSheetId="17">#REF!</definedName>
    <definedName name="__DAT11" localSheetId="16">#REF!</definedName>
    <definedName name="__DAT11" localSheetId="13">#REF!</definedName>
    <definedName name="__DAT11" localSheetId="14">#REF!</definedName>
    <definedName name="__DAT11" localSheetId="19">#REF!</definedName>
    <definedName name="__DAT11" localSheetId="53">#REF!</definedName>
    <definedName name="__DAT11" localSheetId="54">#REF!</definedName>
    <definedName name="__DAT11" localSheetId="57">#REF!</definedName>
    <definedName name="__DAT11">#REF!</definedName>
    <definedName name="__DAT12" localSheetId="15">#REF!</definedName>
    <definedName name="__DAT12" localSheetId="12">#REF!</definedName>
    <definedName name="__DAT12" localSheetId="18">#REF!</definedName>
    <definedName name="__DAT12" localSheetId="17">#REF!</definedName>
    <definedName name="__DAT12" localSheetId="16">#REF!</definedName>
    <definedName name="__DAT12" localSheetId="13">#REF!</definedName>
    <definedName name="__DAT12" localSheetId="14">#REF!</definedName>
    <definedName name="__DAT12" localSheetId="19">#REF!</definedName>
    <definedName name="__DAT12" localSheetId="53">#REF!</definedName>
    <definedName name="__DAT12" localSheetId="54">#REF!</definedName>
    <definedName name="__DAT12" localSheetId="57">#REF!</definedName>
    <definedName name="__DAT12">#REF!</definedName>
    <definedName name="__DAT13" localSheetId="15">#REF!</definedName>
    <definedName name="__DAT13" localSheetId="12">#REF!</definedName>
    <definedName name="__DAT13" localSheetId="18">#REF!</definedName>
    <definedName name="__DAT13" localSheetId="17">#REF!</definedName>
    <definedName name="__DAT13" localSheetId="16">#REF!</definedName>
    <definedName name="__DAT13" localSheetId="13">#REF!</definedName>
    <definedName name="__DAT13" localSheetId="14">#REF!</definedName>
    <definedName name="__DAT13" localSheetId="19">#REF!</definedName>
    <definedName name="__DAT13" localSheetId="53">#REF!</definedName>
    <definedName name="__DAT13" localSheetId="54">#REF!</definedName>
    <definedName name="__DAT13" localSheetId="57">#REF!</definedName>
    <definedName name="__DAT13">#REF!</definedName>
    <definedName name="__DAT14" localSheetId="15">#REF!</definedName>
    <definedName name="__DAT14" localSheetId="12">#REF!</definedName>
    <definedName name="__DAT14" localSheetId="18">#REF!</definedName>
    <definedName name="__DAT14" localSheetId="17">#REF!</definedName>
    <definedName name="__DAT14" localSheetId="16">#REF!</definedName>
    <definedName name="__DAT14" localSheetId="13">#REF!</definedName>
    <definedName name="__DAT14" localSheetId="14">#REF!</definedName>
    <definedName name="__DAT14" localSheetId="19">#REF!</definedName>
    <definedName name="__DAT14" localSheetId="53">#REF!</definedName>
    <definedName name="__DAT14" localSheetId="54">#REF!</definedName>
    <definedName name="__DAT14" localSheetId="57">#REF!</definedName>
    <definedName name="__DAT14">#REF!</definedName>
    <definedName name="__DAT15" localSheetId="15">#REF!</definedName>
    <definedName name="__DAT15" localSheetId="12">#REF!</definedName>
    <definedName name="__DAT15" localSheetId="18">#REF!</definedName>
    <definedName name="__DAT15" localSheetId="17">#REF!</definedName>
    <definedName name="__DAT15" localSheetId="16">#REF!</definedName>
    <definedName name="__DAT15" localSheetId="13">#REF!</definedName>
    <definedName name="__DAT15" localSheetId="14">#REF!</definedName>
    <definedName name="__DAT15" localSheetId="19">#REF!</definedName>
    <definedName name="__DAT15" localSheetId="53">#REF!</definedName>
    <definedName name="__DAT15" localSheetId="54">#REF!</definedName>
    <definedName name="__DAT15" localSheetId="57">#REF!</definedName>
    <definedName name="__DAT15">#REF!</definedName>
    <definedName name="__DAT16" localSheetId="15">#REF!</definedName>
    <definedName name="__DAT16" localSheetId="12">#REF!</definedName>
    <definedName name="__DAT16" localSheetId="18">#REF!</definedName>
    <definedName name="__DAT16" localSheetId="17">#REF!</definedName>
    <definedName name="__DAT16" localSheetId="16">#REF!</definedName>
    <definedName name="__DAT16" localSheetId="13">#REF!</definedName>
    <definedName name="__DAT16" localSheetId="14">#REF!</definedName>
    <definedName name="__DAT16" localSheetId="19">#REF!</definedName>
    <definedName name="__DAT16" localSheetId="53">#REF!</definedName>
    <definedName name="__DAT16" localSheetId="54">#REF!</definedName>
    <definedName name="__DAT16" localSheetId="57">#REF!</definedName>
    <definedName name="__DAT16">#REF!</definedName>
    <definedName name="__DAT17" localSheetId="15">#REF!</definedName>
    <definedName name="__DAT17" localSheetId="12">#REF!</definedName>
    <definedName name="__DAT17" localSheetId="18">#REF!</definedName>
    <definedName name="__DAT17" localSheetId="17">#REF!</definedName>
    <definedName name="__DAT17" localSheetId="16">#REF!</definedName>
    <definedName name="__DAT17" localSheetId="13">#REF!</definedName>
    <definedName name="__DAT17" localSheetId="14">#REF!</definedName>
    <definedName name="__DAT17" localSheetId="19">#REF!</definedName>
    <definedName name="__DAT17" localSheetId="53">#REF!</definedName>
    <definedName name="__DAT17" localSheetId="54">#REF!</definedName>
    <definedName name="__DAT17" localSheetId="57">#REF!</definedName>
    <definedName name="__DAT17">#REF!</definedName>
    <definedName name="__DAT18" localSheetId="15">#REF!</definedName>
    <definedName name="__DAT18" localSheetId="12">#REF!</definedName>
    <definedName name="__DAT18" localSheetId="18">#REF!</definedName>
    <definedName name="__DAT18" localSheetId="17">#REF!</definedName>
    <definedName name="__DAT18" localSheetId="16">#REF!</definedName>
    <definedName name="__DAT18" localSheetId="13">#REF!</definedName>
    <definedName name="__DAT18" localSheetId="14">#REF!</definedName>
    <definedName name="__DAT18" localSheetId="19">#REF!</definedName>
    <definedName name="__DAT18" localSheetId="53">#REF!</definedName>
    <definedName name="__DAT18" localSheetId="54">#REF!</definedName>
    <definedName name="__DAT18" localSheetId="57">#REF!</definedName>
    <definedName name="__DAT18">#REF!</definedName>
    <definedName name="__DAT19" localSheetId="15">#REF!</definedName>
    <definedName name="__DAT19" localSheetId="12">#REF!</definedName>
    <definedName name="__DAT19" localSheetId="18">#REF!</definedName>
    <definedName name="__DAT19" localSheetId="17">#REF!</definedName>
    <definedName name="__DAT19" localSheetId="16">#REF!</definedName>
    <definedName name="__DAT19" localSheetId="13">#REF!</definedName>
    <definedName name="__DAT19" localSheetId="14">#REF!</definedName>
    <definedName name="__DAT19" localSheetId="19">#REF!</definedName>
    <definedName name="__DAT19" localSheetId="53">#REF!</definedName>
    <definedName name="__DAT19" localSheetId="54">#REF!</definedName>
    <definedName name="__DAT19" localSheetId="57">#REF!</definedName>
    <definedName name="__DAT19">#REF!</definedName>
    <definedName name="__DAT2" localSheetId="9">#REF!</definedName>
    <definedName name="__DAT2" localSheetId="4">#REF!</definedName>
    <definedName name="__DAT2" localSheetId="15">#REF!</definedName>
    <definedName name="__DAT2" localSheetId="8">#REF!</definedName>
    <definedName name="__DAT2" localSheetId="12">#REF!</definedName>
    <definedName name="__DAT2" localSheetId="18">#REF!</definedName>
    <definedName name="__DAT2" localSheetId="17">#REF!</definedName>
    <definedName name="__DAT2" localSheetId="16">#REF!</definedName>
    <definedName name="__DAT2" localSheetId="13">#REF!</definedName>
    <definedName name="__DAT2" localSheetId="14">#REF!</definedName>
    <definedName name="__DAT2" localSheetId="19">#REF!</definedName>
    <definedName name="__DAT2" localSheetId="28">#REF!</definedName>
    <definedName name="__DAT2" localSheetId="29">#REF!</definedName>
    <definedName name="__DAT2" localSheetId="30">#REF!</definedName>
    <definedName name="__DAT2" localSheetId="31">#REF!</definedName>
    <definedName name="__DAT2" localSheetId="33">#REF!</definedName>
    <definedName name="__DAT2" localSheetId="34">#REF!</definedName>
    <definedName name="__DAT2" localSheetId="35">#REF!</definedName>
    <definedName name="__DAT2" localSheetId="45">#REF!</definedName>
    <definedName name="__DAT2" localSheetId="21">#REF!</definedName>
    <definedName name="__DAT2" localSheetId="49">#REF!</definedName>
    <definedName name="__DAT2" localSheetId="50">#REF!</definedName>
    <definedName name="__DAT2" localSheetId="51">#REF!</definedName>
    <definedName name="__DAT2" localSheetId="52">#REF!</definedName>
    <definedName name="__DAT2" localSheetId="53">#REF!</definedName>
    <definedName name="__DAT2" localSheetId="54">#REF!</definedName>
    <definedName name="__DAT2" localSheetId="55">#REF!</definedName>
    <definedName name="__DAT2" localSheetId="56">#REF!</definedName>
    <definedName name="__DAT2" localSheetId="57">#REF!</definedName>
    <definedName name="__DAT2" localSheetId="22">#REF!</definedName>
    <definedName name="__DAT2" localSheetId="23">#REF!</definedName>
    <definedName name="__DAT2" localSheetId="24">#REF!</definedName>
    <definedName name="__DAT2" localSheetId="25">#REF!</definedName>
    <definedName name="__DAT2">#REF!</definedName>
    <definedName name="__DAT20" localSheetId="15">#REF!</definedName>
    <definedName name="__DAT20" localSheetId="12">#REF!</definedName>
    <definedName name="__DAT20" localSheetId="18">#REF!</definedName>
    <definedName name="__DAT20" localSheetId="17">#REF!</definedName>
    <definedName name="__DAT20" localSheetId="16">#REF!</definedName>
    <definedName name="__DAT20" localSheetId="13">#REF!</definedName>
    <definedName name="__DAT20" localSheetId="14">#REF!</definedName>
    <definedName name="__DAT20" localSheetId="19">#REF!</definedName>
    <definedName name="__DAT20" localSheetId="53">#REF!</definedName>
    <definedName name="__DAT20" localSheetId="54">#REF!</definedName>
    <definedName name="__DAT20" localSheetId="57">#REF!</definedName>
    <definedName name="__DAT20">#REF!</definedName>
    <definedName name="__DAT21" localSheetId="15">#REF!</definedName>
    <definedName name="__DAT21" localSheetId="12">#REF!</definedName>
    <definedName name="__DAT21" localSheetId="18">#REF!</definedName>
    <definedName name="__DAT21" localSheetId="17">#REF!</definedName>
    <definedName name="__DAT21" localSheetId="16">#REF!</definedName>
    <definedName name="__DAT21" localSheetId="13">#REF!</definedName>
    <definedName name="__DAT21" localSheetId="14">#REF!</definedName>
    <definedName name="__DAT21" localSheetId="19">#REF!</definedName>
    <definedName name="__DAT21" localSheetId="53">#REF!</definedName>
    <definedName name="__DAT21" localSheetId="54">#REF!</definedName>
    <definedName name="__DAT21" localSheetId="57">#REF!</definedName>
    <definedName name="__DAT21">#REF!</definedName>
    <definedName name="__DAT22" localSheetId="15">#REF!</definedName>
    <definedName name="__DAT22" localSheetId="12">#REF!</definedName>
    <definedName name="__DAT22" localSheetId="18">#REF!</definedName>
    <definedName name="__DAT22" localSheetId="17">#REF!</definedName>
    <definedName name="__DAT22" localSheetId="16">#REF!</definedName>
    <definedName name="__DAT22" localSheetId="13">#REF!</definedName>
    <definedName name="__DAT22" localSheetId="14">#REF!</definedName>
    <definedName name="__DAT22" localSheetId="19">#REF!</definedName>
    <definedName name="__DAT22" localSheetId="53">#REF!</definedName>
    <definedName name="__DAT22" localSheetId="54">#REF!</definedName>
    <definedName name="__DAT22" localSheetId="57">#REF!</definedName>
    <definedName name="__DAT22">#REF!</definedName>
    <definedName name="__DAT23" localSheetId="15">#REF!</definedName>
    <definedName name="__DAT23" localSheetId="12">#REF!</definedName>
    <definedName name="__DAT23" localSheetId="18">#REF!</definedName>
    <definedName name="__DAT23" localSheetId="17">#REF!</definedName>
    <definedName name="__DAT23" localSheetId="16">#REF!</definedName>
    <definedName name="__DAT23" localSheetId="13">#REF!</definedName>
    <definedName name="__DAT23" localSheetId="14">#REF!</definedName>
    <definedName name="__DAT23" localSheetId="19">#REF!</definedName>
    <definedName name="__DAT23" localSheetId="53">#REF!</definedName>
    <definedName name="__DAT23" localSheetId="54">#REF!</definedName>
    <definedName name="__DAT23" localSheetId="57">#REF!</definedName>
    <definedName name="__DAT23">#REF!</definedName>
    <definedName name="__dat2323" localSheetId="15">#REF!</definedName>
    <definedName name="__dat2323" localSheetId="12">#REF!</definedName>
    <definedName name="__dat2323" localSheetId="18">#REF!</definedName>
    <definedName name="__dat2323" localSheetId="17">#REF!</definedName>
    <definedName name="__dat2323" localSheetId="16">#REF!</definedName>
    <definedName name="__dat2323" localSheetId="13">#REF!</definedName>
    <definedName name="__dat2323" localSheetId="14">#REF!</definedName>
    <definedName name="__dat2323" localSheetId="19">#REF!</definedName>
    <definedName name="__dat2323" localSheetId="53">#REF!</definedName>
    <definedName name="__dat2323" localSheetId="54">#REF!</definedName>
    <definedName name="__dat2323" localSheetId="57">#REF!</definedName>
    <definedName name="__dat2323">#REF!</definedName>
    <definedName name="__DAT24" localSheetId="15">#REF!</definedName>
    <definedName name="__DAT24" localSheetId="12">#REF!</definedName>
    <definedName name="__DAT24" localSheetId="18">#REF!</definedName>
    <definedName name="__DAT24" localSheetId="17">#REF!</definedName>
    <definedName name="__DAT24" localSheetId="16">#REF!</definedName>
    <definedName name="__DAT24" localSheetId="13">#REF!</definedName>
    <definedName name="__DAT24" localSheetId="14">#REF!</definedName>
    <definedName name="__DAT24" localSheetId="19">#REF!</definedName>
    <definedName name="__DAT24" localSheetId="53">#REF!</definedName>
    <definedName name="__DAT24" localSheetId="54">#REF!</definedName>
    <definedName name="__DAT24" localSheetId="57">#REF!</definedName>
    <definedName name="__DAT24">#REF!</definedName>
    <definedName name="__DAT25" localSheetId="15">#REF!</definedName>
    <definedName name="__DAT25" localSheetId="12">#REF!</definedName>
    <definedName name="__DAT25" localSheetId="18">#REF!</definedName>
    <definedName name="__DAT25" localSheetId="17">#REF!</definedName>
    <definedName name="__DAT25" localSheetId="16">#REF!</definedName>
    <definedName name="__DAT25" localSheetId="13">#REF!</definedName>
    <definedName name="__DAT25" localSheetId="14">#REF!</definedName>
    <definedName name="__DAT25" localSheetId="19">#REF!</definedName>
    <definedName name="__DAT25" localSheetId="53">#REF!</definedName>
    <definedName name="__DAT25" localSheetId="54">#REF!</definedName>
    <definedName name="__DAT25" localSheetId="57">#REF!</definedName>
    <definedName name="__DAT25">#REF!</definedName>
    <definedName name="__DAT26" localSheetId="15">#REF!</definedName>
    <definedName name="__DAT26" localSheetId="12">#REF!</definedName>
    <definedName name="__DAT26" localSheetId="18">#REF!</definedName>
    <definedName name="__DAT26" localSheetId="17">#REF!</definedName>
    <definedName name="__DAT26" localSheetId="16">#REF!</definedName>
    <definedName name="__DAT26" localSheetId="13">#REF!</definedName>
    <definedName name="__DAT26" localSheetId="14">#REF!</definedName>
    <definedName name="__DAT26" localSheetId="19">#REF!</definedName>
    <definedName name="__DAT26" localSheetId="53">#REF!</definedName>
    <definedName name="__DAT26" localSheetId="54">#REF!</definedName>
    <definedName name="__DAT26" localSheetId="57">#REF!</definedName>
    <definedName name="__DAT26">#REF!</definedName>
    <definedName name="__DAT27" localSheetId="15">#REF!</definedName>
    <definedName name="__DAT27" localSheetId="12">#REF!</definedName>
    <definedName name="__DAT27" localSheetId="18">#REF!</definedName>
    <definedName name="__DAT27" localSheetId="17">#REF!</definedName>
    <definedName name="__DAT27" localSheetId="16">#REF!</definedName>
    <definedName name="__DAT27" localSheetId="13">#REF!</definedName>
    <definedName name="__DAT27" localSheetId="14">#REF!</definedName>
    <definedName name="__DAT27" localSheetId="19">#REF!</definedName>
    <definedName name="__DAT27" localSheetId="53">#REF!</definedName>
    <definedName name="__DAT27" localSheetId="54">#REF!</definedName>
    <definedName name="__DAT27" localSheetId="57">#REF!</definedName>
    <definedName name="__DAT27">#REF!</definedName>
    <definedName name="__DAT28" localSheetId="15">#REF!</definedName>
    <definedName name="__DAT28" localSheetId="12">#REF!</definedName>
    <definedName name="__DAT28" localSheetId="18">#REF!</definedName>
    <definedName name="__DAT28" localSheetId="17">#REF!</definedName>
    <definedName name="__DAT28" localSheetId="16">#REF!</definedName>
    <definedName name="__DAT28" localSheetId="13">#REF!</definedName>
    <definedName name="__DAT28" localSheetId="14">#REF!</definedName>
    <definedName name="__DAT28" localSheetId="19">#REF!</definedName>
    <definedName name="__DAT28" localSheetId="53">#REF!</definedName>
    <definedName name="__DAT28" localSheetId="54">#REF!</definedName>
    <definedName name="__DAT28" localSheetId="57">#REF!</definedName>
    <definedName name="__DAT28">#REF!</definedName>
    <definedName name="__DAT29" localSheetId="15">#REF!</definedName>
    <definedName name="__DAT29" localSheetId="12">#REF!</definedName>
    <definedName name="__DAT29" localSheetId="18">#REF!</definedName>
    <definedName name="__DAT29" localSheetId="17">#REF!</definedName>
    <definedName name="__DAT29" localSheetId="16">#REF!</definedName>
    <definedName name="__DAT29" localSheetId="13">#REF!</definedName>
    <definedName name="__DAT29" localSheetId="14">#REF!</definedName>
    <definedName name="__DAT29" localSheetId="19">#REF!</definedName>
    <definedName name="__DAT29" localSheetId="53">#REF!</definedName>
    <definedName name="__DAT29" localSheetId="54">#REF!</definedName>
    <definedName name="__DAT29" localSheetId="57">#REF!</definedName>
    <definedName name="__DAT29">#REF!</definedName>
    <definedName name="__DAT3" localSheetId="9">#REF!</definedName>
    <definedName name="__DAT3" localSheetId="4">#REF!</definedName>
    <definedName name="__DAT3" localSheetId="15">#REF!</definedName>
    <definedName name="__DAT3" localSheetId="8">#REF!</definedName>
    <definedName name="__DAT3" localSheetId="12">#REF!</definedName>
    <definedName name="__DAT3" localSheetId="18">#REF!</definedName>
    <definedName name="__DAT3" localSheetId="17">#REF!</definedName>
    <definedName name="__DAT3" localSheetId="16">#REF!</definedName>
    <definedName name="__DAT3" localSheetId="13">#REF!</definedName>
    <definedName name="__DAT3" localSheetId="14">#REF!</definedName>
    <definedName name="__DAT3" localSheetId="19">#REF!</definedName>
    <definedName name="__DAT3" localSheetId="28">#REF!</definedName>
    <definedName name="__DAT3" localSheetId="29">#REF!</definedName>
    <definedName name="__DAT3" localSheetId="30">#REF!</definedName>
    <definedName name="__DAT3" localSheetId="31">#REF!</definedName>
    <definedName name="__DAT3" localSheetId="33">#REF!</definedName>
    <definedName name="__DAT3" localSheetId="34">#REF!</definedName>
    <definedName name="__DAT3" localSheetId="35">#REF!</definedName>
    <definedName name="__DAT3" localSheetId="45">#REF!</definedName>
    <definedName name="__DAT3" localSheetId="21">#REF!</definedName>
    <definedName name="__DAT3" localSheetId="49">#REF!</definedName>
    <definedName name="__DAT3" localSheetId="50">#REF!</definedName>
    <definedName name="__DAT3" localSheetId="51">#REF!</definedName>
    <definedName name="__DAT3" localSheetId="52">#REF!</definedName>
    <definedName name="__DAT3" localSheetId="53">#REF!</definedName>
    <definedName name="__DAT3" localSheetId="54">#REF!</definedName>
    <definedName name="__DAT3" localSheetId="55">#REF!</definedName>
    <definedName name="__DAT3" localSheetId="56">#REF!</definedName>
    <definedName name="__DAT3" localSheetId="57">#REF!</definedName>
    <definedName name="__DAT3" localSheetId="22">#REF!</definedName>
    <definedName name="__DAT3" localSheetId="23">#REF!</definedName>
    <definedName name="__DAT3" localSheetId="24">#REF!</definedName>
    <definedName name="__DAT3" localSheetId="25">#REF!</definedName>
    <definedName name="__DAT3">#REF!</definedName>
    <definedName name="__DAT30" localSheetId="15">#REF!</definedName>
    <definedName name="__DAT30" localSheetId="12">#REF!</definedName>
    <definedName name="__DAT30" localSheetId="18">#REF!</definedName>
    <definedName name="__DAT30" localSheetId="17">#REF!</definedName>
    <definedName name="__DAT30" localSheetId="16">#REF!</definedName>
    <definedName name="__DAT30" localSheetId="13">#REF!</definedName>
    <definedName name="__DAT30" localSheetId="14">#REF!</definedName>
    <definedName name="__DAT30" localSheetId="19">#REF!</definedName>
    <definedName name="__DAT30" localSheetId="53">#REF!</definedName>
    <definedName name="__DAT30" localSheetId="54">#REF!</definedName>
    <definedName name="__DAT30" localSheetId="57">#REF!</definedName>
    <definedName name="__DAT30">#REF!</definedName>
    <definedName name="__DAT31" localSheetId="15">#REF!</definedName>
    <definedName name="__DAT31" localSheetId="12">#REF!</definedName>
    <definedName name="__DAT31" localSheetId="18">#REF!</definedName>
    <definedName name="__DAT31" localSheetId="17">#REF!</definedName>
    <definedName name="__DAT31" localSheetId="16">#REF!</definedName>
    <definedName name="__DAT31" localSheetId="13">#REF!</definedName>
    <definedName name="__DAT31" localSheetId="14">#REF!</definedName>
    <definedName name="__DAT31" localSheetId="19">#REF!</definedName>
    <definedName name="__DAT31" localSheetId="53">#REF!</definedName>
    <definedName name="__DAT31" localSheetId="54">#REF!</definedName>
    <definedName name="__DAT31" localSheetId="57">#REF!</definedName>
    <definedName name="__DAT31">#REF!</definedName>
    <definedName name="__DAT32" localSheetId="15">#REF!</definedName>
    <definedName name="__DAT32" localSheetId="12">#REF!</definedName>
    <definedName name="__DAT32" localSheetId="18">#REF!</definedName>
    <definedName name="__DAT32" localSheetId="17">#REF!</definedName>
    <definedName name="__DAT32" localSheetId="16">#REF!</definedName>
    <definedName name="__DAT32" localSheetId="13">#REF!</definedName>
    <definedName name="__DAT32" localSheetId="14">#REF!</definedName>
    <definedName name="__DAT32" localSheetId="19">#REF!</definedName>
    <definedName name="__DAT32" localSheetId="53">#REF!</definedName>
    <definedName name="__DAT32" localSheetId="54">#REF!</definedName>
    <definedName name="__DAT32" localSheetId="57">#REF!</definedName>
    <definedName name="__DAT32">#REF!</definedName>
    <definedName name="__DAT33" localSheetId="15">#REF!</definedName>
    <definedName name="__DAT33" localSheetId="12">#REF!</definedName>
    <definedName name="__DAT33" localSheetId="18">#REF!</definedName>
    <definedName name="__DAT33" localSheetId="17">#REF!</definedName>
    <definedName name="__DAT33" localSheetId="16">#REF!</definedName>
    <definedName name="__DAT33" localSheetId="13">#REF!</definedName>
    <definedName name="__DAT33" localSheetId="14">#REF!</definedName>
    <definedName name="__DAT33" localSheetId="19">#REF!</definedName>
    <definedName name="__DAT33" localSheetId="53">#REF!</definedName>
    <definedName name="__DAT33" localSheetId="54">#REF!</definedName>
    <definedName name="__DAT33" localSheetId="57">#REF!</definedName>
    <definedName name="__DAT33">#REF!</definedName>
    <definedName name="__DAT34" localSheetId="15">#REF!</definedName>
    <definedName name="__DAT34" localSheetId="12">#REF!</definedName>
    <definedName name="__DAT34" localSheetId="18">#REF!</definedName>
    <definedName name="__DAT34" localSheetId="17">#REF!</definedName>
    <definedName name="__DAT34" localSheetId="16">#REF!</definedName>
    <definedName name="__DAT34" localSheetId="13">#REF!</definedName>
    <definedName name="__DAT34" localSheetId="14">#REF!</definedName>
    <definedName name="__DAT34" localSheetId="19">#REF!</definedName>
    <definedName name="__DAT34" localSheetId="53">#REF!</definedName>
    <definedName name="__DAT34" localSheetId="54">#REF!</definedName>
    <definedName name="__DAT34" localSheetId="57">#REF!</definedName>
    <definedName name="__DAT34">#REF!</definedName>
    <definedName name="__DAT4" localSheetId="9">#REF!</definedName>
    <definedName name="__DAT4" localSheetId="4">#REF!</definedName>
    <definedName name="__DAT4" localSheetId="15">#REF!</definedName>
    <definedName name="__DAT4" localSheetId="8">#REF!</definedName>
    <definedName name="__DAT4" localSheetId="12">#REF!</definedName>
    <definedName name="__DAT4" localSheetId="18">#REF!</definedName>
    <definedName name="__DAT4" localSheetId="17">#REF!</definedName>
    <definedName name="__DAT4" localSheetId="16">#REF!</definedName>
    <definedName name="__DAT4" localSheetId="13">#REF!</definedName>
    <definedName name="__DAT4" localSheetId="14">#REF!</definedName>
    <definedName name="__DAT4" localSheetId="19">#REF!</definedName>
    <definedName name="__DAT4" localSheetId="28">#REF!</definedName>
    <definedName name="__DAT4" localSheetId="29">#REF!</definedName>
    <definedName name="__DAT4" localSheetId="30">#REF!</definedName>
    <definedName name="__DAT4" localSheetId="31">#REF!</definedName>
    <definedName name="__DAT4" localSheetId="33">#REF!</definedName>
    <definedName name="__DAT4" localSheetId="34">#REF!</definedName>
    <definedName name="__DAT4" localSheetId="35">#REF!</definedName>
    <definedName name="__DAT4" localSheetId="45">#REF!</definedName>
    <definedName name="__DAT4" localSheetId="21">#REF!</definedName>
    <definedName name="__DAT4" localSheetId="49">#REF!</definedName>
    <definedName name="__DAT4" localSheetId="50">#REF!</definedName>
    <definedName name="__DAT4" localSheetId="51">#REF!</definedName>
    <definedName name="__DAT4" localSheetId="52">#REF!</definedName>
    <definedName name="__DAT4" localSheetId="53">#REF!</definedName>
    <definedName name="__DAT4" localSheetId="54">#REF!</definedName>
    <definedName name="__DAT4" localSheetId="55">#REF!</definedName>
    <definedName name="__DAT4" localSheetId="56">#REF!</definedName>
    <definedName name="__DAT4" localSheetId="57">#REF!</definedName>
    <definedName name="__DAT4" localSheetId="22">#REF!</definedName>
    <definedName name="__DAT4" localSheetId="23">#REF!</definedName>
    <definedName name="__DAT4" localSheetId="24">#REF!</definedName>
    <definedName name="__DAT4" localSheetId="25">#REF!</definedName>
    <definedName name="__DAT4">#REF!</definedName>
    <definedName name="__DAT5" localSheetId="9">#REF!</definedName>
    <definedName name="__DAT5" localSheetId="4">#REF!</definedName>
    <definedName name="__DAT5" localSheetId="15">#REF!</definedName>
    <definedName name="__DAT5" localSheetId="8">#REF!</definedName>
    <definedName name="__DAT5" localSheetId="12">#REF!</definedName>
    <definedName name="__DAT5" localSheetId="18">#REF!</definedName>
    <definedName name="__DAT5" localSheetId="17">#REF!</definedName>
    <definedName name="__DAT5" localSheetId="16">#REF!</definedName>
    <definedName name="__DAT5" localSheetId="13">#REF!</definedName>
    <definedName name="__DAT5" localSheetId="14">#REF!</definedName>
    <definedName name="__DAT5" localSheetId="19">#REF!</definedName>
    <definedName name="__DAT5" localSheetId="28">#REF!</definedName>
    <definedName name="__DAT5" localSheetId="29">#REF!</definedName>
    <definedName name="__DAT5" localSheetId="30">#REF!</definedName>
    <definedName name="__DAT5" localSheetId="31">#REF!</definedName>
    <definedName name="__DAT5" localSheetId="33">#REF!</definedName>
    <definedName name="__DAT5" localSheetId="34">#REF!</definedName>
    <definedName name="__DAT5" localSheetId="35">#REF!</definedName>
    <definedName name="__DAT5" localSheetId="45">#REF!</definedName>
    <definedName name="__DAT5" localSheetId="21">#REF!</definedName>
    <definedName name="__DAT5" localSheetId="49">#REF!</definedName>
    <definedName name="__DAT5" localSheetId="50">#REF!</definedName>
    <definedName name="__DAT5" localSheetId="51">#REF!</definedName>
    <definedName name="__DAT5" localSheetId="52">#REF!</definedName>
    <definedName name="__DAT5" localSheetId="53">#REF!</definedName>
    <definedName name="__DAT5" localSheetId="54">#REF!</definedName>
    <definedName name="__DAT5" localSheetId="55">#REF!</definedName>
    <definedName name="__DAT5" localSheetId="56">#REF!</definedName>
    <definedName name="__DAT5" localSheetId="57">#REF!</definedName>
    <definedName name="__DAT5" localSheetId="22">#REF!</definedName>
    <definedName name="__DAT5" localSheetId="23">#REF!</definedName>
    <definedName name="__DAT5" localSheetId="24">#REF!</definedName>
    <definedName name="__DAT5" localSheetId="25">#REF!</definedName>
    <definedName name="__DAT5">#REF!</definedName>
    <definedName name="__DAT6" localSheetId="9">#REF!</definedName>
    <definedName name="__DAT6" localSheetId="4">#REF!</definedName>
    <definedName name="__DAT6" localSheetId="15">#REF!</definedName>
    <definedName name="__DAT6" localSheetId="8">#REF!</definedName>
    <definedName name="__DAT6" localSheetId="12">#REF!</definedName>
    <definedName name="__DAT6" localSheetId="18">#REF!</definedName>
    <definedName name="__DAT6" localSheetId="17">#REF!</definedName>
    <definedName name="__DAT6" localSheetId="16">#REF!</definedName>
    <definedName name="__DAT6" localSheetId="13">#REF!</definedName>
    <definedName name="__DAT6" localSheetId="14">#REF!</definedName>
    <definedName name="__DAT6" localSheetId="19">#REF!</definedName>
    <definedName name="__DAT6" localSheetId="28">#REF!</definedName>
    <definedName name="__DAT6" localSheetId="29">#REF!</definedName>
    <definedName name="__DAT6" localSheetId="30">#REF!</definedName>
    <definedName name="__DAT6" localSheetId="31">#REF!</definedName>
    <definedName name="__DAT6" localSheetId="33">#REF!</definedName>
    <definedName name="__DAT6" localSheetId="34">#REF!</definedName>
    <definedName name="__DAT6" localSheetId="35">#REF!</definedName>
    <definedName name="__DAT6" localSheetId="45">#REF!</definedName>
    <definedName name="__DAT6" localSheetId="21">#REF!</definedName>
    <definedName name="__DAT6" localSheetId="49">#REF!</definedName>
    <definedName name="__DAT6" localSheetId="50">#REF!</definedName>
    <definedName name="__DAT6" localSheetId="51">#REF!</definedName>
    <definedName name="__DAT6" localSheetId="52">#REF!</definedName>
    <definedName name="__DAT6" localSheetId="53">#REF!</definedName>
    <definedName name="__DAT6" localSheetId="54">#REF!</definedName>
    <definedName name="__DAT6" localSheetId="55">#REF!</definedName>
    <definedName name="__DAT6" localSheetId="56">#REF!</definedName>
    <definedName name="__DAT6" localSheetId="57">#REF!</definedName>
    <definedName name="__DAT6" localSheetId="22">#REF!</definedName>
    <definedName name="__DAT6" localSheetId="23">#REF!</definedName>
    <definedName name="__DAT6" localSheetId="24">#REF!</definedName>
    <definedName name="__DAT6" localSheetId="25">#REF!</definedName>
    <definedName name="__DAT6">#REF!</definedName>
    <definedName name="__DAT7" localSheetId="15">#REF!</definedName>
    <definedName name="__DAT7" localSheetId="12">#REF!</definedName>
    <definedName name="__DAT7" localSheetId="18">#REF!</definedName>
    <definedName name="__DAT7" localSheetId="17">#REF!</definedName>
    <definedName name="__DAT7" localSheetId="16">#REF!</definedName>
    <definedName name="__DAT7" localSheetId="13">#REF!</definedName>
    <definedName name="__DAT7" localSheetId="14">#REF!</definedName>
    <definedName name="__DAT7" localSheetId="19">#REF!</definedName>
    <definedName name="__DAT7" localSheetId="53">#REF!</definedName>
    <definedName name="__DAT7" localSheetId="54">#REF!</definedName>
    <definedName name="__DAT7" localSheetId="57">#REF!</definedName>
    <definedName name="__DAT7">#REF!</definedName>
    <definedName name="__DAT8" localSheetId="15">#REF!</definedName>
    <definedName name="__DAT8" localSheetId="12">#REF!</definedName>
    <definedName name="__DAT8" localSheetId="18">#REF!</definedName>
    <definedName name="__DAT8" localSheetId="17">#REF!</definedName>
    <definedName name="__DAT8" localSheetId="16">#REF!</definedName>
    <definedName name="__DAT8" localSheetId="13">#REF!</definedName>
    <definedName name="__DAT8" localSheetId="14">#REF!</definedName>
    <definedName name="__DAT8" localSheetId="19">#REF!</definedName>
    <definedName name="__DAT8" localSheetId="53">#REF!</definedName>
    <definedName name="__DAT8" localSheetId="54">#REF!</definedName>
    <definedName name="__DAT8" localSheetId="57">#REF!</definedName>
    <definedName name="__DAT8">#REF!</definedName>
    <definedName name="__DAT9" localSheetId="15">#REF!</definedName>
    <definedName name="__DAT9" localSheetId="12">#REF!</definedName>
    <definedName name="__DAT9" localSheetId="18">#REF!</definedName>
    <definedName name="__DAT9" localSheetId="17">#REF!</definedName>
    <definedName name="__DAT9" localSheetId="16">#REF!</definedName>
    <definedName name="__DAT9" localSheetId="13">#REF!</definedName>
    <definedName name="__DAT9" localSheetId="14">#REF!</definedName>
    <definedName name="__DAT9" localSheetId="19">#REF!</definedName>
    <definedName name="__DAT9" localSheetId="53">#REF!</definedName>
    <definedName name="__DAT9" localSheetId="54">#REF!</definedName>
    <definedName name="__DAT9" localSheetId="57">#REF!</definedName>
    <definedName name="__DAT9">#REF!</definedName>
    <definedName name="__dic20" localSheetId="15">#REF!</definedName>
    <definedName name="__dic20" localSheetId="12">#REF!</definedName>
    <definedName name="__dic20" localSheetId="18">#REF!</definedName>
    <definedName name="__dic20" localSheetId="17">#REF!</definedName>
    <definedName name="__dic20" localSheetId="16">#REF!</definedName>
    <definedName name="__dic20" localSheetId="13">#REF!</definedName>
    <definedName name="__dic20" localSheetId="14">#REF!</definedName>
    <definedName name="__dic20" localSheetId="19">#REF!</definedName>
    <definedName name="__dic20" localSheetId="53">#REF!</definedName>
    <definedName name="__dic20" localSheetId="54">#REF!</definedName>
    <definedName name="__dic20" localSheetId="57">#REF!</definedName>
    <definedName name="__dic20">#REF!</definedName>
    <definedName name="__dic93" localSheetId="15">#REF!</definedName>
    <definedName name="__dic93" localSheetId="12">#REF!</definedName>
    <definedName name="__dic93" localSheetId="18">#REF!</definedName>
    <definedName name="__dic93" localSheetId="17">#REF!</definedName>
    <definedName name="__dic93" localSheetId="16">#REF!</definedName>
    <definedName name="__dic93" localSheetId="13">#REF!</definedName>
    <definedName name="__dic93" localSheetId="14">#REF!</definedName>
    <definedName name="__dic93" localSheetId="19">#REF!</definedName>
    <definedName name="__dic93" localSheetId="53">#REF!</definedName>
    <definedName name="__dic93" localSheetId="54">#REF!</definedName>
    <definedName name="__dic93" localSheetId="57">#REF!</definedName>
    <definedName name="__dic93">#REF!</definedName>
    <definedName name="__dic94" localSheetId="15">#REF!</definedName>
    <definedName name="__dic94" localSheetId="12">#REF!</definedName>
    <definedName name="__dic94" localSheetId="18">#REF!</definedName>
    <definedName name="__dic94" localSheetId="17">#REF!</definedName>
    <definedName name="__dic94" localSheetId="16">#REF!</definedName>
    <definedName name="__dic94" localSheetId="13">#REF!</definedName>
    <definedName name="__dic94" localSheetId="14">#REF!</definedName>
    <definedName name="__dic94" localSheetId="19">#REF!</definedName>
    <definedName name="__dic94" localSheetId="53">#REF!</definedName>
    <definedName name="__dic94" localSheetId="54">#REF!</definedName>
    <definedName name="__dic94" localSheetId="57">#REF!</definedName>
    <definedName name="__dic94">#REF!</definedName>
    <definedName name="__ENE95">'[6]Bs.Uso Trim.'!$Z$5</definedName>
    <definedName name="__FEB95">'[6]Bs.Uso Trim.'!$Z$6</definedName>
    <definedName name="__jun93" localSheetId="15">#REF!</definedName>
    <definedName name="__jun93" localSheetId="1">#REF!</definedName>
    <definedName name="__jun93" localSheetId="12">#REF!</definedName>
    <definedName name="__jun93" localSheetId="18">#REF!</definedName>
    <definedName name="__jun93" localSheetId="17">#REF!</definedName>
    <definedName name="__jun93" localSheetId="16">#REF!</definedName>
    <definedName name="__jun93" localSheetId="11">#REF!</definedName>
    <definedName name="__jun93" localSheetId="13">#REF!</definedName>
    <definedName name="__jun93" localSheetId="14">#REF!</definedName>
    <definedName name="__jun93" localSheetId="19">#REF!</definedName>
    <definedName name="__jun93" localSheetId="32">#REF!</definedName>
    <definedName name="__jun93" localSheetId="36">#REF!</definedName>
    <definedName name="__jun93" localSheetId="37">#REF!</definedName>
    <definedName name="__jun93" localSheetId="38">#REF!</definedName>
    <definedName name="__jun93" localSheetId="39">#REF!</definedName>
    <definedName name="__jun93" localSheetId="40">#REF!</definedName>
    <definedName name="__jun93" localSheetId="41">#REF!</definedName>
    <definedName name="__jun93" localSheetId="42">#REF!</definedName>
    <definedName name="__jun93" localSheetId="43">#REF!</definedName>
    <definedName name="__jun93" localSheetId="44">#REF!</definedName>
    <definedName name="__jun93" localSheetId="46">#REF!</definedName>
    <definedName name="__jun93" localSheetId="47">#REF!</definedName>
    <definedName name="__jun93" localSheetId="48">#REF!</definedName>
    <definedName name="__jun93" localSheetId="53">#REF!</definedName>
    <definedName name="__jun93" localSheetId="54">#REF!</definedName>
    <definedName name="__jun93" localSheetId="57">#REF!</definedName>
    <definedName name="__jun93" localSheetId="58">#REF!</definedName>
    <definedName name="__jun93" localSheetId="59">#REF!</definedName>
    <definedName name="__jun93" localSheetId="27">#REF!</definedName>
    <definedName name="__jun93">#REF!</definedName>
    <definedName name="__jun94" localSheetId="15">#REF!</definedName>
    <definedName name="__jun94" localSheetId="12">#REF!</definedName>
    <definedName name="__jun94" localSheetId="18">#REF!</definedName>
    <definedName name="__jun94" localSheetId="17">#REF!</definedName>
    <definedName name="__jun94" localSheetId="16">#REF!</definedName>
    <definedName name="__jun94" localSheetId="13">#REF!</definedName>
    <definedName name="__jun94" localSheetId="14">#REF!</definedName>
    <definedName name="__jun94" localSheetId="19">#REF!</definedName>
    <definedName name="__jun94" localSheetId="36">#REF!</definedName>
    <definedName name="__jun94" localSheetId="37">#REF!</definedName>
    <definedName name="__jun94" localSheetId="40">#REF!</definedName>
    <definedName name="__jun94" localSheetId="42">#REF!</definedName>
    <definedName name="__jun94" localSheetId="43">#REF!</definedName>
    <definedName name="__jun94" localSheetId="44">#REF!</definedName>
    <definedName name="__jun94" localSheetId="46">#REF!</definedName>
    <definedName name="__jun94" localSheetId="47">#REF!</definedName>
    <definedName name="__jun94" localSheetId="48">#REF!</definedName>
    <definedName name="__jun94" localSheetId="53">#REF!</definedName>
    <definedName name="__jun94" localSheetId="54">#REF!</definedName>
    <definedName name="__jun94" localSheetId="57">#REF!</definedName>
    <definedName name="__jun94">#REF!</definedName>
    <definedName name="__jun95" localSheetId="15">#REF!</definedName>
    <definedName name="__jun95" localSheetId="12">#REF!</definedName>
    <definedName name="__jun95" localSheetId="18">#REF!</definedName>
    <definedName name="__jun95" localSheetId="17">#REF!</definedName>
    <definedName name="__jun95" localSheetId="16">#REF!</definedName>
    <definedName name="__jun95" localSheetId="13">#REF!</definedName>
    <definedName name="__jun95" localSheetId="14">#REF!</definedName>
    <definedName name="__jun95" localSheetId="19">#REF!</definedName>
    <definedName name="__jun95" localSheetId="53">#REF!</definedName>
    <definedName name="__jun95" localSheetId="54">#REF!</definedName>
    <definedName name="__jun95" localSheetId="57">#REF!</definedName>
    <definedName name="__jun95">#REF!</definedName>
    <definedName name="__mac5" localSheetId="15">#REF!</definedName>
    <definedName name="__mac5" localSheetId="12">#REF!</definedName>
    <definedName name="__mac5" localSheetId="18">#REF!</definedName>
    <definedName name="__mac5" localSheetId="17">#REF!</definedName>
    <definedName name="__mac5" localSheetId="16">#REF!</definedName>
    <definedName name="__mac5" localSheetId="13">#REF!</definedName>
    <definedName name="__mac5" localSheetId="14">#REF!</definedName>
    <definedName name="__mac5" localSheetId="19">#REF!</definedName>
    <definedName name="__mac5" localSheetId="53">#REF!</definedName>
    <definedName name="__mac5" localSheetId="54">#REF!</definedName>
    <definedName name="__mac5" localSheetId="57">#REF!</definedName>
    <definedName name="__mac5">#REF!</definedName>
    <definedName name="__mar94" localSheetId="15">#REF!</definedName>
    <definedName name="__mar94" localSheetId="12">#REF!</definedName>
    <definedName name="__mar94" localSheetId="18">#REF!</definedName>
    <definedName name="__mar94" localSheetId="17">#REF!</definedName>
    <definedName name="__mar94" localSheetId="16">#REF!</definedName>
    <definedName name="__mar94" localSheetId="13">#REF!</definedName>
    <definedName name="__mar94" localSheetId="14">#REF!</definedName>
    <definedName name="__mar94" localSheetId="19">#REF!</definedName>
    <definedName name="__mar94" localSheetId="53">#REF!</definedName>
    <definedName name="__mar94" localSheetId="54">#REF!</definedName>
    <definedName name="__mar94" localSheetId="57">#REF!</definedName>
    <definedName name="__mar94">#REF!</definedName>
    <definedName name="__MAR95" localSheetId="15">#REF!</definedName>
    <definedName name="__MAR95" localSheetId="12">#REF!</definedName>
    <definedName name="__MAR95" localSheetId="18">#REF!</definedName>
    <definedName name="__MAR95" localSheetId="17">#REF!</definedName>
    <definedName name="__MAR95" localSheetId="16">#REF!</definedName>
    <definedName name="__MAR95" localSheetId="13">#REF!</definedName>
    <definedName name="__MAR95" localSheetId="14">#REF!</definedName>
    <definedName name="__MAR95" localSheetId="19">#REF!</definedName>
    <definedName name="__MAR95" localSheetId="53">#REF!</definedName>
    <definedName name="__MAR95" localSheetId="54">#REF!</definedName>
    <definedName name="__MAR95" localSheetId="57">#REF!</definedName>
    <definedName name="__MAR95">#REF!</definedName>
    <definedName name="__MAY95">'[6]Bs.Uso Trim.'!$Z$9</definedName>
    <definedName name="__res12">'[5]Datos del Balance'!$B$8</definedName>
    <definedName name="__RES2" localSheetId="15">#REF!</definedName>
    <definedName name="__RES2" localSheetId="1">#REF!</definedName>
    <definedName name="__RES2" localSheetId="12">#REF!</definedName>
    <definedName name="__RES2" localSheetId="18">#REF!</definedName>
    <definedName name="__RES2" localSheetId="17">#REF!</definedName>
    <definedName name="__RES2" localSheetId="16">#REF!</definedName>
    <definedName name="__RES2" localSheetId="11">#REF!</definedName>
    <definedName name="__RES2" localSheetId="13">#REF!</definedName>
    <definedName name="__RES2" localSheetId="14">#REF!</definedName>
    <definedName name="__RES2" localSheetId="19">#REF!</definedName>
    <definedName name="__RES2" localSheetId="32">#REF!</definedName>
    <definedName name="__RES2" localSheetId="36">#REF!</definedName>
    <definedName name="__RES2" localSheetId="37">#REF!</definedName>
    <definedName name="__RES2" localSheetId="38">#REF!</definedName>
    <definedName name="__RES2" localSheetId="39">#REF!</definedName>
    <definedName name="__RES2" localSheetId="40">#REF!</definedName>
    <definedName name="__RES2" localSheetId="41">#REF!</definedName>
    <definedName name="__RES2" localSheetId="42">#REF!</definedName>
    <definedName name="__RES2" localSheetId="43">#REF!</definedName>
    <definedName name="__RES2" localSheetId="44">#REF!</definedName>
    <definedName name="__RES2" localSheetId="46">#REF!</definedName>
    <definedName name="__RES2" localSheetId="47">#REF!</definedName>
    <definedName name="__RES2" localSheetId="48">#REF!</definedName>
    <definedName name="__RES2" localSheetId="53">#REF!</definedName>
    <definedName name="__RES2" localSheetId="54">#REF!</definedName>
    <definedName name="__RES2" localSheetId="57">#REF!</definedName>
    <definedName name="__RES2" localSheetId="58">#REF!</definedName>
    <definedName name="__RES2" localSheetId="59">#REF!</definedName>
    <definedName name="__RES2" localSheetId="27">#REF!</definedName>
    <definedName name="__RES2">#REF!</definedName>
    <definedName name="__RIV2" localSheetId="15">#REF!</definedName>
    <definedName name="__RIV2" localSheetId="12">#REF!</definedName>
    <definedName name="__RIV2" localSheetId="18">#REF!</definedName>
    <definedName name="__RIV2" localSheetId="17">#REF!</definedName>
    <definedName name="__RIV2" localSheetId="16">#REF!</definedName>
    <definedName name="__RIV2" localSheetId="13">#REF!</definedName>
    <definedName name="__RIV2" localSheetId="14">#REF!</definedName>
    <definedName name="__RIV2" localSheetId="19">#REF!</definedName>
    <definedName name="__RIV2" localSheetId="36">#REF!</definedName>
    <definedName name="__RIV2" localSheetId="37">#REF!</definedName>
    <definedName name="__RIV2" localSheetId="40">#REF!</definedName>
    <definedName name="__RIV2" localSheetId="42">#REF!</definedName>
    <definedName name="__RIV2" localSheetId="43">#REF!</definedName>
    <definedName name="__RIV2" localSheetId="44">#REF!</definedName>
    <definedName name="__RIV2" localSheetId="46">#REF!</definedName>
    <definedName name="__RIV2" localSheetId="47">#REF!</definedName>
    <definedName name="__RIV2" localSheetId="48">#REF!</definedName>
    <definedName name="__RIV2" localSheetId="53">#REF!</definedName>
    <definedName name="__RIV2" localSheetId="54">#REF!</definedName>
    <definedName name="__RIV2" localSheetId="57">#REF!</definedName>
    <definedName name="__RIV2">#REF!</definedName>
    <definedName name="__RIV3" localSheetId="15">#REF!</definedName>
    <definedName name="__RIV3" localSheetId="12">#REF!</definedName>
    <definedName name="__RIV3" localSheetId="18">#REF!</definedName>
    <definedName name="__RIV3" localSheetId="17">#REF!</definedName>
    <definedName name="__RIV3" localSheetId="16">#REF!</definedName>
    <definedName name="__RIV3" localSheetId="13">#REF!</definedName>
    <definedName name="__RIV3" localSheetId="14">#REF!</definedName>
    <definedName name="__RIV3" localSheetId="19">#REF!</definedName>
    <definedName name="__RIV3" localSheetId="53">#REF!</definedName>
    <definedName name="__RIV3" localSheetId="54">#REF!</definedName>
    <definedName name="__RIV3" localSheetId="57">#REF!</definedName>
    <definedName name="__RIV3">#REF!</definedName>
    <definedName name="__SAR10" localSheetId="15">#REF!</definedName>
    <definedName name="__SAR10" localSheetId="12">#REF!</definedName>
    <definedName name="__SAR10" localSheetId="18">#REF!</definedName>
    <definedName name="__SAR10" localSheetId="17">#REF!</definedName>
    <definedName name="__SAR10" localSheetId="16">#REF!</definedName>
    <definedName name="__SAR10" localSheetId="13">#REF!</definedName>
    <definedName name="__SAR10" localSheetId="14">#REF!</definedName>
    <definedName name="__SAR10" localSheetId="19">#REF!</definedName>
    <definedName name="__SAR10" localSheetId="53">#REF!</definedName>
    <definedName name="__SAR10" localSheetId="54">#REF!</definedName>
    <definedName name="__SAR10" localSheetId="57">#REF!</definedName>
    <definedName name="__SAR10">#REF!</definedName>
    <definedName name="__SAR5" localSheetId="15">#REF!</definedName>
    <definedName name="__SAR5" localSheetId="12">#REF!</definedName>
    <definedName name="__SAR5" localSheetId="18">#REF!</definedName>
    <definedName name="__SAR5" localSheetId="17">#REF!</definedName>
    <definedName name="__SAR5" localSheetId="16">#REF!</definedName>
    <definedName name="__SAR5" localSheetId="13">#REF!</definedName>
    <definedName name="__SAR5" localSheetId="14">#REF!</definedName>
    <definedName name="__SAR5" localSheetId="19">#REF!</definedName>
    <definedName name="__SAR5" localSheetId="53">#REF!</definedName>
    <definedName name="__SAR5" localSheetId="54">#REF!</definedName>
    <definedName name="__SAR5" localSheetId="57">#REF!</definedName>
    <definedName name="__SAR5">#REF!</definedName>
    <definedName name="__SAR80" localSheetId="15">#REF!</definedName>
    <definedName name="__SAR80" localSheetId="12">#REF!</definedName>
    <definedName name="__SAR80" localSheetId="18">#REF!</definedName>
    <definedName name="__SAR80" localSheetId="17">#REF!</definedName>
    <definedName name="__SAR80" localSheetId="16">#REF!</definedName>
    <definedName name="__SAR80" localSheetId="13">#REF!</definedName>
    <definedName name="__SAR80" localSheetId="14">#REF!</definedName>
    <definedName name="__SAR80" localSheetId="19">#REF!</definedName>
    <definedName name="__SAR80" localSheetId="53">#REF!</definedName>
    <definedName name="__SAR80" localSheetId="54">#REF!</definedName>
    <definedName name="__SAR80" localSheetId="57">#REF!</definedName>
    <definedName name="__SAR80">#REF!</definedName>
    <definedName name="__set94" localSheetId="15">#REF!</definedName>
    <definedName name="__set94" localSheetId="12">#REF!</definedName>
    <definedName name="__set94" localSheetId="18">#REF!</definedName>
    <definedName name="__set94" localSheetId="17">#REF!</definedName>
    <definedName name="__set94" localSheetId="16">#REF!</definedName>
    <definedName name="__set94" localSheetId="13">#REF!</definedName>
    <definedName name="__set94" localSheetId="14">#REF!</definedName>
    <definedName name="__set94" localSheetId="19">#REF!</definedName>
    <definedName name="__set94" localSheetId="53">#REF!</definedName>
    <definedName name="__set94" localSheetId="54">#REF!</definedName>
    <definedName name="__set94" localSheetId="57">#REF!</definedName>
    <definedName name="__set94">#REF!</definedName>
    <definedName name="__set95" localSheetId="15">#REF!</definedName>
    <definedName name="__set95" localSheetId="12">#REF!</definedName>
    <definedName name="__set95" localSheetId="18">#REF!</definedName>
    <definedName name="__set95" localSheetId="17">#REF!</definedName>
    <definedName name="__set95" localSheetId="16">#REF!</definedName>
    <definedName name="__set95" localSheetId="13">#REF!</definedName>
    <definedName name="__set95" localSheetId="14">#REF!</definedName>
    <definedName name="__set95" localSheetId="19">#REF!</definedName>
    <definedName name="__set95" localSheetId="53">#REF!</definedName>
    <definedName name="__set95" localSheetId="54">#REF!</definedName>
    <definedName name="__set95" localSheetId="57">#REF!</definedName>
    <definedName name="__set95">#REF!</definedName>
    <definedName name="__TC2" localSheetId="15">#REF!</definedName>
    <definedName name="__TC2" localSheetId="12">#REF!</definedName>
    <definedName name="__TC2" localSheetId="18">#REF!</definedName>
    <definedName name="__TC2" localSheetId="17">#REF!</definedName>
    <definedName name="__TC2" localSheetId="16">#REF!</definedName>
    <definedName name="__TC2" localSheetId="13">#REF!</definedName>
    <definedName name="__TC2" localSheetId="14">#REF!</definedName>
    <definedName name="__TC2" localSheetId="19">#REF!</definedName>
    <definedName name="__TC2" localSheetId="53">#REF!</definedName>
    <definedName name="__TC2" localSheetId="54">#REF!</definedName>
    <definedName name="__TC2" localSheetId="57">#REF!</definedName>
    <definedName name="__TC2">#REF!</definedName>
    <definedName name="__TPy530231" localSheetId="28">#REF!</definedName>
    <definedName name="__TPy530231" localSheetId="29">#REF!</definedName>
    <definedName name="__TPy530231" localSheetId="30">#REF!</definedName>
    <definedName name="__TPy530231" localSheetId="31">#REF!</definedName>
    <definedName name="__TPy530231" localSheetId="33">#REF!</definedName>
    <definedName name="__TPy530231" localSheetId="34">#REF!</definedName>
    <definedName name="__TPy530231" localSheetId="35">#REF!</definedName>
    <definedName name="__TPy530231" localSheetId="45">#REF!</definedName>
    <definedName name="__TPy530231" localSheetId="21">#REF!</definedName>
    <definedName name="__TPy530231" localSheetId="49">#REF!</definedName>
    <definedName name="__TPy530231" localSheetId="50">#REF!</definedName>
    <definedName name="__TPy530231" localSheetId="51">#REF!</definedName>
    <definedName name="__TPy530231" localSheetId="52">#REF!</definedName>
    <definedName name="__TPy530231" localSheetId="55">#REF!</definedName>
    <definedName name="__TPy530231" localSheetId="56">#REF!</definedName>
    <definedName name="__TPy530231" localSheetId="22">#REF!</definedName>
    <definedName name="__TPy530231" localSheetId="23">#REF!</definedName>
    <definedName name="__TPy530231" localSheetId="24">#REF!</definedName>
    <definedName name="__TPy530231" localSheetId="25">#REF!</definedName>
    <definedName name="__TPy530231">#N/A</definedName>
    <definedName name="__TPy530231_4" localSheetId="9">#REF!</definedName>
    <definedName name="__TPy530231_4" localSheetId="4">#REF!</definedName>
    <definedName name="__TPy530231_4" localSheetId="15">#REF!</definedName>
    <definedName name="__TPy530231_4" localSheetId="8">#REF!</definedName>
    <definedName name="__TPy530231_4" localSheetId="12">#REF!</definedName>
    <definedName name="__TPy530231_4" localSheetId="18">#REF!</definedName>
    <definedName name="__TPy530231_4" localSheetId="17">#REF!</definedName>
    <definedName name="__TPy530231_4" localSheetId="16">#REF!</definedName>
    <definedName name="__TPy530231_4" localSheetId="13">#REF!</definedName>
    <definedName name="__TPy530231_4" localSheetId="14">#REF!</definedName>
    <definedName name="__TPy530231_4" localSheetId="19">#REF!</definedName>
    <definedName name="__TPy530231_4" localSheetId="28">#REF!</definedName>
    <definedName name="__TPy530231_4" localSheetId="29">#REF!</definedName>
    <definedName name="__TPy530231_4" localSheetId="30">#REF!</definedName>
    <definedName name="__TPy530231_4" localSheetId="31">#REF!</definedName>
    <definedName name="__TPy530231_4" localSheetId="33">#REF!</definedName>
    <definedName name="__TPy530231_4" localSheetId="34">#REF!</definedName>
    <definedName name="__TPy530231_4" localSheetId="35">#REF!</definedName>
    <definedName name="__TPy530231_4" localSheetId="45">#REF!</definedName>
    <definedName name="__TPy530231_4" localSheetId="21">#REF!</definedName>
    <definedName name="__TPy530231_4" localSheetId="49">#REF!</definedName>
    <definedName name="__TPy530231_4" localSheetId="50">#REF!</definedName>
    <definedName name="__TPy530231_4" localSheetId="51">#REF!</definedName>
    <definedName name="__TPy530231_4" localSheetId="52">#REF!</definedName>
    <definedName name="__TPy530231_4" localSheetId="53">#REF!</definedName>
    <definedName name="__TPy530231_4" localSheetId="54">#REF!</definedName>
    <definedName name="__TPy530231_4" localSheetId="55">#REF!</definedName>
    <definedName name="__TPy530231_4" localSheetId="56">#REF!</definedName>
    <definedName name="__TPy530231_4" localSheetId="57">#REF!</definedName>
    <definedName name="__TPy530231_4" localSheetId="22">#REF!</definedName>
    <definedName name="__TPy530231_4" localSheetId="23">#REF!</definedName>
    <definedName name="__TPy530231_4" localSheetId="24">#REF!</definedName>
    <definedName name="__TPy530231_4" localSheetId="25">#REF!</definedName>
    <definedName name="__TPy530231_4">#REF!</definedName>
    <definedName name="__TPy530231_6" localSheetId="9">#REF!</definedName>
    <definedName name="__TPy530231_6" localSheetId="4">#REF!</definedName>
    <definedName name="__TPy530231_6" localSheetId="15">#REF!</definedName>
    <definedName name="__TPy530231_6" localSheetId="8">#REF!</definedName>
    <definedName name="__TPy530231_6" localSheetId="12">#REF!</definedName>
    <definedName name="__TPy530231_6" localSheetId="18">#REF!</definedName>
    <definedName name="__TPy530231_6" localSheetId="17">#REF!</definedName>
    <definedName name="__TPy530231_6" localSheetId="16">#REF!</definedName>
    <definedName name="__TPy530231_6" localSheetId="13">#REF!</definedName>
    <definedName name="__TPy530231_6" localSheetId="14">#REF!</definedName>
    <definedName name="__TPy530231_6" localSheetId="19">#REF!</definedName>
    <definedName name="__TPy530231_6" localSheetId="28">#REF!</definedName>
    <definedName name="__TPy530231_6" localSheetId="29">#REF!</definedName>
    <definedName name="__TPy530231_6" localSheetId="30">#REF!</definedName>
    <definedName name="__TPy530231_6" localSheetId="31">#REF!</definedName>
    <definedName name="__TPy530231_6" localSheetId="33">#REF!</definedName>
    <definedName name="__TPy530231_6" localSheetId="34">#REF!</definedName>
    <definedName name="__TPy530231_6" localSheetId="35">#REF!</definedName>
    <definedName name="__TPy530231_6" localSheetId="45">#REF!</definedName>
    <definedName name="__TPy530231_6" localSheetId="21">#REF!</definedName>
    <definedName name="__TPy530231_6" localSheetId="49">#REF!</definedName>
    <definedName name="__TPy530231_6" localSheetId="50">#REF!</definedName>
    <definedName name="__TPy530231_6" localSheetId="51">#REF!</definedName>
    <definedName name="__TPy530231_6" localSheetId="52">#REF!</definedName>
    <definedName name="__TPy530231_6" localSheetId="53">#REF!</definedName>
    <definedName name="__TPy530231_6" localSheetId="54">#REF!</definedName>
    <definedName name="__TPy530231_6" localSheetId="55">#REF!</definedName>
    <definedName name="__TPy530231_6" localSheetId="56">#REF!</definedName>
    <definedName name="__TPy530231_6" localSheetId="57">#REF!</definedName>
    <definedName name="__TPy530231_6" localSheetId="22">#REF!</definedName>
    <definedName name="__TPy530231_6" localSheetId="23">#REF!</definedName>
    <definedName name="__TPy530231_6" localSheetId="24">#REF!</definedName>
    <definedName name="__TPy530231_6" localSheetId="25">#REF!</definedName>
    <definedName name="__TPy530231_6">#REF!</definedName>
    <definedName name="__TPy530231_7">NA()</definedName>
    <definedName name="__xlnm._FilterDatabase_1" localSheetId="9">#REF!</definedName>
    <definedName name="__xlnm._FilterDatabase_1" localSheetId="8">#REF!</definedName>
    <definedName name="__xlnm._FilterDatabase_1" localSheetId="28">#REF!</definedName>
    <definedName name="__xlnm._FilterDatabase_1" localSheetId="29">#REF!</definedName>
    <definedName name="__xlnm._FilterDatabase_1" localSheetId="30">#REF!</definedName>
    <definedName name="__xlnm._FilterDatabase_1" localSheetId="31">#REF!</definedName>
    <definedName name="__xlnm._FilterDatabase_1" localSheetId="33">#REF!</definedName>
    <definedName name="__xlnm._FilterDatabase_1" localSheetId="34">#REF!</definedName>
    <definedName name="__xlnm._FilterDatabase_1" localSheetId="35">#REF!</definedName>
    <definedName name="__xlnm._FilterDatabase_1" localSheetId="45">#REF!</definedName>
    <definedName name="__xlnm._FilterDatabase_1" localSheetId="21">#REF!</definedName>
    <definedName name="__xlnm._FilterDatabase_1" localSheetId="49">#REF!</definedName>
    <definedName name="__xlnm._FilterDatabase_1" localSheetId="50">#REF!</definedName>
    <definedName name="__xlnm._FilterDatabase_1" localSheetId="51">#REF!</definedName>
    <definedName name="__xlnm._FilterDatabase_1" localSheetId="52">#REF!</definedName>
    <definedName name="__xlnm._FilterDatabase_1" localSheetId="55">#REF!</definedName>
    <definedName name="__xlnm._FilterDatabase_1" localSheetId="56">#REF!</definedName>
    <definedName name="__xlnm._FilterDatabase_1" localSheetId="22">#REF!</definedName>
    <definedName name="__xlnm._FilterDatabase_1" localSheetId="23">#REF!</definedName>
    <definedName name="__xlnm._FilterDatabase_1" localSheetId="24">#REF!</definedName>
    <definedName name="__xlnm._FilterDatabase_1" localSheetId="25">#REF!</definedName>
    <definedName name="__xlnm._FilterDatabase_1">#REF!</definedName>
    <definedName name="__xlnm.Print_Area_1" localSheetId="28">#REF!</definedName>
    <definedName name="__xlnm.Print_Area_1" localSheetId="29">#REF!</definedName>
    <definedName name="__xlnm.Print_Area_1" localSheetId="30">#REF!</definedName>
    <definedName name="__xlnm.Print_Area_1" localSheetId="31">#REF!</definedName>
    <definedName name="__xlnm.Print_Area_1" localSheetId="33">#REF!</definedName>
    <definedName name="__xlnm.Print_Area_1" localSheetId="34">#REF!</definedName>
    <definedName name="__xlnm.Print_Area_1" localSheetId="35">#REF!</definedName>
    <definedName name="__xlnm.Print_Area_1" localSheetId="45">#REF!</definedName>
    <definedName name="__xlnm.Print_Area_1" localSheetId="21">#REF!</definedName>
    <definedName name="__xlnm.Print_Area_1" localSheetId="49">#REF!</definedName>
    <definedName name="__xlnm.Print_Area_1" localSheetId="50">#REF!</definedName>
    <definedName name="__xlnm.Print_Area_1" localSheetId="51">#REF!</definedName>
    <definedName name="__xlnm.Print_Area_1" localSheetId="52">#REF!</definedName>
    <definedName name="__xlnm.Print_Area_1" localSheetId="55">#REF!</definedName>
    <definedName name="__xlnm.Print_Area_1" localSheetId="56">#REF!</definedName>
    <definedName name="__xlnm.Print_Area_1" localSheetId="22">#REF!</definedName>
    <definedName name="__xlnm.Print_Area_1" localSheetId="23">#REF!</definedName>
    <definedName name="__xlnm.Print_Area_1" localSheetId="24">#REF!</definedName>
    <definedName name="__xlnm.Print_Area_1" localSheetId="25">#REF!</definedName>
    <definedName name="__xlnm.Print_Area_1">#REF!</definedName>
    <definedName name="__xlnm.Print_Titles_1" localSheetId="28">#REF!</definedName>
    <definedName name="__xlnm.Print_Titles_1" localSheetId="29">#REF!</definedName>
    <definedName name="__xlnm.Print_Titles_1" localSheetId="30">#REF!</definedName>
    <definedName name="__xlnm.Print_Titles_1" localSheetId="31">#REF!</definedName>
    <definedName name="__xlnm.Print_Titles_1" localSheetId="33">#REF!</definedName>
    <definedName name="__xlnm.Print_Titles_1" localSheetId="34">#REF!</definedName>
    <definedName name="__xlnm.Print_Titles_1" localSheetId="35">#REF!</definedName>
    <definedName name="__xlnm.Print_Titles_1" localSheetId="45">#REF!</definedName>
    <definedName name="__xlnm.Print_Titles_1" localSheetId="21">#REF!</definedName>
    <definedName name="__xlnm.Print_Titles_1" localSheetId="49">#REF!</definedName>
    <definedName name="__xlnm.Print_Titles_1" localSheetId="50">#REF!</definedName>
    <definedName name="__xlnm.Print_Titles_1" localSheetId="51">#REF!</definedName>
    <definedName name="__xlnm.Print_Titles_1" localSheetId="52">#REF!</definedName>
    <definedName name="__xlnm.Print_Titles_1" localSheetId="55">#REF!</definedName>
    <definedName name="__xlnm.Print_Titles_1" localSheetId="56">#REF!</definedName>
    <definedName name="__xlnm.Print_Titles_1" localSheetId="22">#REF!</definedName>
    <definedName name="__xlnm.Print_Titles_1" localSheetId="23">#REF!</definedName>
    <definedName name="__xlnm.Print_Titles_1" localSheetId="24">#REF!</definedName>
    <definedName name="__xlnm.Print_Titles_1" localSheetId="25">#REF!</definedName>
    <definedName name="__xlnm.Print_Titles_1">#REF!</definedName>
    <definedName name="__ZZ4" localSheetId="9">#REF!</definedName>
    <definedName name="__ZZ4" localSheetId="4">#REF!</definedName>
    <definedName name="__ZZ4" localSheetId="15">#REF!</definedName>
    <definedName name="__ZZ4" localSheetId="8">#REF!</definedName>
    <definedName name="__ZZ4" localSheetId="12">#REF!</definedName>
    <definedName name="__ZZ4" localSheetId="18">#REF!</definedName>
    <definedName name="__ZZ4" localSheetId="17">#REF!</definedName>
    <definedName name="__ZZ4" localSheetId="16">#REF!</definedName>
    <definedName name="__ZZ4" localSheetId="13">#REF!</definedName>
    <definedName name="__ZZ4" localSheetId="14">#REF!</definedName>
    <definedName name="__ZZ4" localSheetId="19">#REF!</definedName>
    <definedName name="__ZZ4" localSheetId="28">#REF!</definedName>
    <definedName name="__ZZ4" localSheetId="29">#REF!</definedName>
    <definedName name="__ZZ4" localSheetId="30">#REF!</definedName>
    <definedName name="__ZZ4" localSheetId="31">#REF!</definedName>
    <definedName name="__ZZ4" localSheetId="33">#REF!</definedName>
    <definedName name="__ZZ4" localSheetId="34">#REF!</definedName>
    <definedName name="__ZZ4" localSheetId="35">#REF!</definedName>
    <definedName name="__ZZ4" localSheetId="45">#REF!</definedName>
    <definedName name="__ZZ4" localSheetId="21">#REF!</definedName>
    <definedName name="__ZZ4" localSheetId="49">#REF!</definedName>
    <definedName name="__ZZ4" localSheetId="50">#REF!</definedName>
    <definedName name="__ZZ4" localSheetId="51">#REF!</definedName>
    <definedName name="__ZZ4" localSheetId="52">#REF!</definedName>
    <definedName name="__ZZ4" localSheetId="53">#REF!</definedName>
    <definedName name="__ZZ4" localSheetId="54">#REF!</definedName>
    <definedName name="__ZZ4" localSheetId="55">#REF!</definedName>
    <definedName name="__ZZ4" localSheetId="56">#REF!</definedName>
    <definedName name="__ZZ4" localSheetId="57">#REF!</definedName>
    <definedName name="__ZZ4" localSheetId="22">#REF!</definedName>
    <definedName name="__ZZ4" localSheetId="23">#REF!</definedName>
    <definedName name="__ZZ4" localSheetId="24">#REF!</definedName>
    <definedName name="__ZZ4" localSheetId="25">#REF!</definedName>
    <definedName name="__ZZ4">#REF!</definedName>
    <definedName name="__ZZ4_4" localSheetId="9">#REF!</definedName>
    <definedName name="__ZZ4_4" localSheetId="4">#REF!</definedName>
    <definedName name="__ZZ4_4" localSheetId="15">#REF!</definedName>
    <definedName name="__ZZ4_4" localSheetId="8">#REF!</definedName>
    <definedName name="__ZZ4_4" localSheetId="12">#REF!</definedName>
    <definedName name="__ZZ4_4" localSheetId="18">#REF!</definedName>
    <definedName name="__ZZ4_4" localSheetId="17">#REF!</definedName>
    <definedName name="__ZZ4_4" localSheetId="16">#REF!</definedName>
    <definedName name="__ZZ4_4" localSheetId="13">#REF!</definedName>
    <definedName name="__ZZ4_4" localSheetId="14">#REF!</definedName>
    <definedName name="__ZZ4_4" localSheetId="19">#REF!</definedName>
    <definedName name="__ZZ4_4" localSheetId="28">#REF!</definedName>
    <definedName name="__ZZ4_4" localSheetId="29">#REF!</definedName>
    <definedName name="__ZZ4_4" localSheetId="30">#REF!</definedName>
    <definedName name="__ZZ4_4" localSheetId="31">#REF!</definedName>
    <definedName name="__ZZ4_4" localSheetId="33">#REF!</definedName>
    <definedName name="__ZZ4_4" localSheetId="34">#REF!</definedName>
    <definedName name="__ZZ4_4" localSheetId="35">#REF!</definedName>
    <definedName name="__ZZ4_4" localSheetId="45">#REF!</definedName>
    <definedName name="__ZZ4_4" localSheetId="21">#REF!</definedName>
    <definedName name="__ZZ4_4" localSheetId="49">#REF!</definedName>
    <definedName name="__ZZ4_4" localSheetId="50">#REF!</definedName>
    <definedName name="__ZZ4_4" localSheetId="51">#REF!</definedName>
    <definedName name="__ZZ4_4" localSheetId="52">#REF!</definedName>
    <definedName name="__ZZ4_4" localSheetId="53">#REF!</definedName>
    <definedName name="__ZZ4_4" localSheetId="54">#REF!</definedName>
    <definedName name="__ZZ4_4" localSheetId="55">#REF!</definedName>
    <definedName name="__ZZ4_4" localSheetId="56">#REF!</definedName>
    <definedName name="__ZZ4_4" localSheetId="57">#REF!</definedName>
    <definedName name="__ZZ4_4" localSheetId="22">#REF!</definedName>
    <definedName name="__ZZ4_4" localSheetId="23">#REF!</definedName>
    <definedName name="__ZZ4_4" localSheetId="24">#REF!</definedName>
    <definedName name="__ZZ4_4" localSheetId="25">#REF!</definedName>
    <definedName name="__ZZ4_4">#REF!</definedName>
    <definedName name="__ZZ4_6" localSheetId="9">#REF!</definedName>
    <definedName name="__ZZ4_6" localSheetId="4">#REF!</definedName>
    <definedName name="__ZZ4_6" localSheetId="15">#REF!</definedName>
    <definedName name="__ZZ4_6" localSheetId="8">#REF!</definedName>
    <definedName name="__ZZ4_6" localSheetId="12">#REF!</definedName>
    <definedName name="__ZZ4_6" localSheetId="18">#REF!</definedName>
    <definedName name="__ZZ4_6" localSheetId="17">#REF!</definedName>
    <definedName name="__ZZ4_6" localSheetId="16">#REF!</definedName>
    <definedName name="__ZZ4_6" localSheetId="13">#REF!</definedName>
    <definedName name="__ZZ4_6" localSheetId="14">#REF!</definedName>
    <definedName name="__ZZ4_6" localSheetId="19">#REF!</definedName>
    <definedName name="__ZZ4_6" localSheetId="28">#REF!</definedName>
    <definedName name="__ZZ4_6" localSheetId="29">#REF!</definedName>
    <definedName name="__ZZ4_6" localSheetId="30">#REF!</definedName>
    <definedName name="__ZZ4_6" localSheetId="31">#REF!</definedName>
    <definedName name="__ZZ4_6" localSheetId="33">#REF!</definedName>
    <definedName name="__ZZ4_6" localSheetId="34">#REF!</definedName>
    <definedName name="__ZZ4_6" localSheetId="35">#REF!</definedName>
    <definedName name="__ZZ4_6" localSheetId="45">#REF!</definedName>
    <definedName name="__ZZ4_6" localSheetId="21">#REF!</definedName>
    <definedName name="__ZZ4_6" localSheetId="49">#REF!</definedName>
    <definedName name="__ZZ4_6" localSheetId="50">#REF!</definedName>
    <definedName name="__ZZ4_6" localSheetId="51">#REF!</definedName>
    <definedName name="__ZZ4_6" localSheetId="52">#REF!</definedName>
    <definedName name="__ZZ4_6" localSheetId="53">#REF!</definedName>
    <definedName name="__ZZ4_6" localSheetId="54">#REF!</definedName>
    <definedName name="__ZZ4_6" localSheetId="55">#REF!</definedName>
    <definedName name="__ZZ4_6" localSheetId="56">#REF!</definedName>
    <definedName name="__ZZ4_6" localSheetId="57">#REF!</definedName>
    <definedName name="__ZZ4_6" localSheetId="22">#REF!</definedName>
    <definedName name="__ZZ4_6" localSheetId="23">#REF!</definedName>
    <definedName name="__ZZ4_6" localSheetId="24">#REF!</definedName>
    <definedName name="__ZZ4_6" localSheetId="25">#REF!</definedName>
    <definedName name="__ZZ4_6">#REF!</definedName>
    <definedName name="_10Excel_BuiltIn_Print_Titles_4" localSheetId="9">#REF!</definedName>
    <definedName name="_10Excel_BuiltIn_Print_Titles_4" localSheetId="8">#REF!</definedName>
    <definedName name="_10Excel_BuiltIn_Print_Titles_4" localSheetId="28">#REF!</definedName>
    <definedName name="_10Excel_BuiltIn_Print_Titles_4" localSheetId="29">#REF!</definedName>
    <definedName name="_10Excel_BuiltIn_Print_Titles_4" localSheetId="30">#REF!</definedName>
    <definedName name="_10Excel_BuiltIn_Print_Titles_4" localSheetId="31">#REF!</definedName>
    <definedName name="_10Excel_BuiltIn_Print_Titles_4" localSheetId="33">#REF!</definedName>
    <definedName name="_10Excel_BuiltIn_Print_Titles_4" localSheetId="34">#REF!</definedName>
    <definedName name="_10Excel_BuiltIn_Print_Titles_4" localSheetId="35">#REF!</definedName>
    <definedName name="_10Excel_BuiltIn_Print_Titles_4" localSheetId="45">#REF!</definedName>
    <definedName name="_10Excel_BuiltIn_Print_Titles_4" localSheetId="21">#REF!</definedName>
    <definedName name="_10Excel_BuiltIn_Print_Titles_4" localSheetId="49">#REF!</definedName>
    <definedName name="_10Excel_BuiltIn_Print_Titles_4" localSheetId="50">#REF!</definedName>
    <definedName name="_10Excel_BuiltIn_Print_Titles_4" localSheetId="51">#REF!</definedName>
    <definedName name="_10Excel_BuiltIn_Print_Titles_4" localSheetId="52">#REF!</definedName>
    <definedName name="_10Excel_BuiltIn_Print_Titles_4" localSheetId="55">#REF!</definedName>
    <definedName name="_10Excel_BuiltIn_Print_Titles_4" localSheetId="56">#REF!</definedName>
    <definedName name="_10Excel_BuiltIn_Print_Titles_4" localSheetId="22">#REF!</definedName>
    <definedName name="_10Excel_BuiltIn_Print_Titles_4" localSheetId="23">#REF!</definedName>
    <definedName name="_10Excel_BuiltIn_Print_Titles_4" localSheetId="24">#REF!</definedName>
    <definedName name="_10Excel_BuiltIn_Print_Titles_4" localSheetId="25">#REF!</definedName>
    <definedName name="_10Excel_BuiltIn_Print_Titles_4">#REF!</definedName>
    <definedName name="_10Sin_nombre_8" localSheetId="15">#REF!</definedName>
    <definedName name="_10Sin_nombre_8" localSheetId="12">#REF!</definedName>
    <definedName name="_10Sin_nombre_8" localSheetId="18">#REF!</definedName>
    <definedName name="_10Sin_nombre_8" localSheetId="17">#REF!</definedName>
    <definedName name="_10Sin_nombre_8" localSheetId="16">#REF!</definedName>
    <definedName name="_10Sin_nombre_8" localSheetId="13">#REF!</definedName>
    <definedName name="_10Sin_nombre_8" localSheetId="14">#REF!</definedName>
    <definedName name="_10Sin_nombre_8" localSheetId="19">#REF!</definedName>
    <definedName name="_10Sin_nombre_8" localSheetId="53">#REF!</definedName>
    <definedName name="_10Sin_nombre_8" localSheetId="54">#REF!</definedName>
    <definedName name="_10Sin_nombre_8" localSheetId="57">#REF!</definedName>
    <definedName name="_10Sin_nombre_8">#REF!</definedName>
    <definedName name="_11Excel_BuiltIn_Print_Titles_5" localSheetId="9">#REF!</definedName>
    <definedName name="_11Excel_BuiltIn_Print_Titles_5" localSheetId="8">#REF!</definedName>
    <definedName name="_11Excel_BuiltIn_Print_Titles_5" localSheetId="28">#REF!</definedName>
    <definedName name="_11Excel_BuiltIn_Print_Titles_5" localSheetId="29">#REF!</definedName>
    <definedName name="_11Excel_BuiltIn_Print_Titles_5" localSheetId="30">#REF!</definedName>
    <definedName name="_11Excel_BuiltIn_Print_Titles_5" localSheetId="31">#REF!</definedName>
    <definedName name="_11Excel_BuiltIn_Print_Titles_5" localSheetId="33">#REF!</definedName>
    <definedName name="_11Excel_BuiltIn_Print_Titles_5" localSheetId="34">#REF!</definedName>
    <definedName name="_11Excel_BuiltIn_Print_Titles_5" localSheetId="35">#REF!</definedName>
    <definedName name="_11Excel_BuiltIn_Print_Titles_5" localSheetId="45">#REF!</definedName>
    <definedName name="_11Excel_BuiltIn_Print_Titles_5" localSheetId="21">#REF!</definedName>
    <definedName name="_11Excel_BuiltIn_Print_Titles_5" localSheetId="49">#REF!</definedName>
    <definedName name="_11Excel_BuiltIn_Print_Titles_5" localSheetId="50">#REF!</definedName>
    <definedName name="_11Excel_BuiltIn_Print_Titles_5" localSheetId="51">#REF!</definedName>
    <definedName name="_11Excel_BuiltIn_Print_Titles_5" localSheetId="52">#REF!</definedName>
    <definedName name="_11Excel_BuiltIn_Print_Titles_5" localSheetId="55">#REF!</definedName>
    <definedName name="_11Excel_BuiltIn_Print_Titles_5" localSheetId="56">#REF!</definedName>
    <definedName name="_11Excel_BuiltIn_Print_Titles_5" localSheetId="22">#REF!</definedName>
    <definedName name="_11Excel_BuiltIn_Print_Titles_5" localSheetId="23">#REF!</definedName>
    <definedName name="_11Excel_BuiltIn_Print_Titles_5" localSheetId="24">#REF!</definedName>
    <definedName name="_11Excel_BuiltIn_Print_Titles_5" localSheetId="25">#REF!</definedName>
    <definedName name="_11Excel_BuiltIn_Print_Titles_5">#REF!</definedName>
    <definedName name="_11Sin_nombre_9" localSheetId="15">#REF!</definedName>
    <definedName name="_11Sin_nombre_9" localSheetId="12">#REF!</definedName>
    <definedName name="_11Sin_nombre_9" localSheetId="18">#REF!</definedName>
    <definedName name="_11Sin_nombre_9" localSheetId="17">#REF!</definedName>
    <definedName name="_11Sin_nombre_9" localSheetId="16">#REF!</definedName>
    <definedName name="_11Sin_nombre_9" localSheetId="13">#REF!</definedName>
    <definedName name="_11Sin_nombre_9" localSheetId="14">#REF!</definedName>
    <definedName name="_11Sin_nombre_9" localSheetId="19">#REF!</definedName>
    <definedName name="_11Sin_nombre_9" localSheetId="53">#REF!</definedName>
    <definedName name="_11Sin_nombre_9" localSheetId="54">#REF!</definedName>
    <definedName name="_11Sin_nombre_9" localSheetId="57">#REF!</definedName>
    <definedName name="_11Sin_nombre_9">#REF!</definedName>
    <definedName name="_12Excel_BuiltIn_Print_Titles_6" localSheetId="9">#REF!</definedName>
    <definedName name="_12Excel_BuiltIn_Print_Titles_6" localSheetId="8">#REF!</definedName>
    <definedName name="_12Excel_BuiltIn_Print_Titles_6" localSheetId="28">#REF!</definedName>
    <definedName name="_12Excel_BuiltIn_Print_Titles_6" localSheetId="29">#REF!</definedName>
    <definedName name="_12Excel_BuiltIn_Print_Titles_6" localSheetId="30">#REF!</definedName>
    <definedName name="_12Excel_BuiltIn_Print_Titles_6" localSheetId="31">#REF!</definedName>
    <definedName name="_12Excel_BuiltIn_Print_Titles_6" localSheetId="33">#REF!</definedName>
    <definedName name="_12Excel_BuiltIn_Print_Titles_6" localSheetId="34">#REF!</definedName>
    <definedName name="_12Excel_BuiltIn_Print_Titles_6" localSheetId="35">#REF!</definedName>
    <definedName name="_12Excel_BuiltIn_Print_Titles_6" localSheetId="45">#REF!</definedName>
    <definedName name="_12Excel_BuiltIn_Print_Titles_6" localSheetId="21">#REF!</definedName>
    <definedName name="_12Excel_BuiltIn_Print_Titles_6" localSheetId="49">#REF!</definedName>
    <definedName name="_12Excel_BuiltIn_Print_Titles_6" localSheetId="50">#REF!</definedName>
    <definedName name="_12Excel_BuiltIn_Print_Titles_6" localSheetId="51">#REF!</definedName>
    <definedName name="_12Excel_BuiltIn_Print_Titles_6" localSheetId="52">#REF!</definedName>
    <definedName name="_12Excel_BuiltIn_Print_Titles_6" localSheetId="55">#REF!</definedName>
    <definedName name="_12Excel_BuiltIn_Print_Titles_6" localSheetId="56">#REF!</definedName>
    <definedName name="_12Excel_BuiltIn_Print_Titles_6" localSheetId="22">#REF!</definedName>
    <definedName name="_12Excel_BuiltIn_Print_Titles_6" localSheetId="23">#REF!</definedName>
    <definedName name="_12Excel_BuiltIn_Print_Titles_6" localSheetId="24">#REF!</definedName>
    <definedName name="_12Excel_BuiltIn_Print_Titles_6" localSheetId="25">#REF!</definedName>
    <definedName name="_12Excel_BuiltIn_Print_Titles_6">#REF!</definedName>
    <definedName name="_12Sin_nombre_A" localSheetId="15">#REF!</definedName>
    <definedName name="_12Sin_nombre_A" localSheetId="12">#REF!</definedName>
    <definedName name="_12Sin_nombre_A" localSheetId="18">#REF!</definedName>
    <definedName name="_12Sin_nombre_A" localSheetId="17">#REF!</definedName>
    <definedName name="_12Sin_nombre_A" localSheetId="16">#REF!</definedName>
    <definedName name="_12Sin_nombre_A" localSheetId="13">#REF!</definedName>
    <definedName name="_12Sin_nombre_A" localSheetId="14">#REF!</definedName>
    <definedName name="_12Sin_nombre_A" localSheetId="19">#REF!</definedName>
    <definedName name="_12Sin_nombre_A" localSheetId="53">#REF!</definedName>
    <definedName name="_12Sin_nombre_A" localSheetId="54">#REF!</definedName>
    <definedName name="_12Sin_nombre_A" localSheetId="57">#REF!</definedName>
    <definedName name="_12Sin_nombre_A">#REF!</definedName>
    <definedName name="_13Sin_nombre_B" localSheetId="15">#REF!</definedName>
    <definedName name="_13Sin_nombre_B" localSheetId="12">#REF!</definedName>
    <definedName name="_13Sin_nombre_B" localSheetId="18">#REF!</definedName>
    <definedName name="_13Sin_nombre_B" localSheetId="17">#REF!</definedName>
    <definedName name="_13Sin_nombre_B" localSheetId="16">#REF!</definedName>
    <definedName name="_13Sin_nombre_B" localSheetId="13">#REF!</definedName>
    <definedName name="_13Sin_nombre_B" localSheetId="14">#REF!</definedName>
    <definedName name="_13Sin_nombre_B" localSheetId="19">#REF!</definedName>
    <definedName name="_13Sin_nombre_B" localSheetId="53">#REF!</definedName>
    <definedName name="_13Sin_nombre_B" localSheetId="54">#REF!</definedName>
    <definedName name="_13Sin_nombre_B" localSheetId="57">#REF!</definedName>
    <definedName name="_13Sin_nombre_B">#REF!</definedName>
    <definedName name="_14Sin_nombre_C" localSheetId="15">#REF!</definedName>
    <definedName name="_14Sin_nombre_C" localSheetId="12">#REF!</definedName>
    <definedName name="_14Sin_nombre_C" localSheetId="18">#REF!</definedName>
    <definedName name="_14Sin_nombre_C" localSheetId="17">#REF!</definedName>
    <definedName name="_14Sin_nombre_C" localSheetId="16">#REF!</definedName>
    <definedName name="_14Sin_nombre_C" localSheetId="13">#REF!</definedName>
    <definedName name="_14Sin_nombre_C" localSheetId="14">#REF!</definedName>
    <definedName name="_14Sin_nombre_C" localSheetId="19">#REF!</definedName>
    <definedName name="_14Sin_nombre_C" localSheetId="53">#REF!</definedName>
    <definedName name="_14Sin_nombre_C" localSheetId="54">#REF!</definedName>
    <definedName name="_14Sin_nombre_C" localSheetId="57">#REF!</definedName>
    <definedName name="_14Sin_nombre_C">#REF!</definedName>
    <definedName name="_1ANEX_A" localSheetId="15">#REF!</definedName>
    <definedName name="_1ANEX_A" localSheetId="12">#REF!</definedName>
    <definedName name="_1ANEX_A" localSheetId="18">#REF!</definedName>
    <definedName name="_1ANEX_A" localSheetId="17">#REF!</definedName>
    <definedName name="_1ANEX_A" localSheetId="16">#REF!</definedName>
    <definedName name="_1ANEX_A" localSheetId="13">#REF!</definedName>
    <definedName name="_1ANEX_A" localSheetId="14">#REF!</definedName>
    <definedName name="_1ANEX_A" localSheetId="19">#REF!</definedName>
    <definedName name="_1ANEX_A" localSheetId="53">#REF!</definedName>
    <definedName name="_1ANEX_A" localSheetId="54">#REF!</definedName>
    <definedName name="_1ANEX_A" localSheetId="57">#REF!</definedName>
    <definedName name="_1ANEX_A">#REF!</definedName>
    <definedName name="_1Excel_BuiltIn_Print_Area_1" localSheetId="9">#REF!</definedName>
    <definedName name="_1Excel_BuiltIn_Print_Area_1" localSheetId="8">#REF!</definedName>
    <definedName name="_1Excel_BuiltIn_Print_Area_1" localSheetId="11">#REF!</definedName>
    <definedName name="_1Excel_BuiltIn_Print_Area_1" localSheetId="28">[7]AGO!#REF!</definedName>
    <definedName name="_1Excel_BuiltIn_Print_Area_1" localSheetId="29">[7]AGO!#REF!</definedName>
    <definedName name="_1Excel_BuiltIn_Print_Area_1" localSheetId="30">[7]AGO!#REF!</definedName>
    <definedName name="_1Excel_BuiltIn_Print_Area_1" localSheetId="31">[7]AGO!#REF!</definedName>
    <definedName name="_1Excel_BuiltIn_Print_Area_1" localSheetId="33">[7]AGO!#REF!</definedName>
    <definedName name="_1Excel_BuiltIn_Print_Area_1" localSheetId="34">[7]AGO!#REF!</definedName>
    <definedName name="_1Excel_BuiltIn_Print_Area_1" localSheetId="35">[7]AGO!#REF!</definedName>
    <definedName name="_1Excel_BuiltIn_Print_Area_1" localSheetId="45">[7]AGO!#REF!</definedName>
    <definedName name="_1Excel_BuiltIn_Print_Area_1" localSheetId="21">[7]AGO!#REF!</definedName>
    <definedName name="_1Excel_BuiltIn_Print_Area_1" localSheetId="49">[7]AGO!#REF!</definedName>
    <definedName name="_1Excel_BuiltIn_Print_Area_1" localSheetId="50">[7]AGO!#REF!</definedName>
    <definedName name="_1Excel_BuiltIn_Print_Area_1" localSheetId="51">[7]AGO!#REF!</definedName>
    <definedName name="_1Excel_BuiltIn_Print_Area_1" localSheetId="52">[7]AGO!#REF!</definedName>
    <definedName name="_1Excel_BuiltIn_Print_Area_1" localSheetId="55">[7]AGO!#REF!</definedName>
    <definedName name="_1Excel_BuiltIn_Print_Area_1" localSheetId="56">[7]AGO!#REF!</definedName>
    <definedName name="_1Excel_BuiltIn_Print_Area_1" localSheetId="22">[7]AGO!#REF!</definedName>
    <definedName name="_1Excel_BuiltIn_Print_Area_1" localSheetId="23">[7]AGO!#REF!</definedName>
    <definedName name="_1Excel_BuiltIn_Print_Area_1" localSheetId="24">[7]AGO!#REF!</definedName>
    <definedName name="_1Excel_BuiltIn_Print_Area_1" localSheetId="25">[7]AGO!#REF!</definedName>
    <definedName name="_1Excel_BuiltIn_Print_Area_1">[8]AGO!#REF!</definedName>
    <definedName name="_1Excel_BuiltIn_Print_Area_10_1_1_1" localSheetId="9">#REF!</definedName>
    <definedName name="_1Excel_BuiltIn_Print_Area_10_1_1_1" localSheetId="4">#REF!</definedName>
    <definedName name="_1Excel_BuiltIn_Print_Area_10_1_1_1" localSheetId="15">#REF!</definedName>
    <definedName name="_1Excel_BuiltIn_Print_Area_10_1_1_1" localSheetId="8">#REF!</definedName>
    <definedName name="_1Excel_BuiltIn_Print_Area_10_1_1_1" localSheetId="12">#REF!</definedName>
    <definedName name="_1Excel_BuiltIn_Print_Area_10_1_1_1" localSheetId="18">#REF!</definedName>
    <definedName name="_1Excel_BuiltIn_Print_Area_10_1_1_1" localSheetId="17">#REF!</definedName>
    <definedName name="_1Excel_BuiltIn_Print_Area_10_1_1_1" localSheetId="16">#REF!</definedName>
    <definedName name="_1Excel_BuiltIn_Print_Area_10_1_1_1" localSheetId="13">#REF!</definedName>
    <definedName name="_1Excel_BuiltIn_Print_Area_10_1_1_1" localSheetId="14">#REF!</definedName>
    <definedName name="_1Excel_BuiltIn_Print_Area_10_1_1_1" localSheetId="19">#REF!</definedName>
    <definedName name="_1Excel_BuiltIn_Print_Area_10_1_1_1" localSheetId="28">#REF!</definedName>
    <definedName name="_1Excel_BuiltIn_Print_Area_10_1_1_1" localSheetId="29">#REF!</definedName>
    <definedName name="_1Excel_BuiltIn_Print_Area_10_1_1_1" localSheetId="30">#REF!</definedName>
    <definedName name="_1Excel_BuiltIn_Print_Area_10_1_1_1" localSheetId="31">#REF!</definedName>
    <definedName name="_1Excel_BuiltIn_Print_Area_10_1_1_1" localSheetId="33">#REF!</definedName>
    <definedName name="_1Excel_BuiltIn_Print_Area_10_1_1_1" localSheetId="34">#REF!</definedName>
    <definedName name="_1Excel_BuiltIn_Print_Area_10_1_1_1" localSheetId="35">#REF!</definedName>
    <definedName name="_1Excel_BuiltIn_Print_Area_10_1_1_1" localSheetId="45">#REF!</definedName>
    <definedName name="_1Excel_BuiltIn_Print_Area_10_1_1_1" localSheetId="21">#REF!</definedName>
    <definedName name="_1Excel_BuiltIn_Print_Area_10_1_1_1" localSheetId="49">#REF!</definedName>
    <definedName name="_1Excel_BuiltIn_Print_Area_10_1_1_1" localSheetId="50">#REF!</definedName>
    <definedName name="_1Excel_BuiltIn_Print_Area_10_1_1_1" localSheetId="51">#REF!</definedName>
    <definedName name="_1Excel_BuiltIn_Print_Area_10_1_1_1" localSheetId="52">#REF!</definedName>
    <definedName name="_1Excel_BuiltIn_Print_Area_10_1_1_1" localSheetId="53">#REF!</definedName>
    <definedName name="_1Excel_BuiltIn_Print_Area_10_1_1_1" localSheetId="54">#REF!</definedName>
    <definedName name="_1Excel_BuiltIn_Print_Area_10_1_1_1" localSheetId="55">#REF!</definedName>
    <definedName name="_1Excel_BuiltIn_Print_Area_10_1_1_1" localSheetId="56">#REF!</definedName>
    <definedName name="_1Excel_BuiltIn_Print_Area_10_1_1_1" localSheetId="57">#REF!</definedName>
    <definedName name="_1Excel_BuiltIn_Print_Area_10_1_1_1" localSheetId="22">#REF!</definedName>
    <definedName name="_1Excel_BuiltIn_Print_Area_10_1_1_1" localSheetId="23">#REF!</definedName>
    <definedName name="_1Excel_BuiltIn_Print_Area_10_1_1_1" localSheetId="24">#REF!</definedName>
    <definedName name="_1Excel_BuiltIn_Print_Area_10_1_1_1" localSheetId="25">#REF!</definedName>
    <definedName name="_1Excel_BuiltIn_Print_Area_10_1_1_1">#REF!</definedName>
    <definedName name="_1Excel_BuiltIn_Print_Area_10_1_1_1_4" localSheetId="9">#REF!</definedName>
    <definedName name="_1Excel_BuiltIn_Print_Area_10_1_1_1_4" localSheetId="4">#REF!</definedName>
    <definedName name="_1Excel_BuiltIn_Print_Area_10_1_1_1_4" localSheetId="15">#REF!</definedName>
    <definedName name="_1Excel_BuiltIn_Print_Area_10_1_1_1_4" localSheetId="8">#REF!</definedName>
    <definedName name="_1Excel_BuiltIn_Print_Area_10_1_1_1_4" localSheetId="12">#REF!</definedName>
    <definedName name="_1Excel_BuiltIn_Print_Area_10_1_1_1_4" localSheetId="18">#REF!</definedName>
    <definedName name="_1Excel_BuiltIn_Print_Area_10_1_1_1_4" localSheetId="17">#REF!</definedName>
    <definedName name="_1Excel_BuiltIn_Print_Area_10_1_1_1_4" localSheetId="16">#REF!</definedName>
    <definedName name="_1Excel_BuiltIn_Print_Area_10_1_1_1_4" localSheetId="13">#REF!</definedName>
    <definedName name="_1Excel_BuiltIn_Print_Area_10_1_1_1_4" localSheetId="14">#REF!</definedName>
    <definedName name="_1Excel_BuiltIn_Print_Area_10_1_1_1_4" localSheetId="19">#REF!</definedName>
    <definedName name="_1Excel_BuiltIn_Print_Area_10_1_1_1_4" localSheetId="28">#REF!</definedName>
    <definedName name="_1Excel_BuiltIn_Print_Area_10_1_1_1_4" localSheetId="29">#REF!</definedName>
    <definedName name="_1Excel_BuiltIn_Print_Area_10_1_1_1_4" localSheetId="30">#REF!</definedName>
    <definedName name="_1Excel_BuiltIn_Print_Area_10_1_1_1_4" localSheetId="31">#REF!</definedName>
    <definedName name="_1Excel_BuiltIn_Print_Area_10_1_1_1_4" localSheetId="33">#REF!</definedName>
    <definedName name="_1Excel_BuiltIn_Print_Area_10_1_1_1_4" localSheetId="34">#REF!</definedName>
    <definedName name="_1Excel_BuiltIn_Print_Area_10_1_1_1_4" localSheetId="35">#REF!</definedName>
    <definedName name="_1Excel_BuiltIn_Print_Area_10_1_1_1_4" localSheetId="45">#REF!</definedName>
    <definedName name="_1Excel_BuiltIn_Print_Area_10_1_1_1_4" localSheetId="21">#REF!</definedName>
    <definedName name="_1Excel_BuiltIn_Print_Area_10_1_1_1_4" localSheetId="49">#REF!</definedName>
    <definedName name="_1Excel_BuiltIn_Print_Area_10_1_1_1_4" localSheetId="50">#REF!</definedName>
    <definedName name="_1Excel_BuiltIn_Print_Area_10_1_1_1_4" localSheetId="51">#REF!</definedName>
    <definedName name="_1Excel_BuiltIn_Print_Area_10_1_1_1_4" localSheetId="52">#REF!</definedName>
    <definedName name="_1Excel_BuiltIn_Print_Area_10_1_1_1_4" localSheetId="53">#REF!</definedName>
    <definedName name="_1Excel_BuiltIn_Print_Area_10_1_1_1_4" localSheetId="54">#REF!</definedName>
    <definedName name="_1Excel_BuiltIn_Print_Area_10_1_1_1_4" localSheetId="55">#REF!</definedName>
    <definedName name="_1Excel_BuiltIn_Print_Area_10_1_1_1_4" localSheetId="56">#REF!</definedName>
    <definedName name="_1Excel_BuiltIn_Print_Area_10_1_1_1_4" localSheetId="57">#REF!</definedName>
    <definedName name="_1Excel_BuiltIn_Print_Area_10_1_1_1_4" localSheetId="22">#REF!</definedName>
    <definedName name="_1Excel_BuiltIn_Print_Area_10_1_1_1_4" localSheetId="23">#REF!</definedName>
    <definedName name="_1Excel_BuiltIn_Print_Area_10_1_1_1_4" localSheetId="24">#REF!</definedName>
    <definedName name="_1Excel_BuiltIn_Print_Area_10_1_1_1_4" localSheetId="25">#REF!</definedName>
    <definedName name="_1Excel_BuiltIn_Print_Area_10_1_1_1_4">#REF!</definedName>
    <definedName name="_1Excel_BuiltIn_Print_Area_10_1_1_1_6" localSheetId="9">#REF!</definedName>
    <definedName name="_1Excel_BuiltIn_Print_Area_10_1_1_1_6" localSheetId="4">#REF!</definedName>
    <definedName name="_1Excel_BuiltIn_Print_Area_10_1_1_1_6" localSheetId="15">#REF!</definedName>
    <definedName name="_1Excel_BuiltIn_Print_Area_10_1_1_1_6" localSheetId="8">#REF!</definedName>
    <definedName name="_1Excel_BuiltIn_Print_Area_10_1_1_1_6" localSheetId="12">#REF!</definedName>
    <definedName name="_1Excel_BuiltIn_Print_Area_10_1_1_1_6" localSheetId="18">#REF!</definedName>
    <definedName name="_1Excel_BuiltIn_Print_Area_10_1_1_1_6" localSheetId="17">#REF!</definedName>
    <definedName name="_1Excel_BuiltIn_Print_Area_10_1_1_1_6" localSheetId="16">#REF!</definedName>
    <definedName name="_1Excel_BuiltIn_Print_Area_10_1_1_1_6" localSheetId="13">#REF!</definedName>
    <definedName name="_1Excel_BuiltIn_Print_Area_10_1_1_1_6" localSheetId="14">#REF!</definedName>
    <definedName name="_1Excel_BuiltIn_Print_Area_10_1_1_1_6" localSheetId="19">#REF!</definedName>
    <definedName name="_1Excel_BuiltIn_Print_Area_10_1_1_1_6" localSheetId="28">#REF!</definedName>
    <definedName name="_1Excel_BuiltIn_Print_Area_10_1_1_1_6" localSheetId="29">#REF!</definedName>
    <definedName name="_1Excel_BuiltIn_Print_Area_10_1_1_1_6" localSheetId="30">#REF!</definedName>
    <definedName name="_1Excel_BuiltIn_Print_Area_10_1_1_1_6" localSheetId="31">#REF!</definedName>
    <definedName name="_1Excel_BuiltIn_Print_Area_10_1_1_1_6" localSheetId="33">#REF!</definedName>
    <definedName name="_1Excel_BuiltIn_Print_Area_10_1_1_1_6" localSheetId="34">#REF!</definedName>
    <definedName name="_1Excel_BuiltIn_Print_Area_10_1_1_1_6" localSheetId="35">#REF!</definedName>
    <definedName name="_1Excel_BuiltIn_Print_Area_10_1_1_1_6" localSheetId="45">#REF!</definedName>
    <definedName name="_1Excel_BuiltIn_Print_Area_10_1_1_1_6" localSheetId="21">#REF!</definedName>
    <definedName name="_1Excel_BuiltIn_Print_Area_10_1_1_1_6" localSheetId="49">#REF!</definedName>
    <definedName name="_1Excel_BuiltIn_Print_Area_10_1_1_1_6" localSheetId="50">#REF!</definedName>
    <definedName name="_1Excel_BuiltIn_Print_Area_10_1_1_1_6" localSheetId="51">#REF!</definedName>
    <definedName name="_1Excel_BuiltIn_Print_Area_10_1_1_1_6" localSheetId="52">#REF!</definedName>
    <definedName name="_1Excel_BuiltIn_Print_Area_10_1_1_1_6" localSheetId="53">#REF!</definedName>
    <definedName name="_1Excel_BuiltIn_Print_Area_10_1_1_1_6" localSheetId="54">#REF!</definedName>
    <definedName name="_1Excel_BuiltIn_Print_Area_10_1_1_1_6" localSheetId="55">#REF!</definedName>
    <definedName name="_1Excel_BuiltIn_Print_Area_10_1_1_1_6" localSheetId="56">#REF!</definedName>
    <definedName name="_1Excel_BuiltIn_Print_Area_10_1_1_1_6" localSheetId="57">#REF!</definedName>
    <definedName name="_1Excel_BuiltIn_Print_Area_10_1_1_1_6" localSheetId="22">#REF!</definedName>
    <definedName name="_1Excel_BuiltIn_Print_Area_10_1_1_1_6" localSheetId="23">#REF!</definedName>
    <definedName name="_1Excel_BuiltIn_Print_Area_10_1_1_1_6" localSheetId="24">#REF!</definedName>
    <definedName name="_1Excel_BuiltIn_Print_Area_10_1_1_1_6" localSheetId="25">#REF!</definedName>
    <definedName name="_1Excel_BuiltIn_Print_Area_10_1_1_1_6">#REF!</definedName>
    <definedName name="_1Excel_BuiltIn_Print_Area_11_1" localSheetId="9">#REF!</definedName>
    <definedName name="_1Excel_BuiltIn_Print_Area_11_1" localSheetId="4">#REF!</definedName>
    <definedName name="_1Excel_BuiltIn_Print_Area_11_1" localSheetId="15">#REF!</definedName>
    <definedName name="_1Excel_BuiltIn_Print_Area_11_1" localSheetId="8">#REF!</definedName>
    <definedName name="_1Excel_BuiltIn_Print_Area_11_1" localSheetId="12">#REF!</definedName>
    <definedName name="_1Excel_BuiltIn_Print_Area_11_1" localSheetId="18">#REF!</definedName>
    <definedName name="_1Excel_BuiltIn_Print_Area_11_1" localSheetId="17">#REF!</definedName>
    <definedName name="_1Excel_BuiltIn_Print_Area_11_1" localSheetId="16">#REF!</definedName>
    <definedName name="_1Excel_BuiltIn_Print_Area_11_1" localSheetId="13">#REF!</definedName>
    <definedName name="_1Excel_BuiltIn_Print_Area_11_1" localSheetId="14">#REF!</definedName>
    <definedName name="_1Excel_BuiltIn_Print_Area_11_1" localSheetId="19">#REF!</definedName>
    <definedName name="_1Excel_BuiltIn_Print_Area_11_1" localSheetId="28">#REF!</definedName>
    <definedName name="_1Excel_BuiltIn_Print_Area_11_1" localSheetId="29">#REF!</definedName>
    <definedName name="_1Excel_BuiltIn_Print_Area_11_1" localSheetId="30">#REF!</definedName>
    <definedName name="_1Excel_BuiltIn_Print_Area_11_1" localSheetId="31">#REF!</definedName>
    <definedName name="_1Excel_BuiltIn_Print_Area_11_1" localSheetId="33">#REF!</definedName>
    <definedName name="_1Excel_BuiltIn_Print_Area_11_1" localSheetId="34">#REF!</definedName>
    <definedName name="_1Excel_BuiltIn_Print_Area_11_1" localSheetId="35">#REF!</definedName>
    <definedName name="_1Excel_BuiltIn_Print_Area_11_1" localSheetId="45">#REF!</definedName>
    <definedName name="_1Excel_BuiltIn_Print_Area_11_1" localSheetId="21">#REF!</definedName>
    <definedName name="_1Excel_BuiltIn_Print_Area_11_1" localSheetId="49">#REF!</definedName>
    <definedName name="_1Excel_BuiltIn_Print_Area_11_1" localSheetId="50">#REF!</definedName>
    <definedName name="_1Excel_BuiltIn_Print_Area_11_1" localSheetId="51">#REF!</definedName>
    <definedName name="_1Excel_BuiltIn_Print_Area_11_1" localSheetId="52">#REF!</definedName>
    <definedName name="_1Excel_BuiltIn_Print_Area_11_1" localSheetId="53">#REF!</definedName>
    <definedName name="_1Excel_BuiltIn_Print_Area_11_1" localSheetId="54">#REF!</definedName>
    <definedName name="_1Excel_BuiltIn_Print_Area_11_1" localSheetId="55">#REF!</definedName>
    <definedName name="_1Excel_BuiltIn_Print_Area_11_1" localSheetId="56">#REF!</definedName>
    <definedName name="_1Excel_BuiltIn_Print_Area_11_1" localSheetId="57">#REF!</definedName>
    <definedName name="_1Excel_BuiltIn_Print_Area_11_1" localSheetId="22">#REF!</definedName>
    <definedName name="_1Excel_BuiltIn_Print_Area_11_1" localSheetId="23">#REF!</definedName>
    <definedName name="_1Excel_BuiltIn_Print_Area_11_1" localSheetId="24">#REF!</definedName>
    <definedName name="_1Excel_BuiltIn_Print_Area_11_1" localSheetId="25">#REF!</definedName>
    <definedName name="_1Excel_BuiltIn_Print_Area_11_1">#REF!</definedName>
    <definedName name="_1Excel_BuiltIn_Print_Area_11_1_4" localSheetId="9">#REF!</definedName>
    <definedName name="_1Excel_BuiltIn_Print_Area_11_1_4" localSheetId="4">#REF!</definedName>
    <definedName name="_1Excel_BuiltIn_Print_Area_11_1_4" localSheetId="15">#REF!</definedName>
    <definedName name="_1Excel_BuiltIn_Print_Area_11_1_4" localSheetId="8">#REF!</definedName>
    <definedName name="_1Excel_BuiltIn_Print_Area_11_1_4" localSheetId="12">#REF!</definedName>
    <definedName name="_1Excel_BuiltIn_Print_Area_11_1_4" localSheetId="18">#REF!</definedName>
    <definedName name="_1Excel_BuiltIn_Print_Area_11_1_4" localSheetId="17">#REF!</definedName>
    <definedName name="_1Excel_BuiltIn_Print_Area_11_1_4" localSheetId="16">#REF!</definedName>
    <definedName name="_1Excel_BuiltIn_Print_Area_11_1_4" localSheetId="13">#REF!</definedName>
    <definedName name="_1Excel_BuiltIn_Print_Area_11_1_4" localSheetId="14">#REF!</definedName>
    <definedName name="_1Excel_BuiltIn_Print_Area_11_1_4" localSheetId="19">#REF!</definedName>
    <definedName name="_1Excel_BuiltIn_Print_Area_11_1_4" localSheetId="28">#REF!</definedName>
    <definedName name="_1Excel_BuiltIn_Print_Area_11_1_4" localSheetId="29">#REF!</definedName>
    <definedName name="_1Excel_BuiltIn_Print_Area_11_1_4" localSheetId="30">#REF!</definedName>
    <definedName name="_1Excel_BuiltIn_Print_Area_11_1_4" localSheetId="31">#REF!</definedName>
    <definedName name="_1Excel_BuiltIn_Print_Area_11_1_4" localSheetId="33">#REF!</definedName>
    <definedName name="_1Excel_BuiltIn_Print_Area_11_1_4" localSheetId="34">#REF!</definedName>
    <definedName name="_1Excel_BuiltIn_Print_Area_11_1_4" localSheetId="35">#REF!</definedName>
    <definedName name="_1Excel_BuiltIn_Print_Area_11_1_4" localSheetId="45">#REF!</definedName>
    <definedName name="_1Excel_BuiltIn_Print_Area_11_1_4" localSheetId="21">#REF!</definedName>
    <definedName name="_1Excel_BuiltIn_Print_Area_11_1_4" localSheetId="49">#REF!</definedName>
    <definedName name="_1Excel_BuiltIn_Print_Area_11_1_4" localSheetId="50">#REF!</definedName>
    <definedName name="_1Excel_BuiltIn_Print_Area_11_1_4" localSheetId="51">#REF!</definedName>
    <definedName name="_1Excel_BuiltIn_Print_Area_11_1_4" localSheetId="52">#REF!</definedName>
    <definedName name="_1Excel_BuiltIn_Print_Area_11_1_4" localSheetId="53">#REF!</definedName>
    <definedName name="_1Excel_BuiltIn_Print_Area_11_1_4" localSheetId="54">#REF!</definedName>
    <definedName name="_1Excel_BuiltIn_Print_Area_11_1_4" localSheetId="55">#REF!</definedName>
    <definedName name="_1Excel_BuiltIn_Print_Area_11_1_4" localSheetId="56">#REF!</definedName>
    <definedName name="_1Excel_BuiltIn_Print_Area_11_1_4" localSheetId="57">#REF!</definedName>
    <definedName name="_1Excel_BuiltIn_Print_Area_11_1_4" localSheetId="22">#REF!</definedName>
    <definedName name="_1Excel_BuiltIn_Print_Area_11_1_4" localSheetId="23">#REF!</definedName>
    <definedName name="_1Excel_BuiltIn_Print_Area_11_1_4" localSheetId="24">#REF!</definedName>
    <definedName name="_1Excel_BuiltIn_Print_Area_11_1_4" localSheetId="25">#REF!</definedName>
    <definedName name="_1Excel_BuiltIn_Print_Area_11_1_4">#REF!</definedName>
    <definedName name="_1Excel_BuiltIn_Print_Area_11_1_6" localSheetId="9">#REF!</definedName>
    <definedName name="_1Excel_BuiltIn_Print_Area_11_1_6" localSheetId="4">#REF!</definedName>
    <definedName name="_1Excel_BuiltIn_Print_Area_11_1_6" localSheetId="15">#REF!</definedName>
    <definedName name="_1Excel_BuiltIn_Print_Area_11_1_6" localSheetId="8">#REF!</definedName>
    <definedName name="_1Excel_BuiltIn_Print_Area_11_1_6" localSheetId="12">#REF!</definedName>
    <definedName name="_1Excel_BuiltIn_Print_Area_11_1_6" localSheetId="18">#REF!</definedName>
    <definedName name="_1Excel_BuiltIn_Print_Area_11_1_6" localSheetId="17">#REF!</definedName>
    <definedName name="_1Excel_BuiltIn_Print_Area_11_1_6" localSheetId="16">#REF!</definedName>
    <definedName name="_1Excel_BuiltIn_Print_Area_11_1_6" localSheetId="13">#REF!</definedName>
    <definedName name="_1Excel_BuiltIn_Print_Area_11_1_6" localSheetId="14">#REF!</definedName>
    <definedName name="_1Excel_BuiltIn_Print_Area_11_1_6" localSheetId="19">#REF!</definedName>
    <definedName name="_1Excel_BuiltIn_Print_Area_11_1_6" localSheetId="28">#REF!</definedName>
    <definedName name="_1Excel_BuiltIn_Print_Area_11_1_6" localSheetId="29">#REF!</definedName>
    <definedName name="_1Excel_BuiltIn_Print_Area_11_1_6" localSheetId="30">#REF!</definedName>
    <definedName name="_1Excel_BuiltIn_Print_Area_11_1_6" localSheetId="31">#REF!</definedName>
    <definedName name="_1Excel_BuiltIn_Print_Area_11_1_6" localSheetId="33">#REF!</definedName>
    <definedName name="_1Excel_BuiltIn_Print_Area_11_1_6" localSheetId="34">#REF!</definedName>
    <definedName name="_1Excel_BuiltIn_Print_Area_11_1_6" localSheetId="35">#REF!</definedName>
    <definedName name="_1Excel_BuiltIn_Print_Area_11_1_6" localSheetId="45">#REF!</definedName>
    <definedName name="_1Excel_BuiltIn_Print_Area_11_1_6" localSheetId="21">#REF!</definedName>
    <definedName name="_1Excel_BuiltIn_Print_Area_11_1_6" localSheetId="49">#REF!</definedName>
    <definedName name="_1Excel_BuiltIn_Print_Area_11_1_6" localSheetId="50">#REF!</definedName>
    <definedName name="_1Excel_BuiltIn_Print_Area_11_1_6" localSheetId="51">#REF!</definedName>
    <definedName name="_1Excel_BuiltIn_Print_Area_11_1_6" localSheetId="52">#REF!</definedName>
    <definedName name="_1Excel_BuiltIn_Print_Area_11_1_6" localSheetId="53">#REF!</definedName>
    <definedName name="_1Excel_BuiltIn_Print_Area_11_1_6" localSheetId="54">#REF!</definedName>
    <definedName name="_1Excel_BuiltIn_Print_Area_11_1_6" localSheetId="55">#REF!</definedName>
    <definedName name="_1Excel_BuiltIn_Print_Area_11_1_6" localSheetId="56">#REF!</definedName>
    <definedName name="_1Excel_BuiltIn_Print_Area_11_1_6" localSheetId="57">#REF!</definedName>
    <definedName name="_1Excel_BuiltIn_Print_Area_11_1_6" localSheetId="22">#REF!</definedName>
    <definedName name="_1Excel_BuiltIn_Print_Area_11_1_6" localSheetId="23">#REF!</definedName>
    <definedName name="_1Excel_BuiltIn_Print_Area_11_1_6" localSheetId="24">#REF!</definedName>
    <definedName name="_1Excel_BuiltIn_Print_Area_11_1_6" localSheetId="25">#REF!</definedName>
    <definedName name="_1Excel_BuiltIn_Print_Area_11_1_6">#REF!</definedName>
    <definedName name="_1Sin_nombre" localSheetId="15">#REF!</definedName>
    <definedName name="_1Sin_nombre" localSheetId="12">#REF!</definedName>
    <definedName name="_1Sin_nombre" localSheetId="18">#REF!</definedName>
    <definedName name="_1Sin_nombre" localSheetId="17">#REF!</definedName>
    <definedName name="_1Sin_nombre" localSheetId="16">#REF!</definedName>
    <definedName name="_1Sin_nombre" localSheetId="13">#REF!</definedName>
    <definedName name="_1Sin_nombre" localSheetId="14">#REF!</definedName>
    <definedName name="_1Sin_nombre" localSheetId="19">#REF!</definedName>
    <definedName name="_1Sin_nombre" localSheetId="53">#REF!</definedName>
    <definedName name="_1Sin_nombre" localSheetId="54">#REF!</definedName>
    <definedName name="_1Sin_nombre" localSheetId="57">#REF!</definedName>
    <definedName name="_1Sin_nombre">#REF!</definedName>
    <definedName name="_2ANEX_A" localSheetId="15">#REF!</definedName>
    <definedName name="_2ANEX_A" localSheetId="12">#REF!</definedName>
    <definedName name="_2ANEX_A" localSheetId="18">#REF!</definedName>
    <definedName name="_2ANEX_A" localSheetId="17">#REF!</definedName>
    <definedName name="_2ANEX_A" localSheetId="16">#REF!</definedName>
    <definedName name="_2ANEX_A" localSheetId="13">#REF!</definedName>
    <definedName name="_2ANEX_A" localSheetId="14">#REF!</definedName>
    <definedName name="_2ANEX_A" localSheetId="19">#REF!</definedName>
    <definedName name="_2ANEX_A" localSheetId="53">#REF!</definedName>
    <definedName name="_2ANEX_A" localSheetId="54">#REF!</definedName>
    <definedName name="_2ANEX_A" localSheetId="57">#REF!</definedName>
    <definedName name="_2ANEX_A">#REF!</definedName>
    <definedName name="_2ANEX_H" localSheetId="15">#REF!</definedName>
    <definedName name="_2ANEX_H" localSheetId="12">#REF!</definedName>
    <definedName name="_2ANEX_H" localSheetId="18">#REF!</definedName>
    <definedName name="_2ANEX_H" localSheetId="17">#REF!</definedName>
    <definedName name="_2ANEX_H" localSheetId="16">#REF!</definedName>
    <definedName name="_2ANEX_H" localSheetId="13">#REF!</definedName>
    <definedName name="_2ANEX_H" localSheetId="14">#REF!</definedName>
    <definedName name="_2ANEX_H" localSheetId="19">#REF!</definedName>
    <definedName name="_2ANEX_H" localSheetId="53">#REF!</definedName>
    <definedName name="_2ANEX_H" localSheetId="54">#REF!</definedName>
    <definedName name="_2ANEX_H" localSheetId="57">#REF!</definedName>
    <definedName name="_2ANEX_H">#REF!</definedName>
    <definedName name="_2Excel_BuiltIn_Print_Area_10" localSheetId="9">#REF!</definedName>
    <definedName name="_2Excel_BuiltIn_Print_Area_10" localSheetId="8">#REF!</definedName>
    <definedName name="_2Excel_BuiltIn_Print_Area_10" localSheetId="28">#REF!</definedName>
    <definedName name="_2Excel_BuiltIn_Print_Area_10" localSheetId="29">#REF!</definedName>
    <definedName name="_2Excel_BuiltIn_Print_Area_10" localSheetId="30">#REF!</definedName>
    <definedName name="_2Excel_BuiltIn_Print_Area_10" localSheetId="31">#REF!</definedName>
    <definedName name="_2Excel_BuiltIn_Print_Area_10" localSheetId="33">#REF!</definedName>
    <definedName name="_2Excel_BuiltIn_Print_Area_10" localSheetId="34">#REF!</definedName>
    <definedName name="_2Excel_BuiltIn_Print_Area_10" localSheetId="35">#REF!</definedName>
    <definedName name="_2Excel_BuiltIn_Print_Area_10" localSheetId="45">#REF!</definedName>
    <definedName name="_2Excel_BuiltIn_Print_Area_10" localSheetId="21">#REF!</definedName>
    <definedName name="_2Excel_BuiltIn_Print_Area_10" localSheetId="49">#REF!</definedName>
    <definedName name="_2Excel_BuiltIn_Print_Area_10" localSheetId="50">#REF!</definedName>
    <definedName name="_2Excel_BuiltIn_Print_Area_10" localSheetId="51">#REF!</definedName>
    <definedName name="_2Excel_BuiltIn_Print_Area_10" localSheetId="52">#REF!</definedName>
    <definedName name="_2Excel_BuiltIn_Print_Area_10" localSheetId="55">#REF!</definedName>
    <definedName name="_2Excel_BuiltIn_Print_Area_10" localSheetId="56">#REF!</definedName>
    <definedName name="_2Excel_BuiltIn_Print_Area_10" localSheetId="22">#REF!</definedName>
    <definedName name="_2Excel_BuiltIn_Print_Area_10" localSheetId="23">#REF!</definedName>
    <definedName name="_2Excel_BuiltIn_Print_Area_10" localSheetId="24">#REF!</definedName>
    <definedName name="_2Excel_BuiltIn_Print_Area_10" localSheetId="25">#REF!</definedName>
    <definedName name="_2Excel_BuiltIn_Print_Area_10">#REF!</definedName>
    <definedName name="_2Excel_BuiltIn_Print_Area_10_1_1_1_1" localSheetId="9">#REF!</definedName>
    <definedName name="_2Excel_BuiltIn_Print_Area_10_1_1_1_1" localSheetId="4">#REF!</definedName>
    <definedName name="_2Excel_BuiltIn_Print_Area_10_1_1_1_1" localSheetId="15">#REF!</definedName>
    <definedName name="_2Excel_BuiltIn_Print_Area_10_1_1_1_1" localSheetId="8">#REF!</definedName>
    <definedName name="_2Excel_BuiltIn_Print_Area_10_1_1_1_1" localSheetId="12">#REF!</definedName>
    <definedName name="_2Excel_BuiltIn_Print_Area_10_1_1_1_1" localSheetId="18">#REF!</definedName>
    <definedName name="_2Excel_BuiltIn_Print_Area_10_1_1_1_1" localSheetId="17">#REF!</definedName>
    <definedName name="_2Excel_BuiltIn_Print_Area_10_1_1_1_1" localSheetId="16">#REF!</definedName>
    <definedName name="_2Excel_BuiltIn_Print_Area_10_1_1_1_1" localSheetId="13">#REF!</definedName>
    <definedName name="_2Excel_BuiltIn_Print_Area_10_1_1_1_1" localSheetId="14">#REF!</definedName>
    <definedName name="_2Excel_BuiltIn_Print_Area_10_1_1_1_1" localSheetId="19">#REF!</definedName>
    <definedName name="_2Excel_BuiltIn_Print_Area_10_1_1_1_1" localSheetId="28">#REF!</definedName>
    <definedName name="_2Excel_BuiltIn_Print_Area_10_1_1_1_1" localSheetId="29">#REF!</definedName>
    <definedName name="_2Excel_BuiltIn_Print_Area_10_1_1_1_1" localSheetId="30">#REF!</definedName>
    <definedName name="_2Excel_BuiltIn_Print_Area_10_1_1_1_1" localSheetId="31">#REF!</definedName>
    <definedName name="_2Excel_BuiltIn_Print_Area_10_1_1_1_1" localSheetId="33">#REF!</definedName>
    <definedName name="_2Excel_BuiltIn_Print_Area_10_1_1_1_1" localSheetId="34">#REF!</definedName>
    <definedName name="_2Excel_BuiltIn_Print_Area_10_1_1_1_1" localSheetId="35">#REF!</definedName>
    <definedName name="_2Excel_BuiltIn_Print_Area_10_1_1_1_1" localSheetId="45">#REF!</definedName>
    <definedName name="_2Excel_BuiltIn_Print_Area_10_1_1_1_1" localSheetId="21">#REF!</definedName>
    <definedName name="_2Excel_BuiltIn_Print_Area_10_1_1_1_1" localSheetId="49">#REF!</definedName>
    <definedName name="_2Excel_BuiltIn_Print_Area_10_1_1_1_1" localSheetId="50">#REF!</definedName>
    <definedName name="_2Excel_BuiltIn_Print_Area_10_1_1_1_1" localSheetId="51">#REF!</definedName>
    <definedName name="_2Excel_BuiltIn_Print_Area_10_1_1_1_1" localSheetId="52">#REF!</definedName>
    <definedName name="_2Excel_BuiltIn_Print_Area_10_1_1_1_1" localSheetId="53">#REF!</definedName>
    <definedName name="_2Excel_BuiltIn_Print_Area_10_1_1_1_1" localSheetId="54">#REF!</definedName>
    <definedName name="_2Excel_BuiltIn_Print_Area_10_1_1_1_1" localSheetId="55">#REF!</definedName>
    <definedName name="_2Excel_BuiltIn_Print_Area_10_1_1_1_1" localSheetId="56">#REF!</definedName>
    <definedName name="_2Excel_BuiltIn_Print_Area_10_1_1_1_1" localSheetId="57">#REF!</definedName>
    <definedName name="_2Excel_BuiltIn_Print_Area_10_1_1_1_1" localSheetId="22">#REF!</definedName>
    <definedName name="_2Excel_BuiltIn_Print_Area_10_1_1_1_1" localSheetId="23">#REF!</definedName>
    <definedName name="_2Excel_BuiltIn_Print_Area_10_1_1_1_1" localSheetId="24">#REF!</definedName>
    <definedName name="_2Excel_BuiltIn_Print_Area_10_1_1_1_1" localSheetId="25">#REF!</definedName>
    <definedName name="_2Excel_BuiltIn_Print_Area_10_1_1_1_1">#REF!</definedName>
    <definedName name="_2Excel_BuiltIn_Print_Area_10_1_1_1_1_4" localSheetId="9">#REF!</definedName>
    <definedName name="_2Excel_BuiltIn_Print_Area_10_1_1_1_1_4" localSheetId="4">#REF!</definedName>
    <definedName name="_2Excel_BuiltIn_Print_Area_10_1_1_1_1_4" localSheetId="15">#REF!</definedName>
    <definedName name="_2Excel_BuiltIn_Print_Area_10_1_1_1_1_4" localSheetId="8">#REF!</definedName>
    <definedName name="_2Excel_BuiltIn_Print_Area_10_1_1_1_1_4" localSheetId="12">#REF!</definedName>
    <definedName name="_2Excel_BuiltIn_Print_Area_10_1_1_1_1_4" localSheetId="18">#REF!</definedName>
    <definedName name="_2Excel_BuiltIn_Print_Area_10_1_1_1_1_4" localSheetId="17">#REF!</definedName>
    <definedName name="_2Excel_BuiltIn_Print_Area_10_1_1_1_1_4" localSheetId="16">#REF!</definedName>
    <definedName name="_2Excel_BuiltIn_Print_Area_10_1_1_1_1_4" localSheetId="13">#REF!</definedName>
    <definedName name="_2Excel_BuiltIn_Print_Area_10_1_1_1_1_4" localSheetId="14">#REF!</definedName>
    <definedName name="_2Excel_BuiltIn_Print_Area_10_1_1_1_1_4" localSheetId="19">#REF!</definedName>
    <definedName name="_2Excel_BuiltIn_Print_Area_10_1_1_1_1_4" localSheetId="28">#REF!</definedName>
    <definedName name="_2Excel_BuiltIn_Print_Area_10_1_1_1_1_4" localSheetId="29">#REF!</definedName>
    <definedName name="_2Excel_BuiltIn_Print_Area_10_1_1_1_1_4" localSheetId="30">#REF!</definedName>
    <definedName name="_2Excel_BuiltIn_Print_Area_10_1_1_1_1_4" localSheetId="31">#REF!</definedName>
    <definedName name="_2Excel_BuiltIn_Print_Area_10_1_1_1_1_4" localSheetId="33">#REF!</definedName>
    <definedName name="_2Excel_BuiltIn_Print_Area_10_1_1_1_1_4" localSheetId="34">#REF!</definedName>
    <definedName name="_2Excel_BuiltIn_Print_Area_10_1_1_1_1_4" localSheetId="35">#REF!</definedName>
    <definedName name="_2Excel_BuiltIn_Print_Area_10_1_1_1_1_4" localSheetId="45">#REF!</definedName>
    <definedName name="_2Excel_BuiltIn_Print_Area_10_1_1_1_1_4" localSheetId="21">#REF!</definedName>
    <definedName name="_2Excel_BuiltIn_Print_Area_10_1_1_1_1_4" localSheetId="49">#REF!</definedName>
    <definedName name="_2Excel_BuiltIn_Print_Area_10_1_1_1_1_4" localSheetId="50">#REF!</definedName>
    <definedName name="_2Excel_BuiltIn_Print_Area_10_1_1_1_1_4" localSheetId="51">#REF!</definedName>
    <definedName name="_2Excel_BuiltIn_Print_Area_10_1_1_1_1_4" localSheetId="52">#REF!</definedName>
    <definedName name="_2Excel_BuiltIn_Print_Area_10_1_1_1_1_4" localSheetId="53">#REF!</definedName>
    <definedName name="_2Excel_BuiltIn_Print_Area_10_1_1_1_1_4" localSheetId="54">#REF!</definedName>
    <definedName name="_2Excel_BuiltIn_Print_Area_10_1_1_1_1_4" localSheetId="55">#REF!</definedName>
    <definedName name="_2Excel_BuiltIn_Print_Area_10_1_1_1_1_4" localSheetId="56">#REF!</definedName>
    <definedName name="_2Excel_BuiltIn_Print_Area_10_1_1_1_1_4" localSheetId="57">#REF!</definedName>
    <definedName name="_2Excel_BuiltIn_Print_Area_10_1_1_1_1_4" localSheetId="22">#REF!</definedName>
    <definedName name="_2Excel_BuiltIn_Print_Area_10_1_1_1_1_4" localSheetId="23">#REF!</definedName>
    <definedName name="_2Excel_BuiltIn_Print_Area_10_1_1_1_1_4" localSheetId="24">#REF!</definedName>
    <definedName name="_2Excel_BuiltIn_Print_Area_10_1_1_1_1_4" localSheetId="25">#REF!</definedName>
    <definedName name="_2Excel_BuiltIn_Print_Area_10_1_1_1_1_4">#REF!</definedName>
    <definedName name="_2Excel_BuiltIn_Print_Area_10_1_1_1_1_6" localSheetId="9">#REF!</definedName>
    <definedName name="_2Excel_BuiltIn_Print_Area_10_1_1_1_1_6" localSheetId="4">#REF!</definedName>
    <definedName name="_2Excel_BuiltIn_Print_Area_10_1_1_1_1_6" localSheetId="15">#REF!</definedName>
    <definedName name="_2Excel_BuiltIn_Print_Area_10_1_1_1_1_6" localSheetId="8">#REF!</definedName>
    <definedName name="_2Excel_BuiltIn_Print_Area_10_1_1_1_1_6" localSheetId="12">#REF!</definedName>
    <definedName name="_2Excel_BuiltIn_Print_Area_10_1_1_1_1_6" localSheetId="18">#REF!</definedName>
    <definedName name="_2Excel_BuiltIn_Print_Area_10_1_1_1_1_6" localSheetId="17">#REF!</definedName>
    <definedName name="_2Excel_BuiltIn_Print_Area_10_1_1_1_1_6" localSheetId="16">#REF!</definedName>
    <definedName name="_2Excel_BuiltIn_Print_Area_10_1_1_1_1_6" localSheetId="13">#REF!</definedName>
    <definedName name="_2Excel_BuiltIn_Print_Area_10_1_1_1_1_6" localSheetId="14">#REF!</definedName>
    <definedName name="_2Excel_BuiltIn_Print_Area_10_1_1_1_1_6" localSheetId="19">#REF!</definedName>
    <definedName name="_2Excel_BuiltIn_Print_Area_10_1_1_1_1_6" localSheetId="28">#REF!</definedName>
    <definedName name="_2Excel_BuiltIn_Print_Area_10_1_1_1_1_6" localSheetId="29">#REF!</definedName>
    <definedName name="_2Excel_BuiltIn_Print_Area_10_1_1_1_1_6" localSheetId="30">#REF!</definedName>
    <definedName name="_2Excel_BuiltIn_Print_Area_10_1_1_1_1_6" localSheetId="31">#REF!</definedName>
    <definedName name="_2Excel_BuiltIn_Print_Area_10_1_1_1_1_6" localSheetId="33">#REF!</definedName>
    <definedName name="_2Excel_BuiltIn_Print_Area_10_1_1_1_1_6" localSheetId="34">#REF!</definedName>
    <definedName name="_2Excel_BuiltIn_Print_Area_10_1_1_1_1_6" localSheetId="35">#REF!</definedName>
    <definedName name="_2Excel_BuiltIn_Print_Area_10_1_1_1_1_6" localSheetId="45">#REF!</definedName>
    <definedName name="_2Excel_BuiltIn_Print_Area_10_1_1_1_1_6" localSheetId="21">#REF!</definedName>
    <definedName name="_2Excel_BuiltIn_Print_Area_10_1_1_1_1_6" localSheetId="49">#REF!</definedName>
    <definedName name="_2Excel_BuiltIn_Print_Area_10_1_1_1_1_6" localSheetId="50">#REF!</definedName>
    <definedName name="_2Excel_BuiltIn_Print_Area_10_1_1_1_1_6" localSheetId="51">#REF!</definedName>
    <definedName name="_2Excel_BuiltIn_Print_Area_10_1_1_1_1_6" localSheetId="52">#REF!</definedName>
    <definedName name="_2Excel_BuiltIn_Print_Area_10_1_1_1_1_6" localSheetId="53">#REF!</definedName>
    <definedName name="_2Excel_BuiltIn_Print_Area_10_1_1_1_1_6" localSheetId="54">#REF!</definedName>
    <definedName name="_2Excel_BuiltIn_Print_Area_10_1_1_1_1_6" localSheetId="55">#REF!</definedName>
    <definedName name="_2Excel_BuiltIn_Print_Area_10_1_1_1_1_6" localSheetId="56">#REF!</definedName>
    <definedName name="_2Excel_BuiltIn_Print_Area_10_1_1_1_1_6" localSheetId="57">#REF!</definedName>
    <definedName name="_2Excel_BuiltIn_Print_Area_10_1_1_1_1_6" localSheetId="22">#REF!</definedName>
    <definedName name="_2Excel_BuiltIn_Print_Area_10_1_1_1_1_6" localSheetId="23">#REF!</definedName>
    <definedName name="_2Excel_BuiltIn_Print_Area_10_1_1_1_1_6" localSheetId="24">#REF!</definedName>
    <definedName name="_2Excel_BuiltIn_Print_Area_10_1_1_1_1_6" localSheetId="25">#REF!</definedName>
    <definedName name="_2Excel_BuiltIn_Print_Area_10_1_1_1_1_6">#REF!</definedName>
    <definedName name="_2Excel_BuiltIn_Print_Area_2" localSheetId="9">#REF!</definedName>
    <definedName name="_2Excel_BuiltIn_Print_Area_2" localSheetId="8">#REF!</definedName>
    <definedName name="_2Excel_BuiltIn_Print_Area_2" localSheetId="28">#REF!</definedName>
    <definedName name="_2Excel_BuiltIn_Print_Area_2" localSheetId="29">#REF!</definedName>
    <definedName name="_2Excel_BuiltIn_Print_Area_2" localSheetId="30">#REF!</definedName>
    <definedName name="_2Excel_BuiltIn_Print_Area_2" localSheetId="31">#REF!</definedName>
    <definedName name="_2Excel_BuiltIn_Print_Area_2" localSheetId="33">#REF!</definedName>
    <definedName name="_2Excel_BuiltIn_Print_Area_2" localSheetId="34">#REF!</definedName>
    <definedName name="_2Excel_BuiltIn_Print_Area_2" localSheetId="35">#REF!</definedName>
    <definedName name="_2Excel_BuiltIn_Print_Area_2" localSheetId="45">#REF!</definedName>
    <definedName name="_2Excel_BuiltIn_Print_Area_2" localSheetId="21">#REF!</definedName>
    <definedName name="_2Excel_BuiltIn_Print_Area_2" localSheetId="49">#REF!</definedName>
    <definedName name="_2Excel_BuiltIn_Print_Area_2" localSheetId="50">#REF!</definedName>
    <definedName name="_2Excel_BuiltIn_Print_Area_2" localSheetId="51">#REF!</definedName>
    <definedName name="_2Excel_BuiltIn_Print_Area_2" localSheetId="52">#REF!</definedName>
    <definedName name="_2Excel_BuiltIn_Print_Area_2" localSheetId="55">#REF!</definedName>
    <definedName name="_2Excel_BuiltIn_Print_Area_2" localSheetId="56">#REF!</definedName>
    <definedName name="_2Excel_BuiltIn_Print_Area_2" localSheetId="22">#REF!</definedName>
    <definedName name="_2Excel_BuiltIn_Print_Area_2" localSheetId="23">#REF!</definedName>
    <definedName name="_2Excel_BuiltIn_Print_Area_2" localSheetId="24">#REF!</definedName>
    <definedName name="_2Excel_BuiltIn_Print_Area_2" localSheetId="25">#REF!</definedName>
    <definedName name="_2Excel_BuiltIn_Print_Area_2">#REF!</definedName>
    <definedName name="_2Excel_BuiltIn_Print_Area_4" localSheetId="9">#REF!</definedName>
    <definedName name="_2Excel_BuiltIn_Print_Area_4" localSheetId="8">#REF!</definedName>
    <definedName name="_2Excel_BuiltIn_Print_Area_4" localSheetId="28">#REF!</definedName>
    <definedName name="_2Excel_BuiltIn_Print_Area_4" localSheetId="29">#REF!</definedName>
    <definedName name="_2Excel_BuiltIn_Print_Area_4" localSheetId="30">#REF!</definedName>
    <definedName name="_2Excel_BuiltIn_Print_Area_4" localSheetId="31">#REF!</definedName>
    <definedName name="_2Excel_BuiltIn_Print_Area_4" localSheetId="33">#REF!</definedName>
    <definedName name="_2Excel_BuiltIn_Print_Area_4" localSheetId="34">#REF!</definedName>
    <definedName name="_2Excel_BuiltIn_Print_Area_4" localSheetId="35">#REF!</definedName>
    <definedName name="_2Excel_BuiltIn_Print_Area_4" localSheetId="45">#REF!</definedName>
    <definedName name="_2Excel_BuiltIn_Print_Area_4" localSheetId="21">#REF!</definedName>
    <definedName name="_2Excel_BuiltIn_Print_Area_4" localSheetId="49">#REF!</definedName>
    <definedName name="_2Excel_BuiltIn_Print_Area_4" localSheetId="50">#REF!</definedName>
    <definedName name="_2Excel_BuiltIn_Print_Area_4" localSheetId="51">#REF!</definedName>
    <definedName name="_2Excel_BuiltIn_Print_Area_4" localSheetId="52">#REF!</definedName>
    <definedName name="_2Excel_BuiltIn_Print_Area_4" localSheetId="55">#REF!</definedName>
    <definedName name="_2Excel_BuiltIn_Print_Area_4" localSheetId="56">#REF!</definedName>
    <definedName name="_2Excel_BuiltIn_Print_Area_4" localSheetId="22">#REF!</definedName>
    <definedName name="_2Excel_BuiltIn_Print_Area_4" localSheetId="23">#REF!</definedName>
    <definedName name="_2Excel_BuiltIn_Print_Area_4" localSheetId="24">#REF!</definedName>
    <definedName name="_2Excel_BuiltIn_Print_Area_4" localSheetId="25">#REF!</definedName>
    <definedName name="_2Excel_BuiltIn_Print_Area_4">#REF!</definedName>
    <definedName name="_2Sin_nombre_0" localSheetId="15">#REF!</definedName>
    <definedName name="_2Sin_nombre_0" localSheetId="12">#REF!</definedName>
    <definedName name="_2Sin_nombre_0" localSheetId="18">#REF!</definedName>
    <definedName name="_2Sin_nombre_0" localSheetId="17">#REF!</definedName>
    <definedName name="_2Sin_nombre_0" localSheetId="16">#REF!</definedName>
    <definedName name="_2Sin_nombre_0" localSheetId="13">#REF!</definedName>
    <definedName name="_2Sin_nombre_0" localSheetId="14">#REF!</definedName>
    <definedName name="_2Sin_nombre_0" localSheetId="19">#REF!</definedName>
    <definedName name="_2Sin_nombre_0" localSheetId="53">#REF!</definedName>
    <definedName name="_2Sin_nombre_0" localSheetId="54">#REF!</definedName>
    <definedName name="_2Sin_nombre_0" localSheetId="57">#REF!</definedName>
    <definedName name="_2Sin_nombre_0">#REF!</definedName>
    <definedName name="_3Excel_BuiltIn_Print_Area_2" localSheetId="9">#REF!</definedName>
    <definedName name="_3Excel_BuiltIn_Print_Area_2" localSheetId="8">#REF!</definedName>
    <definedName name="_3Excel_BuiltIn_Print_Area_2" localSheetId="28">#REF!</definedName>
    <definedName name="_3Excel_BuiltIn_Print_Area_2" localSheetId="29">#REF!</definedName>
    <definedName name="_3Excel_BuiltIn_Print_Area_2" localSheetId="30">#REF!</definedName>
    <definedName name="_3Excel_BuiltIn_Print_Area_2" localSheetId="31">#REF!</definedName>
    <definedName name="_3Excel_BuiltIn_Print_Area_2" localSheetId="33">#REF!</definedName>
    <definedName name="_3Excel_BuiltIn_Print_Area_2" localSheetId="34">#REF!</definedName>
    <definedName name="_3Excel_BuiltIn_Print_Area_2" localSheetId="35">#REF!</definedName>
    <definedName name="_3Excel_BuiltIn_Print_Area_2" localSheetId="45">#REF!</definedName>
    <definedName name="_3Excel_BuiltIn_Print_Area_2" localSheetId="21">#REF!</definedName>
    <definedName name="_3Excel_BuiltIn_Print_Area_2" localSheetId="49">#REF!</definedName>
    <definedName name="_3Excel_BuiltIn_Print_Area_2" localSheetId="50">#REF!</definedName>
    <definedName name="_3Excel_BuiltIn_Print_Area_2" localSheetId="51">#REF!</definedName>
    <definedName name="_3Excel_BuiltIn_Print_Area_2" localSheetId="52">#REF!</definedName>
    <definedName name="_3Excel_BuiltIn_Print_Area_2" localSheetId="55">#REF!</definedName>
    <definedName name="_3Excel_BuiltIn_Print_Area_2" localSheetId="56">#REF!</definedName>
    <definedName name="_3Excel_BuiltIn_Print_Area_2" localSheetId="22">#REF!</definedName>
    <definedName name="_3Excel_BuiltIn_Print_Area_2" localSheetId="23">#REF!</definedName>
    <definedName name="_3Excel_BuiltIn_Print_Area_2" localSheetId="24">#REF!</definedName>
    <definedName name="_3Excel_BuiltIn_Print_Area_2" localSheetId="25">#REF!</definedName>
    <definedName name="_3Excel_BuiltIn_Print_Area_2">#REF!</definedName>
    <definedName name="_3Excel_BuiltIn_Print_Area_2_1" localSheetId="9">#REF!</definedName>
    <definedName name="_3Excel_BuiltIn_Print_Area_2_1" localSheetId="4">#REF!</definedName>
    <definedName name="_3Excel_BuiltIn_Print_Area_2_1" localSheetId="15">#REF!</definedName>
    <definedName name="_3Excel_BuiltIn_Print_Area_2_1" localSheetId="8">#REF!</definedName>
    <definedName name="_3Excel_BuiltIn_Print_Area_2_1" localSheetId="12">#REF!</definedName>
    <definedName name="_3Excel_BuiltIn_Print_Area_2_1" localSheetId="18">#REF!</definedName>
    <definedName name="_3Excel_BuiltIn_Print_Area_2_1" localSheetId="17">#REF!</definedName>
    <definedName name="_3Excel_BuiltIn_Print_Area_2_1" localSheetId="16">#REF!</definedName>
    <definedName name="_3Excel_BuiltIn_Print_Area_2_1" localSheetId="13">#REF!</definedName>
    <definedName name="_3Excel_BuiltIn_Print_Area_2_1" localSheetId="14">#REF!</definedName>
    <definedName name="_3Excel_BuiltIn_Print_Area_2_1" localSheetId="19">#REF!</definedName>
    <definedName name="_3Excel_BuiltIn_Print_Area_2_1" localSheetId="28">#REF!</definedName>
    <definedName name="_3Excel_BuiltIn_Print_Area_2_1" localSheetId="29">#REF!</definedName>
    <definedName name="_3Excel_BuiltIn_Print_Area_2_1" localSheetId="30">#REF!</definedName>
    <definedName name="_3Excel_BuiltIn_Print_Area_2_1" localSheetId="31">#REF!</definedName>
    <definedName name="_3Excel_BuiltIn_Print_Area_2_1" localSheetId="33">#REF!</definedName>
    <definedName name="_3Excel_BuiltIn_Print_Area_2_1" localSheetId="34">#REF!</definedName>
    <definedName name="_3Excel_BuiltIn_Print_Area_2_1" localSheetId="35">#REF!</definedName>
    <definedName name="_3Excel_BuiltIn_Print_Area_2_1" localSheetId="45">#REF!</definedName>
    <definedName name="_3Excel_BuiltIn_Print_Area_2_1" localSheetId="21">#REF!</definedName>
    <definedName name="_3Excel_BuiltIn_Print_Area_2_1" localSheetId="49">#REF!</definedName>
    <definedName name="_3Excel_BuiltIn_Print_Area_2_1" localSheetId="50">#REF!</definedName>
    <definedName name="_3Excel_BuiltIn_Print_Area_2_1" localSheetId="51">#REF!</definedName>
    <definedName name="_3Excel_BuiltIn_Print_Area_2_1" localSheetId="52">#REF!</definedName>
    <definedName name="_3Excel_BuiltIn_Print_Area_2_1" localSheetId="53">#REF!</definedName>
    <definedName name="_3Excel_BuiltIn_Print_Area_2_1" localSheetId="54">#REF!</definedName>
    <definedName name="_3Excel_BuiltIn_Print_Area_2_1" localSheetId="55">#REF!</definedName>
    <definedName name="_3Excel_BuiltIn_Print_Area_2_1" localSheetId="56">#REF!</definedName>
    <definedName name="_3Excel_BuiltIn_Print_Area_2_1" localSheetId="57">#REF!</definedName>
    <definedName name="_3Excel_BuiltIn_Print_Area_2_1" localSheetId="22">#REF!</definedName>
    <definedName name="_3Excel_BuiltIn_Print_Area_2_1" localSheetId="23">#REF!</definedName>
    <definedName name="_3Excel_BuiltIn_Print_Area_2_1" localSheetId="24">#REF!</definedName>
    <definedName name="_3Excel_BuiltIn_Print_Area_2_1" localSheetId="25">#REF!</definedName>
    <definedName name="_3Excel_BuiltIn_Print_Area_2_1">#REF!</definedName>
    <definedName name="_3Excel_BuiltIn_Print_Area_2_1_4" localSheetId="9">#REF!</definedName>
    <definedName name="_3Excel_BuiltIn_Print_Area_2_1_4" localSheetId="4">#REF!</definedName>
    <definedName name="_3Excel_BuiltIn_Print_Area_2_1_4" localSheetId="15">#REF!</definedName>
    <definedName name="_3Excel_BuiltIn_Print_Area_2_1_4" localSheetId="8">#REF!</definedName>
    <definedName name="_3Excel_BuiltIn_Print_Area_2_1_4" localSheetId="12">#REF!</definedName>
    <definedName name="_3Excel_BuiltIn_Print_Area_2_1_4" localSheetId="18">#REF!</definedName>
    <definedName name="_3Excel_BuiltIn_Print_Area_2_1_4" localSheetId="17">#REF!</definedName>
    <definedName name="_3Excel_BuiltIn_Print_Area_2_1_4" localSheetId="16">#REF!</definedName>
    <definedName name="_3Excel_BuiltIn_Print_Area_2_1_4" localSheetId="13">#REF!</definedName>
    <definedName name="_3Excel_BuiltIn_Print_Area_2_1_4" localSheetId="14">#REF!</definedName>
    <definedName name="_3Excel_BuiltIn_Print_Area_2_1_4" localSheetId="19">#REF!</definedName>
    <definedName name="_3Excel_BuiltIn_Print_Area_2_1_4" localSheetId="28">#REF!</definedName>
    <definedName name="_3Excel_BuiltIn_Print_Area_2_1_4" localSheetId="29">#REF!</definedName>
    <definedName name="_3Excel_BuiltIn_Print_Area_2_1_4" localSheetId="30">#REF!</definedName>
    <definedName name="_3Excel_BuiltIn_Print_Area_2_1_4" localSheetId="31">#REF!</definedName>
    <definedName name="_3Excel_BuiltIn_Print_Area_2_1_4" localSheetId="33">#REF!</definedName>
    <definedName name="_3Excel_BuiltIn_Print_Area_2_1_4" localSheetId="34">#REF!</definedName>
    <definedName name="_3Excel_BuiltIn_Print_Area_2_1_4" localSheetId="35">#REF!</definedName>
    <definedName name="_3Excel_BuiltIn_Print_Area_2_1_4" localSheetId="45">#REF!</definedName>
    <definedName name="_3Excel_BuiltIn_Print_Area_2_1_4" localSheetId="21">#REF!</definedName>
    <definedName name="_3Excel_BuiltIn_Print_Area_2_1_4" localSheetId="49">#REF!</definedName>
    <definedName name="_3Excel_BuiltIn_Print_Area_2_1_4" localSheetId="50">#REF!</definedName>
    <definedName name="_3Excel_BuiltIn_Print_Area_2_1_4" localSheetId="51">#REF!</definedName>
    <definedName name="_3Excel_BuiltIn_Print_Area_2_1_4" localSheetId="52">#REF!</definedName>
    <definedName name="_3Excel_BuiltIn_Print_Area_2_1_4" localSheetId="53">#REF!</definedName>
    <definedName name="_3Excel_BuiltIn_Print_Area_2_1_4" localSheetId="54">#REF!</definedName>
    <definedName name="_3Excel_BuiltIn_Print_Area_2_1_4" localSheetId="55">#REF!</definedName>
    <definedName name="_3Excel_BuiltIn_Print_Area_2_1_4" localSheetId="56">#REF!</definedName>
    <definedName name="_3Excel_BuiltIn_Print_Area_2_1_4" localSheetId="57">#REF!</definedName>
    <definedName name="_3Excel_BuiltIn_Print_Area_2_1_4" localSheetId="22">#REF!</definedName>
    <definedName name="_3Excel_BuiltIn_Print_Area_2_1_4" localSheetId="23">#REF!</definedName>
    <definedName name="_3Excel_BuiltIn_Print_Area_2_1_4" localSheetId="24">#REF!</definedName>
    <definedName name="_3Excel_BuiltIn_Print_Area_2_1_4" localSheetId="25">#REF!</definedName>
    <definedName name="_3Excel_BuiltIn_Print_Area_2_1_4">#REF!</definedName>
    <definedName name="_3Excel_BuiltIn_Print_Area_2_1_6" localSheetId="9">#REF!</definedName>
    <definedName name="_3Excel_BuiltIn_Print_Area_2_1_6" localSheetId="4">#REF!</definedName>
    <definedName name="_3Excel_BuiltIn_Print_Area_2_1_6" localSheetId="15">#REF!</definedName>
    <definedName name="_3Excel_BuiltIn_Print_Area_2_1_6" localSheetId="8">#REF!</definedName>
    <definedName name="_3Excel_BuiltIn_Print_Area_2_1_6" localSheetId="12">#REF!</definedName>
    <definedName name="_3Excel_BuiltIn_Print_Area_2_1_6" localSheetId="18">#REF!</definedName>
    <definedName name="_3Excel_BuiltIn_Print_Area_2_1_6" localSheetId="17">#REF!</definedName>
    <definedName name="_3Excel_BuiltIn_Print_Area_2_1_6" localSheetId="16">#REF!</definedName>
    <definedName name="_3Excel_BuiltIn_Print_Area_2_1_6" localSheetId="13">#REF!</definedName>
    <definedName name="_3Excel_BuiltIn_Print_Area_2_1_6" localSheetId="14">#REF!</definedName>
    <definedName name="_3Excel_BuiltIn_Print_Area_2_1_6" localSheetId="19">#REF!</definedName>
    <definedName name="_3Excel_BuiltIn_Print_Area_2_1_6" localSheetId="28">#REF!</definedName>
    <definedName name="_3Excel_BuiltIn_Print_Area_2_1_6" localSheetId="29">#REF!</definedName>
    <definedName name="_3Excel_BuiltIn_Print_Area_2_1_6" localSheetId="30">#REF!</definedName>
    <definedName name="_3Excel_BuiltIn_Print_Area_2_1_6" localSheetId="31">#REF!</definedName>
    <definedName name="_3Excel_BuiltIn_Print_Area_2_1_6" localSheetId="33">#REF!</definedName>
    <definedName name="_3Excel_BuiltIn_Print_Area_2_1_6" localSheetId="34">#REF!</definedName>
    <definedName name="_3Excel_BuiltIn_Print_Area_2_1_6" localSheetId="35">#REF!</definedName>
    <definedName name="_3Excel_BuiltIn_Print_Area_2_1_6" localSheetId="45">#REF!</definedName>
    <definedName name="_3Excel_BuiltIn_Print_Area_2_1_6" localSheetId="21">#REF!</definedName>
    <definedName name="_3Excel_BuiltIn_Print_Area_2_1_6" localSheetId="49">#REF!</definedName>
    <definedName name="_3Excel_BuiltIn_Print_Area_2_1_6" localSheetId="50">#REF!</definedName>
    <definedName name="_3Excel_BuiltIn_Print_Area_2_1_6" localSheetId="51">#REF!</definedName>
    <definedName name="_3Excel_BuiltIn_Print_Area_2_1_6" localSheetId="52">#REF!</definedName>
    <definedName name="_3Excel_BuiltIn_Print_Area_2_1_6" localSheetId="53">#REF!</definedName>
    <definedName name="_3Excel_BuiltIn_Print_Area_2_1_6" localSheetId="54">#REF!</definedName>
    <definedName name="_3Excel_BuiltIn_Print_Area_2_1_6" localSheetId="55">#REF!</definedName>
    <definedName name="_3Excel_BuiltIn_Print_Area_2_1_6" localSheetId="56">#REF!</definedName>
    <definedName name="_3Excel_BuiltIn_Print_Area_2_1_6" localSheetId="57">#REF!</definedName>
    <definedName name="_3Excel_BuiltIn_Print_Area_2_1_6" localSheetId="22">#REF!</definedName>
    <definedName name="_3Excel_BuiltIn_Print_Area_2_1_6" localSheetId="23">#REF!</definedName>
    <definedName name="_3Excel_BuiltIn_Print_Area_2_1_6" localSheetId="24">#REF!</definedName>
    <definedName name="_3Excel_BuiltIn_Print_Area_2_1_6" localSheetId="25">#REF!</definedName>
    <definedName name="_3Excel_BuiltIn_Print_Area_2_1_6">#REF!</definedName>
    <definedName name="_3Excel_BuiltIn_Print_Area_3" localSheetId="9">#REF!</definedName>
    <definedName name="_3Excel_BuiltIn_Print_Area_3" localSheetId="8">#REF!</definedName>
    <definedName name="_3Excel_BuiltIn_Print_Area_3" localSheetId="28">#REF!</definedName>
    <definedName name="_3Excel_BuiltIn_Print_Area_3" localSheetId="29">#REF!</definedName>
    <definedName name="_3Excel_BuiltIn_Print_Area_3" localSheetId="30">#REF!</definedName>
    <definedName name="_3Excel_BuiltIn_Print_Area_3" localSheetId="31">#REF!</definedName>
    <definedName name="_3Excel_BuiltIn_Print_Area_3" localSheetId="33">#REF!</definedName>
    <definedName name="_3Excel_BuiltIn_Print_Area_3" localSheetId="34">#REF!</definedName>
    <definedName name="_3Excel_BuiltIn_Print_Area_3" localSheetId="35">#REF!</definedName>
    <definedName name="_3Excel_BuiltIn_Print_Area_3" localSheetId="45">#REF!</definedName>
    <definedName name="_3Excel_BuiltIn_Print_Area_3" localSheetId="21">#REF!</definedName>
    <definedName name="_3Excel_BuiltIn_Print_Area_3" localSheetId="49">#REF!</definedName>
    <definedName name="_3Excel_BuiltIn_Print_Area_3" localSheetId="50">#REF!</definedName>
    <definedName name="_3Excel_BuiltIn_Print_Area_3" localSheetId="51">#REF!</definedName>
    <definedName name="_3Excel_BuiltIn_Print_Area_3" localSheetId="52">#REF!</definedName>
    <definedName name="_3Excel_BuiltIn_Print_Area_3" localSheetId="55">#REF!</definedName>
    <definedName name="_3Excel_BuiltIn_Print_Area_3" localSheetId="56">#REF!</definedName>
    <definedName name="_3Excel_BuiltIn_Print_Area_3" localSheetId="22">#REF!</definedName>
    <definedName name="_3Excel_BuiltIn_Print_Area_3" localSheetId="23">#REF!</definedName>
    <definedName name="_3Excel_BuiltIn_Print_Area_3" localSheetId="24">#REF!</definedName>
    <definedName name="_3Excel_BuiltIn_Print_Area_3" localSheetId="25">#REF!</definedName>
    <definedName name="_3Excel_BuiltIn_Print_Area_3">#REF!</definedName>
    <definedName name="_3Excel_BuiltIn_Print_Area_5" localSheetId="9">[8]FEB!#REF!</definedName>
    <definedName name="_3Excel_BuiltIn_Print_Area_5" localSheetId="8">[8]FEB!#REF!</definedName>
    <definedName name="_3Excel_BuiltIn_Print_Area_5" localSheetId="28">[7]FEB!#REF!</definedName>
    <definedName name="_3Excel_BuiltIn_Print_Area_5" localSheetId="29">[7]FEB!#REF!</definedName>
    <definedName name="_3Excel_BuiltIn_Print_Area_5" localSheetId="30">[7]FEB!#REF!</definedName>
    <definedName name="_3Excel_BuiltIn_Print_Area_5" localSheetId="31">[7]FEB!#REF!</definedName>
    <definedName name="_3Excel_BuiltIn_Print_Area_5" localSheetId="33">[7]FEB!#REF!</definedName>
    <definedName name="_3Excel_BuiltIn_Print_Area_5" localSheetId="34">[7]FEB!#REF!</definedName>
    <definedName name="_3Excel_BuiltIn_Print_Area_5" localSheetId="35">[7]FEB!#REF!</definedName>
    <definedName name="_3Excel_BuiltIn_Print_Area_5" localSheetId="45">[7]FEB!#REF!</definedName>
    <definedName name="_3Excel_BuiltIn_Print_Area_5" localSheetId="21">[7]FEB!#REF!</definedName>
    <definedName name="_3Excel_BuiltIn_Print_Area_5" localSheetId="49">[7]FEB!#REF!</definedName>
    <definedName name="_3Excel_BuiltIn_Print_Area_5" localSheetId="50">[7]FEB!#REF!</definedName>
    <definedName name="_3Excel_BuiltIn_Print_Area_5" localSheetId="51">[7]FEB!#REF!</definedName>
    <definedName name="_3Excel_BuiltIn_Print_Area_5" localSheetId="52">[7]FEB!#REF!</definedName>
    <definedName name="_3Excel_BuiltIn_Print_Area_5" localSheetId="55">[7]FEB!#REF!</definedName>
    <definedName name="_3Excel_BuiltIn_Print_Area_5" localSheetId="56">[7]FEB!#REF!</definedName>
    <definedName name="_3Excel_BuiltIn_Print_Area_5" localSheetId="22">[7]FEB!#REF!</definedName>
    <definedName name="_3Excel_BuiltIn_Print_Area_5" localSheetId="23">[7]FEB!#REF!</definedName>
    <definedName name="_3Excel_BuiltIn_Print_Area_5" localSheetId="24">[7]FEB!#REF!</definedName>
    <definedName name="_3Excel_BuiltIn_Print_Area_5" localSheetId="25">[7]FEB!#REF!</definedName>
    <definedName name="_3Excel_BuiltIn_Print_Area_5">[8]FEB!#REF!</definedName>
    <definedName name="_3Sin_nombre_1" localSheetId="15">#REF!</definedName>
    <definedName name="_3Sin_nombre_1" localSheetId="12">#REF!</definedName>
    <definedName name="_3Sin_nombre_1" localSheetId="18">#REF!</definedName>
    <definedName name="_3Sin_nombre_1" localSheetId="17">#REF!</definedName>
    <definedName name="_3Sin_nombre_1" localSheetId="16">#REF!</definedName>
    <definedName name="_3Sin_nombre_1" localSheetId="11">#REF!</definedName>
    <definedName name="_3Sin_nombre_1" localSheetId="13">#REF!</definedName>
    <definedName name="_3Sin_nombre_1" localSheetId="14">#REF!</definedName>
    <definedName name="_3Sin_nombre_1" localSheetId="19">#REF!</definedName>
    <definedName name="_3Sin_nombre_1" localSheetId="36">#REF!</definedName>
    <definedName name="_3Sin_nombre_1" localSheetId="37">#REF!</definedName>
    <definedName name="_3Sin_nombre_1" localSheetId="40">#REF!</definedName>
    <definedName name="_3Sin_nombre_1" localSheetId="42">#REF!</definedName>
    <definedName name="_3Sin_nombre_1" localSheetId="43">#REF!</definedName>
    <definedName name="_3Sin_nombre_1" localSheetId="44">#REF!</definedName>
    <definedName name="_3Sin_nombre_1" localSheetId="46">#REF!</definedName>
    <definedName name="_3Sin_nombre_1" localSheetId="47">#REF!</definedName>
    <definedName name="_3Sin_nombre_1" localSheetId="48">#REF!</definedName>
    <definedName name="_3Sin_nombre_1" localSheetId="53">#REF!</definedName>
    <definedName name="_3Sin_nombre_1" localSheetId="54">#REF!</definedName>
    <definedName name="_3Sin_nombre_1" localSheetId="57">#REF!</definedName>
    <definedName name="_3Sin_nombre_1">#REF!</definedName>
    <definedName name="_4ANEX_H" localSheetId="15">#REF!</definedName>
    <definedName name="_4ANEX_H" localSheetId="12">#REF!</definedName>
    <definedName name="_4ANEX_H" localSheetId="18">#REF!</definedName>
    <definedName name="_4ANEX_H" localSheetId="17">#REF!</definedName>
    <definedName name="_4ANEX_H" localSheetId="16">#REF!</definedName>
    <definedName name="_4ANEX_H" localSheetId="13">#REF!</definedName>
    <definedName name="_4ANEX_H" localSheetId="14">#REF!</definedName>
    <definedName name="_4ANEX_H" localSheetId="19">#REF!</definedName>
    <definedName name="_4ANEX_H" localSheetId="36">#REF!</definedName>
    <definedName name="_4ANEX_H" localSheetId="37">#REF!</definedName>
    <definedName name="_4ANEX_H" localSheetId="40">#REF!</definedName>
    <definedName name="_4ANEX_H" localSheetId="42">#REF!</definedName>
    <definedName name="_4ANEX_H" localSheetId="43">#REF!</definedName>
    <definedName name="_4ANEX_H" localSheetId="44">#REF!</definedName>
    <definedName name="_4ANEX_H" localSheetId="46">#REF!</definedName>
    <definedName name="_4ANEX_H" localSheetId="47">#REF!</definedName>
    <definedName name="_4ANEX_H" localSheetId="48">#REF!</definedName>
    <definedName name="_4ANEX_H" localSheetId="53">#REF!</definedName>
    <definedName name="_4ANEX_H" localSheetId="54">#REF!</definedName>
    <definedName name="_4ANEX_H" localSheetId="57">#REF!</definedName>
    <definedName name="_4ANEX_H">#REF!</definedName>
    <definedName name="_4Excel_BuiltIn_Print_Area_2_1_1" localSheetId="9">#REF!</definedName>
    <definedName name="_4Excel_BuiltIn_Print_Area_2_1_1" localSheetId="4">#REF!</definedName>
    <definedName name="_4Excel_BuiltIn_Print_Area_2_1_1" localSheetId="15">#REF!</definedName>
    <definedName name="_4Excel_BuiltIn_Print_Area_2_1_1" localSheetId="8">#REF!</definedName>
    <definedName name="_4Excel_BuiltIn_Print_Area_2_1_1" localSheetId="12">#REF!</definedName>
    <definedName name="_4Excel_BuiltIn_Print_Area_2_1_1" localSheetId="18">#REF!</definedName>
    <definedName name="_4Excel_BuiltIn_Print_Area_2_1_1" localSheetId="17">#REF!</definedName>
    <definedName name="_4Excel_BuiltIn_Print_Area_2_1_1" localSheetId="16">#REF!</definedName>
    <definedName name="_4Excel_BuiltIn_Print_Area_2_1_1" localSheetId="13">#REF!</definedName>
    <definedName name="_4Excel_BuiltIn_Print_Area_2_1_1" localSheetId="14">#REF!</definedName>
    <definedName name="_4Excel_BuiltIn_Print_Area_2_1_1" localSheetId="19">#REF!</definedName>
    <definedName name="_4Excel_BuiltIn_Print_Area_2_1_1" localSheetId="28">#REF!</definedName>
    <definedName name="_4Excel_BuiltIn_Print_Area_2_1_1" localSheetId="29">#REF!</definedName>
    <definedName name="_4Excel_BuiltIn_Print_Area_2_1_1" localSheetId="30">#REF!</definedName>
    <definedName name="_4Excel_BuiltIn_Print_Area_2_1_1" localSheetId="31">#REF!</definedName>
    <definedName name="_4Excel_BuiltIn_Print_Area_2_1_1" localSheetId="33">#REF!</definedName>
    <definedName name="_4Excel_BuiltIn_Print_Area_2_1_1" localSheetId="34">#REF!</definedName>
    <definedName name="_4Excel_BuiltIn_Print_Area_2_1_1" localSheetId="35">#REF!</definedName>
    <definedName name="_4Excel_BuiltIn_Print_Area_2_1_1" localSheetId="45">#REF!</definedName>
    <definedName name="_4Excel_BuiltIn_Print_Area_2_1_1" localSheetId="21">#REF!</definedName>
    <definedName name="_4Excel_BuiltIn_Print_Area_2_1_1" localSheetId="49">#REF!</definedName>
    <definedName name="_4Excel_BuiltIn_Print_Area_2_1_1" localSheetId="50">#REF!</definedName>
    <definedName name="_4Excel_BuiltIn_Print_Area_2_1_1" localSheetId="51">#REF!</definedName>
    <definedName name="_4Excel_BuiltIn_Print_Area_2_1_1" localSheetId="52">#REF!</definedName>
    <definedName name="_4Excel_BuiltIn_Print_Area_2_1_1" localSheetId="53">#REF!</definedName>
    <definedName name="_4Excel_BuiltIn_Print_Area_2_1_1" localSheetId="54">#REF!</definedName>
    <definedName name="_4Excel_BuiltIn_Print_Area_2_1_1" localSheetId="55">#REF!</definedName>
    <definedName name="_4Excel_BuiltIn_Print_Area_2_1_1" localSheetId="56">#REF!</definedName>
    <definedName name="_4Excel_BuiltIn_Print_Area_2_1_1" localSheetId="57">#REF!</definedName>
    <definedName name="_4Excel_BuiltIn_Print_Area_2_1_1" localSheetId="22">#REF!</definedName>
    <definedName name="_4Excel_BuiltIn_Print_Area_2_1_1" localSheetId="23">#REF!</definedName>
    <definedName name="_4Excel_BuiltIn_Print_Area_2_1_1" localSheetId="24">#REF!</definedName>
    <definedName name="_4Excel_BuiltIn_Print_Area_2_1_1" localSheetId="25">#REF!</definedName>
    <definedName name="_4Excel_BuiltIn_Print_Area_2_1_1">#REF!</definedName>
    <definedName name="_4Excel_BuiltIn_Print_Area_2_1_1_4" localSheetId="9">#REF!</definedName>
    <definedName name="_4Excel_BuiltIn_Print_Area_2_1_1_4" localSheetId="4">#REF!</definedName>
    <definedName name="_4Excel_BuiltIn_Print_Area_2_1_1_4" localSheetId="15">#REF!</definedName>
    <definedName name="_4Excel_BuiltIn_Print_Area_2_1_1_4" localSheetId="8">#REF!</definedName>
    <definedName name="_4Excel_BuiltIn_Print_Area_2_1_1_4" localSheetId="12">#REF!</definedName>
    <definedName name="_4Excel_BuiltIn_Print_Area_2_1_1_4" localSheetId="18">#REF!</definedName>
    <definedName name="_4Excel_BuiltIn_Print_Area_2_1_1_4" localSheetId="17">#REF!</definedName>
    <definedName name="_4Excel_BuiltIn_Print_Area_2_1_1_4" localSheetId="16">#REF!</definedName>
    <definedName name="_4Excel_BuiltIn_Print_Area_2_1_1_4" localSheetId="13">#REF!</definedName>
    <definedName name="_4Excel_BuiltIn_Print_Area_2_1_1_4" localSheetId="14">#REF!</definedName>
    <definedName name="_4Excel_BuiltIn_Print_Area_2_1_1_4" localSheetId="19">#REF!</definedName>
    <definedName name="_4Excel_BuiltIn_Print_Area_2_1_1_4" localSheetId="28">#REF!</definedName>
    <definedName name="_4Excel_BuiltIn_Print_Area_2_1_1_4" localSheetId="29">#REF!</definedName>
    <definedName name="_4Excel_BuiltIn_Print_Area_2_1_1_4" localSheetId="30">#REF!</definedName>
    <definedName name="_4Excel_BuiltIn_Print_Area_2_1_1_4" localSheetId="31">#REF!</definedName>
    <definedName name="_4Excel_BuiltIn_Print_Area_2_1_1_4" localSheetId="33">#REF!</definedName>
    <definedName name="_4Excel_BuiltIn_Print_Area_2_1_1_4" localSheetId="34">#REF!</definedName>
    <definedName name="_4Excel_BuiltIn_Print_Area_2_1_1_4" localSheetId="35">#REF!</definedName>
    <definedName name="_4Excel_BuiltIn_Print_Area_2_1_1_4" localSheetId="45">#REF!</definedName>
    <definedName name="_4Excel_BuiltIn_Print_Area_2_1_1_4" localSheetId="21">#REF!</definedName>
    <definedName name="_4Excel_BuiltIn_Print_Area_2_1_1_4" localSheetId="49">#REF!</definedName>
    <definedName name="_4Excel_BuiltIn_Print_Area_2_1_1_4" localSheetId="50">#REF!</definedName>
    <definedName name="_4Excel_BuiltIn_Print_Area_2_1_1_4" localSheetId="51">#REF!</definedName>
    <definedName name="_4Excel_BuiltIn_Print_Area_2_1_1_4" localSheetId="52">#REF!</definedName>
    <definedName name="_4Excel_BuiltIn_Print_Area_2_1_1_4" localSheetId="53">#REF!</definedName>
    <definedName name="_4Excel_BuiltIn_Print_Area_2_1_1_4" localSheetId="54">#REF!</definedName>
    <definedName name="_4Excel_BuiltIn_Print_Area_2_1_1_4" localSheetId="55">#REF!</definedName>
    <definedName name="_4Excel_BuiltIn_Print_Area_2_1_1_4" localSheetId="56">#REF!</definedName>
    <definedName name="_4Excel_BuiltIn_Print_Area_2_1_1_4" localSheetId="57">#REF!</definedName>
    <definedName name="_4Excel_BuiltIn_Print_Area_2_1_1_4" localSheetId="22">#REF!</definedName>
    <definedName name="_4Excel_BuiltIn_Print_Area_2_1_1_4" localSheetId="23">#REF!</definedName>
    <definedName name="_4Excel_BuiltIn_Print_Area_2_1_1_4" localSheetId="24">#REF!</definedName>
    <definedName name="_4Excel_BuiltIn_Print_Area_2_1_1_4" localSheetId="25">#REF!</definedName>
    <definedName name="_4Excel_BuiltIn_Print_Area_2_1_1_4">#REF!</definedName>
    <definedName name="_4Excel_BuiltIn_Print_Area_2_1_1_6" localSheetId="9">#REF!</definedName>
    <definedName name="_4Excel_BuiltIn_Print_Area_2_1_1_6" localSheetId="4">#REF!</definedName>
    <definedName name="_4Excel_BuiltIn_Print_Area_2_1_1_6" localSheetId="15">#REF!</definedName>
    <definedName name="_4Excel_BuiltIn_Print_Area_2_1_1_6" localSheetId="8">#REF!</definedName>
    <definedName name="_4Excel_BuiltIn_Print_Area_2_1_1_6" localSheetId="12">#REF!</definedName>
    <definedName name="_4Excel_BuiltIn_Print_Area_2_1_1_6" localSheetId="18">#REF!</definedName>
    <definedName name="_4Excel_BuiltIn_Print_Area_2_1_1_6" localSheetId="17">#REF!</definedName>
    <definedName name="_4Excel_BuiltIn_Print_Area_2_1_1_6" localSheetId="16">#REF!</definedName>
    <definedName name="_4Excel_BuiltIn_Print_Area_2_1_1_6" localSheetId="13">#REF!</definedName>
    <definedName name="_4Excel_BuiltIn_Print_Area_2_1_1_6" localSheetId="14">#REF!</definedName>
    <definedName name="_4Excel_BuiltIn_Print_Area_2_1_1_6" localSheetId="19">#REF!</definedName>
    <definedName name="_4Excel_BuiltIn_Print_Area_2_1_1_6" localSheetId="28">#REF!</definedName>
    <definedName name="_4Excel_BuiltIn_Print_Area_2_1_1_6" localSheetId="29">#REF!</definedName>
    <definedName name="_4Excel_BuiltIn_Print_Area_2_1_1_6" localSheetId="30">#REF!</definedName>
    <definedName name="_4Excel_BuiltIn_Print_Area_2_1_1_6" localSheetId="31">#REF!</definedName>
    <definedName name="_4Excel_BuiltIn_Print_Area_2_1_1_6" localSheetId="33">#REF!</definedName>
    <definedName name="_4Excel_BuiltIn_Print_Area_2_1_1_6" localSheetId="34">#REF!</definedName>
    <definedName name="_4Excel_BuiltIn_Print_Area_2_1_1_6" localSheetId="35">#REF!</definedName>
    <definedName name="_4Excel_BuiltIn_Print_Area_2_1_1_6" localSheetId="45">#REF!</definedName>
    <definedName name="_4Excel_BuiltIn_Print_Area_2_1_1_6" localSheetId="21">#REF!</definedName>
    <definedName name="_4Excel_BuiltIn_Print_Area_2_1_1_6" localSheetId="49">#REF!</definedName>
    <definedName name="_4Excel_BuiltIn_Print_Area_2_1_1_6" localSheetId="50">#REF!</definedName>
    <definedName name="_4Excel_BuiltIn_Print_Area_2_1_1_6" localSheetId="51">#REF!</definedName>
    <definedName name="_4Excel_BuiltIn_Print_Area_2_1_1_6" localSheetId="52">#REF!</definedName>
    <definedName name="_4Excel_BuiltIn_Print_Area_2_1_1_6" localSheetId="53">#REF!</definedName>
    <definedName name="_4Excel_BuiltIn_Print_Area_2_1_1_6" localSheetId="54">#REF!</definedName>
    <definedName name="_4Excel_BuiltIn_Print_Area_2_1_1_6" localSheetId="55">#REF!</definedName>
    <definedName name="_4Excel_BuiltIn_Print_Area_2_1_1_6" localSheetId="56">#REF!</definedName>
    <definedName name="_4Excel_BuiltIn_Print_Area_2_1_1_6" localSheetId="57">#REF!</definedName>
    <definedName name="_4Excel_BuiltIn_Print_Area_2_1_1_6" localSheetId="22">#REF!</definedName>
    <definedName name="_4Excel_BuiltIn_Print_Area_2_1_1_6" localSheetId="23">#REF!</definedName>
    <definedName name="_4Excel_BuiltIn_Print_Area_2_1_1_6" localSheetId="24">#REF!</definedName>
    <definedName name="_4Excel_BuiltIn_Print_Area_2_1_1_6" localSheetId="25">#REF!</definedName>
    <definedName name="_4Excel_BuiltIn_Print_Area_2_1_1_6">#REF!</definedName>
    <definedName name="_4Excel_BuiltIn_Print_Area_3" localSheetId="9">#REF!</definedName>
    <definedName name="_4Excel_BuiltIn_Print_Area_3" localSheetId="8">#REF!</definedName>
    <definedName name="_4Excel_BuiltIn_Print_Area_3" localSheetId="28">#REF!</definedName>
    <definedName name="_4Excel_BuiltIn_Print_Area_3" localSheetId="29">#REF!</definedName>
    <definedName name="_4Excel_BuiltIn_Print_Area_3" localSheetId="30">#REF!</definedName>
    <definedName name="_4Excel_BuiltIn_Print_Area_3" localSheetId="31">#REF!</definedName>
    <definedName name="_4Excel_BuiltIn_Print_Area_3" localSheetId="33">#REF!</definedName>
    <definedName name="_4Excel_BuiltIn_Print_Area_3" localSheetId="34">#REF!</definedName>
    <definedName name="_4Excel_BuiltIn_Print_Area_3" localSheetId="35">#REF!</definedName>
    <definedName name="_4Excel_BuiltIn_Print_Area_3" localSheetId="45">#REF!</definedName>
    <definedName name="_4Excel_BuiltIn_Print_Area_3" localSheetId="21">#REF!</definedName>
    <definedName name="_4Excel_BuiltIn_Print_Area_3" localSheetId="49">#REF!</definedName>
    <definedName name="_4Excel_BuiltIn_Print_Area_3" localSheetId="50">#REF!</definedName>
    <definedName name="_4Excel_BuiltIn_Print_Area_3" localSheetId="51">#REF!</definedName>
    <definedName name="_4Excel_BuiltIn_Print_Area_3" localSheetId="52">#REF!</definedName>
    <definedName name="_4Excel_BuiltIn_Print_Area_3" localSheetId="55">#REF!</definedName>
    <definedName name="_4Excel_BuiltIn_Print_Area_3" localSheetId="56">#REF!</definedName>
    <definedName name="_4Excel_BuiltIn_Print_Area_3" localSheetId="22">#REF!</definedName>
    <definedName name="_4Excel_BuiltIn_Print_Area_3" localSheetId="23">#REF!</definedName>
    <definedName name="_4Excel_BuiltIn_Print_Area_3" localSheetId="24">#REF!</definedName>
    <definedName name="_4Excel_BuiltIn_Print_Area_3" localSheetId="25">#REF!</definedName>
    <definedName name="_4Excel_BuiltIn_Print_Area_3">#REF!</definedName>
    <definedName name="_4Excel_BuiltIn_Print_Area_6" localSheetId="9">#REF!</definedName>
    <definedName name="_4Excel_BuiltIn_Print_Area_6" localSheetId="8">#REF!</definedName>
    <definedName name="_4Excel_BuiltIn_Print_Area_6" localSheetId="28">#REF!</definedName>
    <definedName name="_4Excel_BuiltIn_Print_Area_6" localSheetId="29">#REF!</definedName>
    <definedName name="_4Excel_BuiltIn_Print_Area_6" localSheetId="30">#REF!</definedName>
    <definedName name="_4Excel_BuiltIn_Print_Area_6" localSheetId="31">#REF!</definedName>
    <definedName name="_4Excel_BuiltIn_Print_Area_6" localSheetId="33">#REF!</definedName>
    <definedName name="_4Excel_BuiltIn_Print_Area_6" localSheetId="34">#REF!</definedName>
    <definedName name="_4Excel_BuiltIn_Print_Area_6" localSheetId="35">#REF!</definedName>
    <definedName name="_4Excel_BuiltIn_Print_Area_6" localSheetId="45">#REF!</definedName>
    <definedName name="_4Excel_BuiltIn_Print_Area_6" localSheetId="21">#REF!</definedName>
    <definedName name="_4Excel_BuiltIn_Print_Area_6" localSheetId="49">#REF!</definedName>
    <definedName name="_4Excel_BuiltIn_Print_Area_6" localSheetId="50">#REF!</definedName>
    <definedName name="_4Excel_BuiltIn_Print_Area_6" localSheetId="51">#REF!</definedName>
    <definedName name="_4Excel_BuiltIn_Print_Area_6" localSheetId="52">#REF!</definedName>
    <definedName name="_4Excel_BuiltIn_Print_Area_6" localSheetId="55">#REF!</definedName>
    <definedName name="_4Excel_BuiltIn_Print_Area_6" localSheetId="56">#REF!</definedName>
    <definedName name="_4Excel_BuiltIn_Print_Area_6" localSheetId="22">#REF!</definedName>
    <definedName name="_4Excel_BuiltIn_Print_Area_6" localSheetId="23">#REF!</definedName>
    <definedName name="_4Excel_BuiltIn_Print_Area_6" localSheetId="24">#REF!</definedName>
    <definedName name="_4Excel_BuiltIn_Print_Area_6" localSheetId="25">#REF!</definedName>
    <definedName name="_4Excel_BuiltIn_Print_Area_6">#REF!</definedName>
    <definedName name="_4Excel_BuiltIn_Print_Titles_1" localSheetId="9">#REF!</definedName>
    <definedName name="_4Excel_BuiltIn_Print_Titles_1" localSheetId="8">#REF!</definedName>
    <definedName name="_4Excel_BuiltIn_Print_Titles_1" localSheetId="28">#REF!</definedName>
    <definedName name="_4Excel_BuiltIn_Print_Titles_1" localSheetId="29">#REF!</definedName>
    <definedName name="_4Excel_BuiltIn_Print_Titles_1" localSheetId="30">#REF!</definedName>
    <definedName name="_4Excel_BuiltIn_Print_Titles_1" localSheetId="31">#REF!</definedName>
    <definedName name="_4Excel_BuiltIn_Print_Titles_1" localSheetId="33">#REF!</definedName>
    <definedName name="_4Excel_BuiltIn_Print_Titles_1" localSheetId="34">#REF!</definedName>
    <definedName name="_4Excel_BuiltIn_Print_Titles_1" localSheetId="35">#REF!</definedName>
    <definedName name="_4Excel_BuiltIn_Print_Titles_1" localSheetId="45">#REF!</definedName>
    <definedName name="_4Excel_BuiltIn_Print_Titles_1" localSheetId="21">#REF!</definedName>
    <definedName name="_4Excel_BuiltIn_Print_Titles_1" localSheetId="49">#REF!</definedName>
    <definedName name="_4Excel_BuiltIn_Print_Titles_1" localSheetId="50">#REF!</definedName>
    <definedName name="_4Excel_BuiltIn_Print_Titles_1" localSheetId="51">#REF!</definedName>
    <definedName name="_4Excel_BuiltIn_Print_Titles_1" localSheetId="52">#REF!</definedName>
    <definedName name="_4Excel_BuiltIn_Print_Titles_1" localSheetId="55">#REF!</definedName>
    <definedName name="_4Excel_BuiltIn_Print_Titles_1" localSheetId="56">#REF!</definedName>
    <definedName name="_4Excel_BuiltIn_Print_Titles_1" localSheetId="22">#REF!</definedName>
    <definedName name="_4Excel_BuiltIn_Print_Titles_1" localSheetId="23">#REF!</definedName>
    <definedName name="_4Excel_BuiltIn_Print_Titles_1" localSheetId="24">#REF!</definedName>
    <definedName name="_4Excel_BuiltIn_Print_Titles_1" localSheetId="25">#REF!</definedName>
    <definedName name="_4Excel_BuiltIn_Print_Titles_1">#REF!</definedName>
    <definedName name="_4Sin_nombre_2" localSheetId="15">#REF!</definedName>
    <definedName name="_4Sin_nombre_2" localSheetId="12">#REF!</definedName>
    <definedName name="_4Sin_nombre_2" localSheetId="18">#REF!</definedName>
    <definedName name="_4Sin_nombre_2" localSheetId="17">#REF!</definedName>
    <definedName name="_4Sin_nombre_2" localSheetId="16">#REF!</definedName>
    <definedName name="_4Sin_nombre_2" localSheetId="13">#REF!</definedName>
    <definedName name="_4Sin_nombre_2" localSheetId="14">#REF!</definedName>
    <definedName name="_4Sin_nombre_2" localSheetId="19">#REF!</definedName>
    <definedName name="_4Sin_nombre_2" localSheetId="53">#REF!</definedName>
    <definedName name="_4Sin_nombre_2" localSheetId="54">#REF!</definedName>
    <definedName name="_4Sin_nombre_2" localSheetId="57">#REF!</definedName>
    <definedName name="_4Sin_nombre_2">#REF!</definedName>
    <definedName name="_5Excel_BuiltIn_Print_Area_6" localSheetId="9">#REF!</definedName>
    <definedName name="_5Excel_BuiltIn_Print_Area_6" localSheetId="8">#REF!</definedName>
    <definedName name="_5Excel_BuiltIn_Print_Area_6" localSheetId="28">#REF!</definedName>
    <definedName name="_5Excel_BuiltIn_Print_Area_6" localSheetId="29">#REF!</definedName>
    <definedName name="_5Excel_BuiltIn_Print_Area_6" localSheetId="30">#REF!</definedName>
    <definedName name="_5Excel_BuiltIn_Print_Area_6" localSheetId="31">#REF!</definedName>
    <definedName name="_5Excel_BuiltIn_Print_Area_6" localSheetId="33">#REF!</definedName>
    <definedName name="_5Excel_BuiltIn_Print_Area_6" localSheetId="34">#REF!</definedName>
    <definedName name="_5Excel_BuiltIn_Print_Area_6" localSheetId="35">#REF!</definedName>
    <definedName name="_5Excel_BuiltIn_Print_Area_6" localSheetId="45">#REF!</definedName>
    <definedName name="_5Excel_BuiltIn_Print_Area_6" localSheetId="21">#REF!</definedName>
    <definedName name="_5Excel_BuiltIn_Print_Area_6" localSheetId="49">#REF!</definedName>
    <definedName name="_5Excel_BuiltIn_Print_Area_6" localSheetId="50">#REF!</definedName>
    <definedName name="_5Excel_BuiltIn_Print_Area_6" localSheetId="51">#REF!</definedName>
    <definedName name="_5Excel_BuiltIn_Print_Area_6" localSheetId="52">#REF!</definedName>
    <definedName name="_5Excel_BuiltIn_Print_Area_6" localSheetId="55">#REF!</definedName>
    <definedName name="_5Excel_BuiltIn_Print_Area_6" localSheetId="56">#REF!</definedName>
    <definedName name="_5Excel_BuiltIn_Print_Area_6" localSheetId="22">#REF!</definedName>
    <definedName name="_5Excel_BuiltIn_Print_Area_6" localSheetId="23">#REF!</definedName>
    <definedName name="_5Excel_BuiltIn_Print_Area_6" localSheetId="24">#REF!</definedName>
    <definedName name="_5Excel_BuiltIn_Print_Area_6" localSheetId="25">#REF!</definedName>
    <definedName name="_5Excel_BuiltIn_Print_Area_6">#REF!</definedName>
    <definedName name="_5Excel_BuiltIn_Print_Area_9" localSheetId="9">#REF!</definedName>
    <definedName name="_5Excel_BuiltIn_Print_Area_9" localSheetId="8">#REF!</definedName>
    <definedName name="_5Excel_BuiltIn_Print_Area_9" localSheetId="28">#REF!</definedName>
    <definedName name="_5Excel_BuiltIn_Print_Area_9" localSheetId="29">#REF!</definedName>
    <definedName name="_5Excel_BuiltIn_Print_Area_9" localSheetId="30">#REF!</definedName>
    <definedName name="_5Excel_BuiltIn_Print_Area_9" localSheetId="31">#REF!</definedName>
    <definedName name="_5Excel_BuiltIn_Print_Area_9" localSheetId="33">#REF!</definedName>
    <definedName name="_5Excel_BuiltIn_Print_Area_9" localSheetId="34">#REF!</definedName>
    <definedName name="_5Excel_BuiltIn_Print_Area_9" localSheetId="35">#REF!</definedName>
    <definedName name="_5Excel_BuiltIn_Print_Area_9" localSheetId="45">#REF!</definedName>
    <definedName name="_5Excel_BuiltIn_Print_Area_9" localSheetId="21">#REF!</definedName>
    <definedName name="_5Excel_BuiltIn_Print_Area_9" localSheetId="49">#REF!</definedName>
    <definedName name="_5Excel_BuiltIn_Print_Area_9" localSheetId="50">#REF!</definedName>
    <definedName name="_5Excel_BuiltIn_Print_Area_9" localSheetId="51">#REF!</definedName>
    <definedName name="_5Excel_BuiltIn_Print_Area_9" localSheetId="52">#REF!</definedName>
    <definedName name="_5Excel_BuiltIn_Print_Area_9" localSheetId="55">#REF!</definedName>
    <definedName name="_5Excel_BuiltIn_Print_Area_9" localSheetId="56">#REF!</definedName>
    <definedName name="_5Excel_BuiltIn_Print_Area_9" localSheetId="22">#REF!</definedName>
    <definedName name="_5Excel_BuiltIn_Print_Area_9" localSheetId="23">#REF!</definedName>
    <definedName name="_5Excel_BuiltIn_Print_Area_9" localSheetId="24">#REF!</definedName>
    <definedName name="_5Excel_BuiltIn_Print_Area_9" localSheetId="25">#REF!</definedName>
    <definedName name="_5Excel_BuiltIn_Print_Area_9">#REF!</definedName>
    <definedName name="_5Sin_nombre_3" localSheetId="15">#REF!</definedName>
    <definedName name="_5Sin_nombre_3" localSheetId="12">#REF!</definedName>
    <definedName name="_5Sin_nombre_3" localSheetId="18">#REF!</definedName>
    <definedName name="_5Sin_nombre_3" localSheetId="17">#REF!</definedName>
    <definedName name="_5Sin_nombre_3" localSheetId="16">#REF!</definedName>
    <definedName name="_5Sin_nombre_3" localSheetId="13">#REF!</definedName>
    <definedName name="_5Sin_nombre_3" localSheetId="14">#REF!</definedName>
    <definedName name="_5Sin_nombre_3" localSheetId="19">#REF!</definedName>
    <definedName name="_5Sin_nombre_3" localSheetId="53">#REF!</definedName>
    <definedName name="_5Sin_nombre_3" localSheetId="54">#REF!</definedName>
    <definedName name="_5Sin_nombre_3" localSheetId="57">#REF!</definedName>
    <definedName name="_5Sin_nombre_3">#REF!</definedName>
    <definedName name="_6Excel_BuiltIn_Print_Area_7" localSheetId="9">#REF!</definedName>
    <definedName name="_6Excel_BuiltIn_Print_Area_7" localSheetId="8">#REF!</definedName>
    <definedName name="_6Excel_BuiltIn_Print_Area_7" localSheetId="28">#REF!</definedName>
    <definedName name="_6Excel_BuiltIn_Print_Area_7" localSheetId="29">#REF!</definedName>
    <definedName name="_6Excel_BuiltIn_Print_Area_7" localSheetId="30">#REF!</definedName>
    <definedName name="_6Excel_BuiltIn_Print_Area_7" localSheetId="31">#REF!</definedName>
    <definedName name="_6Excel_BuiltIn_Print_Area_7" localSheetId="33">#REF!</definedName>
    <definedName name="_6Excel_BuiltIn_Print_Area_7" localSheetId="34">#REF!</definedName>
    <definedName name="_6Excel_BuiltIn_Print_Area_7" localSheetId="35">#REF!</definedName>
    <definedName name="_6Excel_BuiltIn_Print_Area_7" localSheetId="45">#REF!</definedName>
    <definedName name="_6Excel_BuiltIn_Print_Area_7" localSheetId="21">#REF!</definedName>
    <definedName name="_6Excel_BuiltIn_Print_Area_7" localSheetId="49">#REF!</definedName>
    <definedName name="_6Excel_BuiltIn_Print_Area_7" localSheetId="50">#REF!</definedName>
    <definedName name="_6Excel_BuiltIn_Print_Area_7" localSheetId="51">#REF!</definedName>
    <definedName name="_6Excel_BuiltIn_Print_Area_7" localSheetId="52">#REF!</definedName>
    <definedName name="_6Excel_BuiltIn_Print_Area_7" localSheetId="55">#REF!</definedName>
    <definedName name="_6Excel_BuiltIn_Print_Area_7" localSheetId="56">#REF!</definedName>
    <definedName name="_6Excel_BuiltIn_Print_Area_7" localSheetId="22">#REF!</definedName>
    <definedName name="_6Excel_BuiltIn_Print_Area_7" localSheetId="23">#REF!</definedName>
    <definedName name="_6Excel_BuiltIn_Print_Area_7" localSheetId="24">#REF!</definedName>
    <definedName name="_6Excel_BuiltIn_Print_Area_7" localSheetId="25">#REF!</definedName>
    <definedName name="_6Excel_BuiltIn_Print_Area_7">#REF!</definedName>
    <definedName name="_6Sin_nombre_4" localSheetId="15">#REF!</definedName>
    <definedName name="_6Sin_nombre_4" localSheetId="12">#REF!</definedName>
    <definedName name="_6Sin_nombre_4" localSheetId="18">#REF!</definedName>
    <definedName name="_6Sin_nombre_4" localSheetId="17">#REF!</definedName>
    <definedName name="_6Sin_nombre_4" localSheetId="16">#REF!</definedName>
    <definedName name="_6Sin_nombre_4" localSheetId="13">#REF!</definedName>
    <definedName name="_6Sin_nombre_4" localSheetId="14">#REF!</definedName>
    <definedName name="_6Sin_nombre_4" localSheetId="19">#REF!</definedName>
    <definedName name="_6Sin_nombre_4" localSheetId="53">#REF!</definedName>
    <definedName name="_6Sin_nombre_4" localSheetId="54">#REF!</definedName>
    <definedName name="_6Sin_nombre_4" localSheetId="57">#REF!</definedName>
    <definedName name="_6Sin_nombre_4">#REF!</definedName>
    <definedName name="_7Excel_BuiltIn_Print_Area_8" localSheetId="9">#REF!</definedName>
    <definedName name="_7Excel_BuiltIn_Print_Area_8" localSheetId="8">#REF!</definedName>
    <definedName name="_7Excel_BuiltIn_Print_Area_8" localSheetId="28">#REF!</definedName>
    <definedName name="_7Excel_BuiltIn_Print_Area_8" localSheetId="29">#REF!</definedName>
    <definedName name="_7Excel_BuiltIn_Print_Area_8" localSheetId="30">#REF!</definedName>
    <definedName name="_7Excel_BuiltIn_Print_Area_8" localSheetId="31">#REF!</definedName>
    <definedName name="_7Excel_BuiltIn_Print_Area_8" localSheetId="33">#REF!</definedName>
    <definedName name="_7Excel_BuiltIn_Print_Area_8" localSheetId="34">#REF!</definedName>
    <definedName name="_7Excel_BuiltIn_Print_Area_8" localSheetId="35">#REF!</definedName>
    <definedName name="_7Excel_BuiltIn_Print_Area_8" localSheetId="45">#REF!</definedName>
    <definedName name="_7Excel_BuiltIn_Print_Area_8" localSheetId="21">#REF!</definedName>
    <definedName name="_7Excel_BuiltIn_Print_Area_8" localSheetId="49">#REF!</definedName>
    <definedName name="_7Excel_BuiltIn_Print_Area_8" localSheetId="50">#REF!</definedName>
    <definedName name="_7Excel_BuiltIn_Print_Area_8" localSheetId="51">#REF!</definedName>
    <definedName name="_7Excel_BuiltIn_Print_Area_8" localSheetId="52">#REF!</definedName>
    <definedName name="_7Excel_BuiltIn_Print_Area_8" localSheetId="55">#REF!</definedName>
    <definedName name="_7Excel_BuiltIn_Print_Area_8" localSheetId="56">#REF!</definedName>
    <definedName name="_7Excel_BuiltIn_Print_Area_8" localSheetId="22">#REF!</definedName>
    <definedName name="_7Excel_BuiltIn_Print_Area_8" localSheetId="23">#REF!</definedName>
    <definedName name="_7Excel_BuiltIn_Print_Area_8" localSheetId="24">#REF!</definedName>
    <definedName name="_7Excel_BuiltIn_Print_Area_8" localSheetId="25">#REF!</definedName>
    <definedName name="_7Excel_BuiltIn_Print_Area_8">#REF!</definedName>
    <definedName name="_7Sin_nombre_5" localSheetId="15">#REF!</definedName>
    <definedName name="_7Sin_nombre_5" localSheetId="12">#REF!</definedName>
    <definedName name="_7Sin_nombre_5" localSheetId="18">#REF!</definedName>
    <definedName name="_7Sin_nombre_5" localSheetId="17">#REF!</definedName>
    <definedName name="_7Sin_nombre_5" localSheetId="16">#REF!</definedName>
    <definedName name="_7Sin_nombre_5" localSheetId="13">#REF!</definedName>
    <definedName name="_7Sin_nombre_5" localSheetId="14">#REF!</definedName>
    <definedName name="_7Sin_nombre_5" localSheetId="19">#REF!</definedName>
    <definedName name="_7Sin_nombre_5" localSheetId="53">#REF!</definedName>
    <definedName name="_7Sin_nombre_5" localSheetId="54">#REF!</definedName>
    <definedName name="_7Sin_nombre_5" localSheetId="57">#REF!</definedName>
    <definedName name="_7Sin_nombre_5">#REF!</definedName>
    <definedName name="_8Excel_BuiltIn_Print_Area_9" localSheetId="9">#REF!</definedName>
    <definedName name="_8Excel_BuiltIn_Print_Area_9" localSheetId="8">#REF!</definedName>
    <definedName name="_8Excel_BuiltIn_Print_Area_9" localSheetId="28">#REF!</definedName>
    <definedName name="_8Excel_BuiltIn_Print_Area_9" localSheetId="29">#REF!</definedName>
    <definedName name="_8Excel_BuiltIn_Print_Area_9" localSheetId="30">#REF!</definedName>
    <definedName name="_8Excel_BuiltIn_Print_Area_9" localSheetId="31">#REF!</definedName>
    <definedName name="_8Excel_BuiltIn_Print_Area_9" localSheetId="33">#REF!</definedName>
    <definedName name="_8Excel_BuiltIn_Print_Area_9" localSheetId="34">#REF!</definedName>
    <definedName name="_8Excel_BuiltIn_Print_Area_9" localSheetId="35">#REF!</definedName>
    <definedName name="_8Excel_BuiltIn_Print_Area_9" localSheetId="45">#REF!</definedName>
    <definedName name="_8Excel_BuiltIn_Print_Area_9" localSheetId="21">#REF!</definedName>
    <definedName name="_8Excel_BuiltIn_Print_Area_9" localSheetId="49">#REF!</definedName>
    <definedName name="_8Excel_BuiltIn_Print_Area_9" localSheetId="50">#REF!</definedName>
    <definedName name="_8Excel_BuiltIn_Print_Area_9" localSheetId="51">#REF!</definedName>
    <definedName name="_8Excel_BuiltIn_Print_Area_9" localSheetId="52">#REF!</definedName>
    <definedName name="_8Excel_BuiltIn_Print_Area_9" localSheetId="55">#REF!</definedName>
    <definedName name="_8Excel_BuiltIn_Print_Area_9" localSheetId="56">#REF!</definedName>
    <definedName name="_8Excel_BuiltIn_Print_Area_9" localSheetId="22">#REF!</definedName>
    <definedName name="_8Excel_BuiltIn_Print_Area_9" localSheetId="23">#REF!</definedName>
    <definedName name="_8Excel_BuiltIn_Print_Area_9" localSheetId="24">#REF!</definedName>
    <definedName name="_8Excel_BuiltIn_Print_Area_9" localSheetId="25">#REF!</definedName>
    <definedName name="_8Excel_BuiltIn_Print_Area_9">#REF!</definedName>
    <definedName name="_8Sin_nombre_6" localSheetId="15">#REF!</definedName>
    <definedName name="_8Sin_nombre_6" localSheetId="12">#REF!</definedName>
    <definedName name="_8Sin_nombre_6" localSheetId="18">#REF!</definedName>
    <definedName name="_8Sin_nombre_6" localSheetId="17">#REF!</definedName>
    <definedName name="_8Sin_nombre_6" localSheetId="16">#REF!</definedName>
    <definedName name="_8Sin_nombre_6" localSheetId="13">#REF!</definedName>
    <definedName name="_8Sin_nombre_6" localSheetId="14">#REF!</definedName>
    <definedName name="_8Sin_nombre_6" localSheetId="19">#REF!</definedName>
    <definedName name="_8Sin_nombre_6" localSheetId="53">#REF!</definedName>
    <definedName name="_8Sin_nombre_6" localSheetId="54">#REF!</definedName>
    <definedName name="_8Sin_nombre_6" localSheetId="57">#REF!</definedName>
    <definedName name="_8Sin_nombre_6">#REF!</definedName>
    <definedName name="_9Excel_BuiltIn_Print_Titles_1" localSheetId="9">#REF!</definedName>
    <definedName name="_9Excel_BuiltIn_Print_Titles_1" localSheetId="8">#REF!</definedName>
    <definedName name="_9Excel_BuiltIn_Print_Titles_1" localSheetId="28">#REF!</definedName>
    <definedName name="_9Excel_BuiltIn_Print_Titles_1" localSheetId="29">#REF!</definedName>
    <definedName name="_9Excel_BuiltIn_Print_Titles_1" localSheetId="30">#REF!</definedName>
    <definedName name="_9Excel_BuiltIn_Print_Titles_1" localSheetId="31">#REF!</definedName>
    <definedName name="_9Excel_BuiltIn_Print_Titles_1" localSheetId="33">#REF!</definedName>
    <definedName name="_9Excel_BuiltIn_Print_Titles_1" localSheetId="34">#REF!</definedName>
    <definedName name="_9Excel_BuiltIn_Print_Titles_1" localSheetId="35">#REF!</definedName>
    <definedName name="_9Excel_BuiltIn_Print_Titles_1" localSheetId="45">#REF!</definedName>
    <definedName name="_9Excel_BuiltIn_Print_Titles_1" localSheetId="21">#REF!</definedName>
    <definedName name="_9Excel_BuiltIn_Print_Titles_1" localSheetId="49">#REF!</definedName>
    <definedName name="_9Excel_BuiltIn_Print_Titles_1" localSheetId="50">#REF!</definedName>
    <definedName name="_9Excel_BuiltIn_Print_Titles_1" localSheetId="51">#REF!</definedName>
    <definedName name="_9Excel_BuiltIn_Print_Titles_1" localSheetId="52">#REF!</definedName>
    <definedName name="_9Excel_BuiltIn_Print_Titles_1" localSheetId="55">#REF!</definedName>
    <definedName name="_9Excel_BuiltIn_Print_Titles_1" localSheetId="56">#REF!</definedName>
    <definedName name="_9Excel_BuiltIn_Print_Titles_1" localSheetId="22">#REF!</definedName>
    <definedName name="_9Excel_BuiltIn_Print_Titles_1" localSheetId="23">#REF!</definedName>
    <definedName name="_9Excel_BuiltIn_Print_Titles_1" localSheetId="24">#REF!</definedName>
    <definedName name="_9Excel_BuiltIn_Print_Titles_1" localSheetId="25">#REF!</definedName>
    <definedName name="_9Excel_BuiltIn_Print_Titles_1">#REF!</definedName>
    <definedName name="_9Sin_nombre_7" localSheetId="15">#REF!</definedName>
    <definedName name="_9Sin_nombre_7" localSheetId="12">#REF!</definedName>
    <definedName name="_9Sin_nombre_7" localSheetId="18">#REF!</definedName>
    <definedName name="_9Sin_nombre_7" localSheetId="17">#REF!</definedName>
    <definedName name="_9Sin_nombre_7" localSheetId="16">#REF!</definedName>
    <definedName name="_9Sin_nombre_7" localSheetId="13">#REF!</definedName>
    <definedName name="_9Sin_nombre_7" localSheetId="14">#REF!</definedName>
    <definedName name="_9Sin_nombre_7" localSheetId="19">#REF!</definedName>
    <definedName name="_9Sin_nombre_7" localSheetId="53">#REF!</definedName>
    <definedName name="_9Sin_nombre_7" localSheetId="54">#REF!</definedName>
    <definedName name="_9Sin_nombre_7" localSheetId="57">#REF!</definedName>
    <definedName name="_9Sin_nombre_7">#REF!</definedName>
    <definedName name="_ABR95">'[6]Bs.Uso Trim.'!$Z$8</definedName>
    <definedName name="_ARP99" localSheetId="15">#REF!</definedName>
    <definedName name="_ARP99" localSheetId="1">#REF!</definedName>
    <definedName name="_ARP99" localSheetId="12">#REF!</definedName>
    <definedName name="_ARP99" localSheetId="18">#REF!</definedName>
    <definedName name="_ARP99" localSheetId="17">#REF!</definedName>
    <definedName name="_ARP99" localSheetId="16">#REF!</definedName>
    <definedName name="_ARP99" localSheetId="11">#REF!</definedName>
    <definedName name="_ARP99" localSheetId="13">#REF!</definedName>
    <definedName name="_ARP99" localSheetId="14">#REF!</definedName>
    <definedName name="_ARP99" localSheetId="19">#REF!</definedName>
    <definedName name="_ARP99" localSheetId="32">#REF!</definedName>
    <definedName name="_ARP99" localSheetId="36">#REF!</definedName>
    <definedName name="_ARP99" localSheetId="37">#REF!</definedName>
    <definedName name="_ARP99" localSheetId="38">#REF!</definedName>
    <definedName name="_ARP99" localSheetId="39">#REF!</definedName>
    <definedName name="_ARP99" localSheetId="40">#REF!</definedName>
    <definedName name="_ARP99" localSheetId="41">#REF!</definedName>
    <definedName name="_ARP99" localSheetId="42">#REF!</definedName>
    <definedName name="_ARP99" localSheetId="43">#REF!</definedName>
    <definedName name="_ARP99" localSheetId="44">#REF!</definedName>
    <definedName name="_ARP99" localSheetId="46">#REF!</definedName>
    <definedName name="_ARP99" localSheetId="47">#REF!</definedName>
    <definedName name="_ARP99" localSheetId="48">#REF!</definedName>
    <definedName name="_ARP99" localSheetId="53">#REF!</definedName>
    <definedName name="_ARP99" localSheetId="54">#REF!</definedName>
    <definedName name="_ARP99" localSheetId="57">#REF!</definedName>
    <definedName name="_ARP99" localSheetId="58">#REF!</definedName>
    <definedName name="_ARP99" localSheetId="59">#REF!</definedName>
    <definedName name="_ARP99" localSheetId="27">#REF!</definedName>
    <definedName name="_ARP99">#REF!</definedName>
    <definedName name="_AUD99" localSheetId="15">#REF!</definedName>
    <definedName name="_AUD99" localSheetId="12">#REF!</definedName>
    <definedName name="_AUD99" localSheetId="18">#REF!</definedName>
    <definedName name="_AUD99" localSheetId="17">#REF!</definedName>
    <definedName name="_AUD99" localSheetId="16">#REF!</definedName>
    <definedName name="_AUD99" localSheetId="13">#REF!</definedName>
    <definedName name="_AUD99" localSheetId="14">#REF!</definedName>
    <definedName name="_AUD99" localSheetId="19">#REF!</definedName>
    <definedName name="_AUD99" localSheetId="36">#REF!</definedName>
    <definedName name="_AUD99" localSheetId="37">#REF!</definedName>
    <definedName name="_AUD99" localSheetId="40">#REF!</definedName>
    <definedName name="_AUD99" localSheetId="42">#REF!</definedName>
    <definedName name="_AUD99" localSheetId="43">#REF!</definedName>
    <definedName name="_AUD99" localSheetId="44">#REF!</definedName>
    <definedName name="_AUD99" localSheetId="46">#REF!</definedName>
    <definedName name="_AUD99" localSheetId="47">#REF!</definedName>
    <definedName name="_AUD99" localSheetId="48">#REF!</definedName>
    <definedName name="_AUD99" localSheetId="53">#REF!</definedName>
    <definedName name="_AUD99" localSheetId="54">#REF!</definedName>
    <definedName name="_AUD99" localSheetId="57">#REF!</definedName>
    <definedName name="_AUD99">#REF!</definedName>
    <definedName name="_bce0399">'[9]CUENTAS SAP'!$A:$IV</definedName>
    <definedName name="_BRR99" localSheetId="15">#REF!</definedName>
    <definedName name="_BRR99" localSheetId="1">#REF!</definedName>
    <definedName name="_BRR99" localSheetId="12">#REF!</definedName>
    <definedName name="_BRR99" localSheetId="18">#REF!</definedName>
    <definedName name="_BRR99" localSheetId="17">#REF!</definedName>
    <definedName name="_BRR99" localSheetId="16">#REF!</definedName>
    <definedName name="_BRR99" localSheetId="11">#REF!</definedName>
    <definedName name="_BRR99" localSheetId="13">#REF!</definedName>
    <definedName name="_BRR99" localSheetId="14">#REF!</definedName>
    <definedName name="_BRR99" localSheetId="19">#REF!</definedName>
    <definedName name="_BRR99" localSheetId="32">#REF!</definedName>
    <definedName name="_BRR99" localSheetId="36">#REF!</definedName>
    <definedName name="_BRR99" localSheetId="37">#REF!</definedName>
    <definedName name="_BRR99" localSheetId="38">#REF!</definedName>
    <definedName name="_BRR99" localSheetId="39">#REF!</definedName>
    <definedName name="_BRR99" localSheetId="40">#REF!</definedName>
    <definedName name="_BRR99" localSheetId="41">#REF!</definedName>
    <definedName name="_BRR99" localSheetId="42">#REF!</definedName>
    <definedName name="_BRR99" localSheetId="43">#REF!</definedName>
    <definedName name="_BRR99" localSheetId="44">#REF!</definedName>
    <definedName name="_BRR99" localSheetId="46">#REF!</definedName>
    <definedName name="_BRR99" localSheetId="47">#REF!</definedName>
    <definedName name="_BRR99" localSheetId="48">#REF!</definedName>
    <definedName name="_BRR99" localSheetId="53">#REF!</definedName>
    <definedName name="_BRR99" localSheetId="54">#REF!</definedName>
    <definedName name="_BRR99" localSheetId="57">#REF!</definedName>
    <definedName name="_BRR99" localSheetId="58">#REF!</definedName>
    <definedName name="_BRR99" localSheetId="59">#REF!</definedName>
    <definedName name="_BRR99" localSheetId="27">#REF!</definedName>
    <definedName name="_BRR99">#REF!</definedName>
    <definedName name="_CAD99" localSheetId="15">#REF!</definedName>
    <definedName name="_CAD99" localSheetId="12">#REF!</definedName>
    <definedName name="_CAD99" localSheetId="18">#REF!</definedName>
    <definedName name="_CAD99" localSheetId="17">#REF!</definedName>
    <definedName name="_CAD99" localSheetId="16">#REF!</definedName>
    <definedName name="_CAD99" localSheetId="13">#REF!</definedName>
    <definedName name="_CAD99" localSheetId="14">#REF!</definedName>
    <definedName name="_CAD99" localSheetId="19">#REF!</definedName>
    <definedName name="_CAD99" localSheetId="36">#REF!</definedName>
    <definedName name="_CAD99" localSheetId="37">#REF!</definedName>
    <definedName name="_CAD99" localSheetId="40">#REF!</definedName>
    <definedName name="_CAD99" localSheetId="42">#REF!</definedName>
    <definedName name="_CAD99" localSheetId="43">#REF!</definedName>
    <definedName name="_CAD99" localSheetId="44">#REF!</definedName>
    <definedName name="_CAD99" localSheetId="46">#REF!</definedName>
    <definedName name="_CAD99" localSheetId="47">#REF!</definedName>
    <definedName name="_CAD99" localSheetId="48">#REF!</definedName>
    <definedName name="_CAD99" localSheetId="53">#REF!</definedName>
    <definedName name="_CAD99" localSheetId="54">#REF!</definedName>
    <definedName name="_CAD99" localSheetId="57">#REF!</definedName>
    <definedName name="_CAD99">#REF!</definedName>
    <definedName name="_CDS1" localSheetId="15">#REF!</definedName>
    <definedName name="_CDS1" localSheetId="12">#REF!</definedName>
    <definedName name="_CDS1" localSheetId="18">#REF!</definedName>
    <definedName name="_CDS1" localSheetId="17">#REF!</definedName>
    <definedName name="_CDS1" localSheetId="16">#REF!</definedName>
    <definedName name="_CDS1" localSheetId="13">#REF!</definedName>
    <definedName name="_CDS1" localSheetId="14">#REF!</definedName>
    <definedName name="_CDS1" localSheetId="19">#REF!</definedName>
    <definedName name="_CDS1" localSheetId="53">#REF!</definedName>
    <definedName name="_CDS1" localSheetId="54">#REF!</definedName>
    <definedName name="_CDS1" localSheetId="57">#REF!</definedName>
    <definedName name="_CDS1">#REF!</definedName>
    <definedName name="_CDS2" localSheetId="15">#REF!</definedName>
    <definedName name="_CDS2" localSheetId="12">#REF!</definedName>
    <definedName name="_CDS2" localSheetId="18">#REF!</definedName>
    <definedName name="_CDS2" localSheetId="17">#REF!</definedName>
    <definedName name="_CDS2" localSheetId="16">#REF!</definedName>
    <definedName name="_CDS2" localSheetId="13">#REF!</definedName>
    <definedName name="_CDS2" localSheetId="14">#REF!</definedName>
    <definedName name="_CDS2" localSheetId="19">#REF!</definedName>
    <definedName name="_CDS2" localSheetId="53">#REF!</definedName>
    <definedName name="_CDS2" localSheetId="54">#REF!</definedName>
    <definedName name="_CDS2" localSheetId="57">#REF!</definedName>
    <definedName name="_CDS2">#REF!</definedName>
    <definedName name="_DAT1" localSheetId="9">#REF!</definedName>
    <definedName name="_DAT1" localSheetId="4">#REF!</definedName>
    <definedName name="_DAT1" localSheetId="15">#REF!</definedName>
    <definedName name="_DAT1" localSheetId="8">#REF!</definedName>
    <definedName name="_DAT1" localSheetId="12">#REF!</definedName>
    <definedName name="_DAT1" localSheetId="18">#REF!</definedName>
    <definedName name="_DAT1" localSheetId="17">#REF!</definedName>
    <definedName name="_DAT1" localSheetId="16">#REF!</definedName>
    <definedName name="_DAT1" localSheetId="13">#REF!</definedName>
    <definedName name="_DAT1" localSheetId="14">#REF!</definedName>
    <definedName name="_DAT1" localSheetId="19">#REF!</definedName>
    <definedName name="_DAT1" localSheetId="28">#REF!</definedName>
    <definedName name="_DAT1" localSheetId="29">#REF!</definedName>
    <definedName name="_DAT1" localSheetId="30">#REF!</definedName>
    <definedName name="_DAT1" localSheetId="31">#REF!</definedName>
    <definedName name="_DAT1" localSheetId="33">#REF!</definedName>
    <definedName name="_DAT1" localSheetId="34">#REF!</definedName>
    <definedName name="_DAT1" localSheetId="35">#REF!</definedName>
    <definedName name="_DAT1" localSheetId="45">#REF!</definedName>
    <definedName name="_DAT1" localSheetId="21">#REF!</definedName>
    <definedName name="_DAT1" localSheetId="49">#REF!</definedName>
    <definedName name="_DAT1" localSheetId="50">#REF!</definedName>
    <definedName name="_DAT1" localSheetId="51">#REF!</definedName>
    <definedName name="_DAT1" localSheetId="52">#REF!</definedName>
    <definedName name="_DAT1" localSheetId="53">#REF!</definedName>
    <definedName name="_DAT1" localSheetId="54">#REF!</definedName>
    <definedName name="_DAT1" localSheetId="55">#REF!</definedName>
    <definedName name="_DAT1" localSheetId="56">#REF!</definedName>
    <definedName name="_DAT1" localSheetId="57">#REF!</definedName>
    <definedName name="_DAT1" localSheetId="22">#REF!</definedName>
    <definedName name="_DAT1" localSheetId="23">#REF!</definedName>
    <definedName name="_DAT1" localSheetId="24">#REF!</definedName>
    <definedName name="_DAT1" localSheetId="25">#REF!</definedName>
    <definedName name="_DAT1">#REF!</definedName>
    <definedName name="_DAT10" localSheetId="4">'[10]Pantalla Efectivo'!#REF!</definedName>
    <definedName name="_DAT10" localSheetId="60">'[11]Pantalla Efectivo'!#REF!</definedName>
    <definedName name="_DAT10" localSheetId="15">'[10]Pantalla Efectivo'!#REF!</definedName>
    <definedName name="_DAT10" localSheetId="12">'[10]Pantalla Efectivo'!#REF!</definedName>
    <definedName name="_DAT10" localSheetId="18">'[10]Pantalla Efectivo'!#REF!</definedName>
    <definedName name="_DAT10" localSheetId="17">'[10]Pantalla Efectivo'!#REF!</definedName>
    <definedName name="_DAT10" localSheetId="16">'[10]Pantalla Efectivo'!#REF!</definedName>
    <definedName name="_DAT10" localSheetId="11">'[10]Pantalla Efectivo'!#REF!</definedName>
    <definedName name="_DAT10" localSheetId="13">'[10]Pantalla Efectivo'!#REF!</definedName>
    <definedName name="_DAT10" localSheetId="14">'[10]Pantalla Efectivo'!#REF!</definedName>
    <definedName name="_DAT10" localSheetId="19">'[10]Pantalla Efectivo'!#REF!</definedName>
    <definedName name="_DAT10" localSheetId="32">'[10]Pantalla Efectivo'!#REF!</definedName>
    <definedName name="_DAT10" localSheetId="36">'[10]Pantalla Efectivo'!#REF!</definedName>
    <definedName name="_DAT10" localSheetId="37">'[10]Pantalla Efectivo'!#REF!</definedName>
    <definedName name="_DAT10" localSheetId="38">'[10]Pantalla Efectivo'!#REF!</definedName>
    <definedName name="_DAT10" localSheetId="39">'[10]Pantalla Efectivo'!#REF!</definedName>
    <definedName name="_DAT10" localSheetId="40">'[10]Pantalla Efectivo'!#REF!</definedName>
    <definedName name="_DAT10" localSheetId="41">'[10]Pantalla Efectivo'!#REF!</definedName>
    <definedName name="_DAT10" localSheetId="42">'[10]Pantalla Efectivo'!#REF!</definedName>
    <definedName name="_DAT10" localSheetId="43">'[10]Pantalla Efectivo'!#REF!</definedName>
    <definedName name="_DAT10" localSheetId="44">'[10]Pantalla Efectivo'!#REF!</definedName>
    <definedName name="_DAT10" localSheetId="46">'[10]Pantalla Efectivo'!#REF!</definedName>
    <definedName name="_DAT10" localSheetId="47">'[10]Pantalla Efectivo'!#REF!</definedName>
    <definedName name="_DAT10" localSheetId="48">'[10]Pantalla Efectivo'!#REF!</definedName>
    <definedName name="_DAT10" localSheetId="53">'[10]Pantalla Efectivo'!#REF!</definedName>
    <definedName name="_DAT10" localSheetId="54">'[10]Pantalla Efectivo'!#REF!</definedName>
    <definedName name="_DAT10" localSheetId="57">'[10]Pantalla Efectivo'!#REF!</definedName>
    <definedName name="_DAT10" localSheetId="58">'[10]Pantalla Efectivo'!#REF!</definedName>
    <definedName name="_DAT10" localSheetId="59">'[10]Pantalla Efectivo'!#REF!</definedName>
    <definedName name="_DAT10" localSheetId="27">'[10]Pantalla Efectivo'!#REF!</definedName>
    <definedName name="_DAT10">'[10]Pantalla Efectivo'!#REF!</definedName>
    <definedName name="_DAT11" localSheetId="4">'[10]Pantalla Efectivo'!#REF!</definedName>
    <definedName name="_DAT11" localSheetId="60">'[11]Pantalla Efectivo'!#REF!</definedName>
    <definedName name="_DAT11" localSheetId="17">'[10]Pantalla Efectivo'!#REF!</definedName>
    <definedName name="_DAT11" localSheetId="11">'[10]Pantalla Efectivo'!#REF!</definedName>
    <definedName name="_DAT11">'[10]Pantalla Efectivo'!#REF!</definedName>
    <definedName name="_DAT12" localSheetId="4">'[10]Pantalla Efectivo'!#REF!</definedName>
    <definedName name="_DAT12" localSheetId="60">'[11]Pantalla Efectivo'!#REF!</definedName>
    <definedName name="_DAT12" localSheetId="17">'[10]Pantalla Efectivo'!#REF!</definedName>
    <definedName name="_DAT12">'[10]Pantalla Efectivo'!#REF!</definedName>
    <definedName name="_DAT13" localSheetId="9">#REF!</definedName>
    <definedName name="_DAT13" localSheetId="4">#REF!</definedName>
    <definedName name="_DAT13" localSheetId="15">#REF!</definedName>
    <definedName name="_DAT13" localSheetId="8">#REF!</definedName>
    <definedName name="_DAT13" localSheetId="12">#REF!</definedName>
    <definedName name="_DAT13" localSheetId="18">#REF!</definedName>
    <definedName name="_DAT13" localSheetId="17">#REF!</definedName>
    <definedName name="_DAT13" localSheetId="16">#REF!</definedName>
    <definedName name="_DAT13" localSheetId="13">#REF!</definedName>
    <definedName name="_DAT13" localSheetId="14">#REF!</definedName>
    <definedName name="_DAT13" localSheetId="19">#REF!</definedName>
    <definedName name="_DAT13" localSheetId="36">#REF!</definedName>
    <definedName name="_DAT13" localSheetId="37">#REF!</definedName>
    <definedName name="_DAT13" localSheetId="40">#REF!</definedName>
    <definedName name="_DAT13" localSheetId="42">#REF!</definedName>
    <definedName name="_DAT13" localSheetId="43">#REF!</definedName>
    <definedName name="_DAT13" localSheetId="44">#REF!</definedName>
    <definedName name="_DAT13" localSheetId="46">#REF!</definedName>
    <definedName name="_DAT13" localSheetId="47">#REF!</definedName>
    <definedName name="_DAT13" localSheetId="48">#REF!</definedName>
    <definedName name="_DAT13" localSheetId="53">#REF!</definedName>
    <definedName name="_DAT13" localSheetId="54">#REF!</definedName>
    <definedName name="_DAT13" localSheetId="57">#REF!</definedName>
    <definedName name="_DAT13">#REF!</definedName>
    <definedName name="_DAT14" localSheetId="9">#REF!</definedName>
    <definedName name="_DAT14" localSheetId="4">#REF!</definedName>
    <definedName name="_DAT14" localSheetId="15">#REF!</definedName>
    <definedName name="_DAT14" localSheetId="8">#REF!</definedName>
    <definedName name="_DAT14" localSheetId="12">#REF!</definedName>
    <definedName name="_DAT14" localSheetId="18">#REF!</definedName>
    <definedName name="_DAT14" localSheetId="17">#REF!</definedName>
    <definedName name="_DAT14" localSheetId="16">#REF!</definedName>
    <definedName name="_DAT14" localSheetId="13">#REF!</definedName>
    <definedName name="_DAT14" localSheetId="14">#REF!</definedName>
    <definedName name="_DAT14" localSheetId="19">#REF!</definedName>
    <definedName name="_DAT14" localSheetId="53">#REF!</definedName>
    <definedName name="_DAT14" localSheetId="54">#REF!</definedName>
    <definedName name="_DAT14" localSheetId="57">#REF!</definedName>
    <definedName name="_DAT14">#REF!</definedName>
    <definedName name="_DAT15" localSheetId="9">#REF!</definedName>
    <definedName name="_DAT15" localSheetId="4">#REF!</definedName>
    <definedName name="_DAT15" localSheetId="15">#REF!</definedName>
    <definedName name="_DAT15" localSheetId="8">#REF!</definedName>
    <definedName name="_DAT15" localSheetId="12">#REF!</definedName>
    <definedName name="_DAT15" localSheetId="18">#REF!</definedName>
    <definedName name="_DAT15" localSheetId="17">#REF!</definedName>
    <definedName name="_DAT15" localSheetId="16">#REF!</definedName>
    <definedName name="_DAT15" localSheetId="13">#REF!</definedName>
    <definedName name="_DAT15" localSheetId="14">#REF!</definedName>
    <definedName name="_DAT15" localSheetId="19">#REF!</definedName>
    <definedName name="_DAT15" localSheetId="53">#REF!</definedName>
    <definedName name="_DAT15" localSheetId="54">#REF!</definedName>
    <definedName name="_DAT15" localSheetId="57">#REF!</definedName>
    <definedName name="_DAT15">#REF!</definedName>
    <definedName name="_DAT16" localSheetId="9">#REF!</definedName>
    <definedName name="_DAT16" localSheetId="4">#REF!</definedName>
    <definedName name="_DAT16" localSheetId="15">#REF!</definedName>
    <definedName name="_DAT16" localSheetId="8">#REF!</definedName>
    <definedName name="_DAT16" localSheetId="12">#REF!</definedName>
    <definedName name="_DAT16" localSheetId="18">#REF!</definedName>
    <definedName name="_DAT16" localSheetId="17">#REF!</definedName>
    <definedName name="_DAT16" localSheetId="16">#REF!</definedName>
    <definedName name="_DAT16" localSheetId="13">#REF!</definedName>
    <definedName name="_DAT16" localSheetId="14">#REF!</definedName>
    <definedName name="_DAT16" localSheetId="19">#REF!</definedName>
    <definedName name="_DAT16" localSheetId="53">#REF!</definedName>
    <definedName name="_DAT16" localSheetId="54">#REF!</definedName>
    <definedName name="_DAT16" localSheetId="57">#REF!</definedName>
    <definedName name="_DAT16">#REF!</definedName>
    <definedName name="_DAT17" localSheetId="9">#REF!</definedName>
    <definedName name="_DAT17" localSheetId="4">#REF!</definedName>
    <definedName name="_DAT17" localSheetId="15">#REF!</definedName>
    <definedName name="_DAT17" localSheetId="8">#REF!</definedName>
    <definedName name="_DAT17" localSheetId="12">#REF!</definedName>
    <definedName name="_DAT17" localSheetId="18">#REF!</definedName>
    <definedName name="_DAT17" localSheetId="17">#REF!</definedName>
    <definedName name="_DAT17" localSheetId="16">#REF!</definedName>
    <definedName name="_DAT17" localSheetId="13">#REF!</definedName>
    <definedName name="_DAT17" localSheetId="14">#REF!</definedName>
    <definedName name="_DAT17" localSheetId="19">#REF!</definedName>
    <definedName name="_DAT17" localSheetId="53">#REF!</definedName>
    <definedName name="_DAT17" localSheetId="54">#REF!</definedName>
    <definedName name="_DAT17" localSheetId="57">#REF!</definedName>
    <definedName name="_DAT17">#REF!</definedName>
    <definedName name="_DAT18" localSheetId="15">#REF!</definedName>
    <definedName name="_DAT18" localSheetId="12">#REF!</definedName>
    <definedName name="_DAT18" localSheetId="18">#REF!</definedName>
    <definedName name="_DAT18" localSheetId="17">#REF!</definedName>
    <definedName name="_DAT18" localSheetId="16">#REF!</definedName>
    <definedName name="_DAT18" localSheetId="13">#REF!</definedName>
    <definedName name="_DAT18" localSheetId="14">#REF!</definedName>
    <definedName name="_DAT18" localSheetId="19">#REF!</definedName>
    <definedName name="_DAT18" localSheetId="53">#REF!</definedName>
    <definedName name="_DAT18" localSheetId="54">#REF!</definedName>
    <definedName name="_DAT18" localSheetId="57">#REF!</definedName>
    <definedName name="_DAT18">#REF!</definedName>
    <definedName name="_DAT19" localSheetId="4">'[12]504010019'!#REF!</definedName>
    <definedName name="_DAT19" localSheetId="60">'[13]504010019'!#REF!</definedName>
    <definedName name="_DAT19" localSheetId="15">'[12]504010019'!#REF!</definedName>
    <definedName name="_DAT19" localSheetId="12">'[12]504010019'!#REF!</definedName>
    <definedName name="_DAT19" localSheetId="18">'[12]504010019'!#REF!</definedName>
    <definedName name="_DAT19" localSheetId="17">'[12]504010019'!#REF!</definedName>
    <definedName name="_DAT19" localSheetId="16">'[12]504010019'!#REF!</definedName>
    <definedName name="_DAT19" localSheetId="11">'[12]504010019'!#REF!</definedName>
    <definedName name="_DAT19" localSheetId="13">'[12]504010019'!#REF!</definedName>
    <definedName name="_DAT19" localSheetId="14">'[12]504010019'!#REF!</definedName>
    <definedName name="_DAT19" localSheetId="19">'[12]504010019'!#REF!</definedName>
    <definedName name="_DAT19" localSheetId="32">'[12]504010019'!#REF!</definedName>
    <definedName name="_DAT19" localSheetId="36">'[12]504010019'!#REF!</definedName>
    <definedName name="_DAT19" localSheetId="37">'[12]504010019'!#REF!</definedName>
    <definedName name="_DAT19" localSheetId="38">'[12]504010019'!#REF!</definedName>
    <definedName name="_DAT19" localSheetId="39">'[12]504010019'!#REF!</definedName>
    <definedName name="_DAT19" localSheetId="40">'[12]504010019'!#REF!</definedName>
    <definedName name="_DAT19" localSheetId="41">'[12]504010019'!#REF!</definedName>
    <definedName name="_DAT19" localSheetId="42">'[12]504010019'!#REF!</definedName>
    <definedName name="_DAT19" localSheetId="43">'[12]504010019'!#REF!</definedName>
    <definedName name="_DAT19" localSheetId="44">'[12]504010019'!#REF!</definedName>
    <definedName name="_DAT19" localSheetId="46">'[12]504010019'!#REF!</definedName>
    <definedName name="_DAT19" localSheetId="47">'[12]504010019'!#REF!</definedName>
    <definedName name="_DAT19" localSheetId="48">'[12]504010019'!#REF!</definedName>
    <definedName name="_DAT19" localSheetId="53">'[12]504010019'!#REF!</definedName>
    <definedName name="_DAT19" localSheetId="54">'[12]504010019'!#REF!</definedName>
    <definedName name="_DAT19" localSheetId="57">'[12]504010019'!#REF!</definedName>
    <definedName name="_DAT19" localSheetId="58">'[12]504010019'!#REF!</definedName>
    <definedName name="_DAT19" localSheetId="59">'[12]504010019'!#REF!</definedName>
    <definedName name="_DAT19" localSheetId="27">'[12]504010019'!#REF!</definedName>
    <definedName name="_DAT19">'[12]504010019'!#REF!</definedName>
    <definedName name="_DAT2" localSheetId="9">#REF!</definedName>
    <definedName name="_DAT2" localSheetId="4">#REF!</definedName>
    <definedName name="_DAT2" localSheetId="15">#REF!</definedName>
    <definedName name="_DAT2" localSheetId="8">#REF!</definedName>
    <definedName name="_DAT2" localSheetId="12">#REF!</definedName>
    <definedName name="_DAT2" localSheetId="18">#REF!</definedName>
    <definedName name="_DAT2" localSheetId="17">#REF!</definedName>
    <definedName name="_DAT2" localSheetId="16">#REF!</definedName>
    <definedName name="_DAT2" localSheetId="13">#REF!</definedName>
    <definedName name="_DAT2" localSheetId="14">#REF!</definedName>
    <definedName name="_DAT2" localSheetId="19">#REF!</definedName>
    <definedName name="_DAT2" localSheetId="28">#REF!</definedName>
    <definedName name="_DAT2" localSheetId="29">#REF!</definedName>
    <definedName name="_DAT2" localSheetId="30">#REF!</definedName>
    <definedName name="_DAT2" localSheetId="31">#REF!</definedName>
    <definedName name="_DAT2" localSheetId="33">#REF!</definedName>
    <definedName name="_DAT2" localSheetId="34">#REF!</definedName>
    <definedName name="_DAT2" localSheetId="35">#REF!</definedName>
    <definedName name="_DAT2" localSheetId="45">#REF!</definedName>
    <definedName name="_DAT2" localSheetId="21">#REF!</definedName>
    <definedName name="_DAT2" localSheetId="49">#REF!</definedName>
    <definedName name="_DAT2" localSheetId="50">#REF!</definedName>
    <definedName name="_DAT2" localSheetId="51">#REF!</definedName>
    <definedName name="_DAT2" localSheetId="52">#REF!</definedName>
    <definedName name="_DAT2" localSheetId="53">#REF!</definedName>
    <definedName name="_DAT2" localSheetId="54">#REF!</definedName>
    <definedName name="_DAT2" localSheetId="55">#REF!</definedName>
    <definedName name="_DAT2" localSheetId="56">#REF!</definedName>
    <definedName name="_DAT2" localSheetId="57">#REF!</definedName>
    <definedName name="_DAT2" localSheetId="22">#REF!</definedName>
    <definedName name="_DAT2" localSheetId="23">#REF!</definedName>
    <definedName name="_DAT2" localSheetId="24">#REF!</definedName>
    <definedName name="_DAT2" localSheetId="25">#REF!</definedName>
    <definedName name="_DAT2">#REF!</definedName>
    <definedName name="_DAT20" localSheetId="9">#REF!</definedName>
    <definedName name="_DAT20" localSheetId="4">#REF!</definedName>
    <definedName name="_DAT20" localSheetId="15">#REF!</definedName>
    <definedName name="_DAT20" localSheetId="8">#REF!</definedName>
    <definedName name="_DAT20" localSheetId="12">#REF!</definedName>
    <definedName name="_DAT20" localSheetId="18">#REF!</definedName>
    <definedName name="_DAT20" localSheetId="17">#REF!</definedName>
    <definedName name="_DAT20" localSheetId="16">#REF!</definedName>
    <definedName name="_DAT20" localSheetId="13">#REF!</definedName>
    <definedName name="_DAT20" localSheetId="14">#REF!</definedName>
    <definedName name="_DAT20" localSheetId="19">#REF!</definedName>
    <definedName name="_DAT20" localSheetId="53">#REF!</definedName>
    <definedName name="_DAT20" localSheetId="54">#REF!</definedName>
    <definedName name="_DAT20" localSheetId="57">#REF!</definedName>
    <definedName name="_DAT20">#REF!</definedName>
    <definedName name="_DAT21" localSheetId="9">#REF!</definedName>
    <definedName name="_DAT21" localSheetId="4">#REF!</definedName>
    <definedName name="_DAT21" localSheetId="15">#REF!</definedName>
    <definedName name="_DAT21" localSheetId="8">#REF!</definedName>
    <definedName name="_DAT21" localSheetId="12">#REF!</definedName>
    <definedName name="_DAT21" localSheetId="18">#REF!</definedName>
    <definedName name="_DAT21" localSheetId="17">#REF!</definedName>
    <definedName name="_DAT21" localSheetId="16">#REF!</definedName>
    <definedName name="_DAT21" localSheetId="13">#REF!</definedName>
    <definedName name="_DAT21" localSheetId="14">#REF!</definedName>
    <definedName name="_DAT21" localSheetId="19">#REF!</definedName>
    <definedName name="_DAT21" localSheetId="53">#REF!</definedName>
    <definedName name="_DAT21" localSheetId="54">#REF!</definedName>
    <definedName name="_DAT21" localSheetId="57">#REF!</definedName>
    <definedName name="_DAT21">#REF!</definedName>
    <definedName name="_DAT22" localSheetId="9">[14]AF!$V$2</definedName>
    <definedName name="_DAT22" localSheetId="60">[15]AF!$V$2</definedName>
    <definedName name="_DAT22" localSheetId="8">[14]AF!$V$2</definedName>
    <definedName name="_DAT22" localSheetId="11">[14]AF!$V$2</definedName>
    <definedName name="_DAT22">[16]AF!$V$2</definedName>
    <definedName name="_DAT23" localSheetId="15">#REF!</definedName>
    <definedName name="_DAT23" localSheetId="1">#REF!</definedName>
    <definedName name="_DAT23" localSheetId="12">#REF!</definedName>
    <definedName name="_DAT23" localSheetId="18">#REF!</definedName>
    <definedName name="_DAT23" localSheetId="17">#REF!</definedName>
    <definedName name="_DAT23" localSheetId="16">#REF!</definedName>
    <definedName name="_DAT23" localSheetId="11">#REF!</definedName>
    <definedName name="_DAT23" localSheetId="13">#REF!</definedName>
    <definedName name="_DAT23" localSheetId="14">#REF!</definedName>
    <definedName name="_DAT23" localSheetId="19">#REF!</definedName>
    <definedName name="_DAT23" localSheetId="32">#REF!</definedName>
    <definedName name="_DAT23" localSheetId="36">#REF!</definedName>
    <definedName name="_DAT23" localSheetId="37">#REF!</definedName>
    <definedName name="_DAT23" localSheetId="38">#REF!</definedName>
    <definedName name="_DAT23" localSheetId="39">#REF!</definedName>
    <definedName name="_DAT23" localSheetId="40">#REF!</definedName>
    <definedName name="_DAT23" localSheetId="41">#REF!</definedName>
    <definedName name="_DAT23" localSheetId="42">#REF!</definedName>
    <definedName name="_DAT23" localSheetId="43">#REF!</definedName>
    <definedName name="_DAT23" localSheetId="44">#REF!</definedName>
    <definedName name="_DAT23" localSheetId="46">#REF!</definedName>
    <definedName name="_DAT23" localSheetId="47">#REF!</definedName>
    <definedName name="_DAT23" localSheetId="48">#REF!</definedName>
    <definedName name="_DAT23" localSheetId="53">#REF!</definedName>
    <definedName name="_DAT23" localSheetId="54">#REF!</definedName>
    <definedName name="_DAT23" localSheetId="57">#REF!</definedName>
    <definedName name="_DAT23" localSheetId="58">#REF!</definedName>
    <definedName name="_DAT23" localSheetId="59">#REF!</definedName>
    <definedName name="_DAT23" localSheetId="27">#REF!</definedName>
    <definedName name="_DAT23">#REF!</definedName>
    <definedName name="_dat2323" localSheetId="15">#REF!</definedName>
    <definedName name="_dat2323" localSheetId="12">#REF!</definedName>
    <definedName name="_dat2323" localSheetId="18">#REF!</definedName>
    <definedName name="_dat2323" localSheetId="17">#REF!</definedName>
    <definedName name="_dat2323" localSheetId="16">#REF!</definedName>
    <definedName name="_dat2323" localSheetId="13">#REF!</definedName>
    <definedName name="_dat2323" localSheetId="14">#REF!</definedName>
    <definedName name="_dat2323" localSheetId="19">#REF!</definedName>
    <definedName name="_dat2323" localSheetId="36">#REF!</definedName>
    <definedName name="_dat2323" localSheetId="37">#REF!</definedName>
    <definedName name="_dat2323" localSheetId="40">#REF!</definedName>
    <definedName name="_dat2323" localSheetId="42">#REF!</definedName>
    <definedName name="_dat2323" localSheetId="43">#REF!</definedName>
    <definedName name="_dat2323" localSheetId="44">#REF!</definedName>
    <definedName name="_dat2323" localSheetId="46">#REF!</definedName>
    <definedName name="_dat2323" localSheetId="47">#REF!</definedName>
    <definedName name="_dat2323" localSheetId="48">#REF!</definedName>
    <definedName name="_dat2323" localSheetId="53">#REF!</definedName>
    <definedName name="_dat2323" localSheetId="54">#REF!</definedName>
    <definedName name="_dat2323" localSheetId="57">#REF!</definedName>
    <definedName name="_dat2323">#REF!</definedName>
    <definedName name="_DAT24" localSheetId="15">#REF!</definedName>
    <definedName name="_DAT24" localSheetId="12">#REF!</definedName>
    <definedName name="_DAT24" localSheetId="18">#REF!</definedName>
    <definedName name="_DAT24" localSheetId="17">#REF!</definedName>
    <definedName name="_DAT24" localSheetId="16">#REF!</definedName>
    <definedName name="_DAT24" localSheetId="13">#REF!</definedName>
    <definedName name="_DAT24" localSheetId="14">#REF!</definedName>
    <definedName name="_DAT24" localSheetId="19">#REF!</definedName>
    <definedName name="_DAT24" localSheetId="53">#REF!</definedName>
    <definedName name="_DAT24" localSheetId="54">#REF!</definedName>
    <definedName name="_DAT24" localSheetId="57">#REF!</definedName>
    <definedName name="_DAT24">#REF!</definedName>
    <definedName name="_DAT25" localSheetId="15">#REF!</definedName>
    <definedName name="_DAT25" localSheetId="12">#REF!</definedName>
    <definedName name="_DAT25" localSheetId="18">#REF!</definedName>
    <definedName name="_DAT25" localSheetId="17">#REF!</definedName>
    <definedName name="_DAT25" localSheetId="16">#REF!</definedName>
    <definedName name="_DAT25" localSheetId="13">#REF!</definedName>
    <definedName name="_DAT25" localSheetId="14">#REF!</definedName>
    <definedName name="_DAT25" localSheetId="19">#REF!</definedName>
    <definedName name="_DAT25" localSheetId="53">#REF!</definedName>
    <definedName name="_DAT25" localSheetId="54">#REF!</definedName>
    <definedName name="_DAT25" localSheetId="57">#REF!</definedName>
    <definedName name="_DAT25">#REF!</definedName>
    <definedName name="_DAT26" localSheetId="15">#REF!</definedName>
    <definedName name="_DAT26" localSheetId="12">#REF!</definedName>
    <definedName name="_DAT26" localSheetId="18">#REF!</definedName>
    <definedName name="_DAT26" localSheetId="17">#REF!</definedName>
    <definedName name="_DAT26" localSheetId="16">#REF!</definedName>
    <definedName name="_DAT26" localSheetId="13">#REF!</definedName>
    <definedName name="_DAT26" localSheetId="14">#REF!</definedName>
    <definedName name="_DAT26" localSheetId="19">#REF!</definedName>
    <definedName name="_DAT26" localSheetId="53">#REF!</definedName>
    <definedName name="_DAT26" localSheetId="54">#REF!</definedName>
    <definedName name="_DAT26" localSheetId="57">#REF!</definedName>
    <definedName name="_DAT26">#REF!</definedName>
    <definedName name="_DAT27" localSheetId="15">#REF!</definedName>
    <definedName name="_DAT27" localSheetId="12">#REF!</definedName>
    <definedName name="_DAT27" localSheetId="18">#REF!</definedName>
    <definedName name="_DAT27" localSheetId="17">#REF!</definedName>
    <definedName name="_DAT27" localSheetId="16">#REF!</definedName>
    <definedName name="_DAT27" localSheetId="13">#REF!</definedName>
    <definedName name="_DAT27" localSheetId="14">#REF!</definedName>
    <definedName name="_DAT27" localSheetId="19">#REF!</definedName>
    <definedName name="_DAT27" localSheetId="53">#REF!</definedName>
    <definedName name="_DAT27" localSheetId="54">#REF!</definedName>
    <definedName name="_DAT27" localSheetId="57">#REF!</definedName>
    <definedName name="_DAT27">#REF!</definedName>
    <definedName name="_DAT28" localSheetId="15">#REF!</definedName>
    <definedName name="_DAT28" localSheetId="12">#REF!</definedName>
    <definedName name="_DAT28" localSheetId="18">#REF!</definedName>
    <definedName name="_DAT28" localSheetId="17">#REF!</definedName>
    <definedName name="_DAT28" localSheetId="16">#REF!</definedName>
    <definedName name="_DAT28" localSheetId="13">#REF!</definedName>
    <definedName name="_DAT28" localSheetId="14">#REF!</definedName>
    <definedName name="_DAT28" localSheetId="19">#REF!</definedName>
    <definedName name="_DAT28" localSheetId="53">#REF!</definedName>
    <definedName name="_DAT28" localSheetId="54">#REF!</definedName>
    <definedName name="_DAT28" localSheetId="57">#REF!</definedName>
    <definedName name="_DAT28">#REF!</definedName>
    <definedName name="_DAT29" localSheetId="15">#REF!</definedName>
    <definedName name="_DAT29" localSheetId="12">#REF!</definedName>
    <definedName name="_DAT29" localSheetId="18">#REF!</definedName>
    <definedName name="_DAT29" localSheetId="17">#REF!</definedName>
    <definedName name="_DAT29" localSheetId="16">#REF!</definedName>
    <definedName name="_DAT29" localSheetId="13">#REF!</definedName>
    <definedName name="_DAT29" localSheetId="14">#REF!</definedName>
    <definedName name="_DAT29" localSheetId="19">#REF!</definedName>
    <definedName name="_DAT29" localSheetId="53">#REF!</definedName>
    <definedName name="_DAT29" localSheetId="54">#REF!</definedName>
    <definedName name="_DAT29" localSheetId="57">#REF!</definedName>
    <definedName name="_DAT29">#REF!</definedName>
    <definedName name="_DAT3" localSheetId="9">#REF!</definedName>
    <definedName name="_DAT3" localSheetId="4">#REF!</definedName>
    <definedName name="_DAT3" localSheetId="15">#REF!</definedName>
    <definedName name="_DAT3" localSheetId="8">#REF!</definedName>
    <definedName name="_DAT3" localSheetId="12">#REF!</definedName>
    <definedName name="_DAT3" localSheetId="18">#REF!</definedName>
    <definedName name="_DAT3" localSheetId="17">#REF!</definedName>
    <definedName name="_DAT3" localSheetId="16">#REF!</definedName>
    <definedName name="_DAT3" localSheetId="13">#REF!</definedName>
    <definedName name="_DAT3" localSheetId="14">#REF!</definedName>
    <definedName name="_DAT3" localSheetId="19">#REF!</definedName>
    <definedName name="_DAT3" localSheetId="28">#REF!</definedName>
    <definedName name="_DAT3" localSheetId="29">#REF!</definedName>
    <definedName name="_DAT3" localSheetId="30">#REF!</definedName>
    <definedName name="_DAT3" localSheetId="31">#REF!</definedName>
    <definedName name="_DAT3" localSheetId="33">#REF!</definedName>
    <definedName name="_DAT3" localSheetId="34">#REF!</definedName>
    <definedName name="_DAT3" localSheetId="35">#REF!</definedName>
    <definedName name="_DAT3" localSheetId="45">#REF!</definedName>
    <definedName name="_DAT3" localSheetId="21">#REF!</definedName>
    <definedName name="_DAT3" localSheetId="49">#REF!</definedName>
    <definedName name="_DAT3" localSheetId="50">#REF!</definedName>
    <definedName name="_DAT3" localSheetId="51">#REF!</definedName>
    <definedName name="_DAT3" localSheetId="52">#REF!</definedName>
    <definedName name="_DAT3" localSheetId="53">#REF!</definedName>
    <definedName name="_DAT3" localSheetId="54">#REF!</definedName>
    <definedName name="_DAT3" localSheetId="55">#REF!</definedName>
    <definedName name="_DAT3" localSheetId="56">#REF!</definedName>
    <definedName name="_DAT3" localSheetId="57">#REF!</definedName>
    <definedName name="_DAT3" localSheetId="22">#REF!</definedName>
    <definedName name="_DAT3" localSheetId="23">#REF!</definedName>
    <definedName name="_DAT3" localSheetId="24">#REF!</definedName>
    <definedName name="_DAT3" localSheetId="25">#REF!</definedName>
    <definedName name="_DAT3">#REF!</definedName>
    <definedName name="_DAT30" localSheetId="15">#REF!</definedName>
    <definedName name="_DAT30" localSheetId="12">#REF!</definedName>
    <definedName name="_DAT30" localSheetId="18">#REF!</definedName>
    <definedName name="_DAT30" localSheetId="17">#REF!</definedName>
    <definedName name="_DAT30" localSheetId="16">#REF!</definedName>
    <definedName name="_DAT30" localSheetId="13">#REF!</definedName>
    <definedName name="_DAT30" localSheetId="14">#REF!</definedName>
    <definedName name="_DAT30" localSheetId="19">#REF!</definedName>
    <definedName name="_DAT30" localSheetId="53">#REF!</definedName>
    <definedName name="_DAT30" localSheetId="54">#REF!</definedName>
    <definedName name="_DAT30" localSheetId="57">#REF!</definedName>
    <definedName name="_DAT30">#REF!</definedName>
    <definedName name="_DAT31" localSheetId="15">#REF!</definedName>
    <definedName name="_DAT31" localSheetId="12">#REF!</definedName>
    <definedName name="_DAT31" localSheetId="18">#REF!</definedName>
    <definedName name="_DAT31" localSheetId="17">#REF!</definedName>
    <definedName name="_DAT31" localSheetId="16">#REF!</definedName>
    <definedName name="_DAT31" localSheetId="13">#REF!</definedName>
    <definedName name="_DAT31" localSheetId="14">#REF!</definedName>
    <definedName name="_DAT31" localSheetId="19">#REF!</definedName>
    <definedName name="_DAT31" localSheetId="53">#REF!</definedName>
    <definedName name="_DAT31" localSheetId="54">#REF!</definedName>
    <definedName name="_DAT31" localSheetId="57">#REF!</definedName>
    <definedName name="_DAT31">#REF!</definedName>
    <definedName name="_DAT32" localSheetId="15">#REF!</definedName>
    <definedName name="_DAT32" localSheetId="12">#REF!</definedName>
    <definedName name="_DAT32" localSheetId="18">#REF!</definedName>
    <definedName name="_DAT32" localSheetId="17">#REF!</definedName>
    <definedName name="_DAT32" localSheetId="16">#REF!</definedName>
    <definedName name="_DAT32" localSheetId="13">#REF!</definedName>
    <definedName name="_DAT32" localSheetId="14">#REF!</definedName>
    <definedName name="_DAT32" localSheetId="19">#REF!</definedName>
    <definedName name="_DAT32" localSheetId="53">#REF!</definedName>
    <definedName name="_DAT32" localSheetId="54">#REF!</definedName>
    <definedName name="_DAT32" localSheetId="57">#REF!</definedName>
    <definedName name="_DAT32">#REF!</definedName>
    <definedName name="_DAT33" localSheetId="15">#REF!</definedName>
    <definedName name="_DAT33" localSheetId="12">#REF!</definedName>
    <definedName name="_DAT33" localSheetId="18">#REF!</definedName>
    <definedName name="_DAT33" localSheetId="17">#REF!</definedName>
    <definedName name="_DAT33" localSheetId="16">#REF!</definedName>
    <definedName name="_DAT33" localSheetId="13">#REF!</definedName>
    <definedName name="_DAT33" localSheetId="14">#REF!</definedName>
    <definedName name="_DAT33" localSheetId="19">#REF!</definedName>
    <definedName name="_DAT33" localSheetId="53">#REF!</definedName>
    <definedName name="_DAT33" localSheetId="54">#REF!</definedName>
    <definedName name="_DAT33" localSheetId="57">#REF!</definedName>
    <definedName name="_DAT33">#REF!</definedName>
    <definedName name="_DAT34" localSheetId="15">#REF!</definedName>
    <definedName name="_DAT34" localSheetId="12">#REF!</definedName>
    <definedName name="_DAT34" localSheetId="18">#REF!</definedName>
    <definedName name="_DAT34" localSheetId="17">#REF!</definedName>
    <definedName name="_DAT34" localSheetId="16">#REF!</definedName>
    <definedName name="_DAT34" localSheetId="13">#REF!</definedName>
    <definedName name="_DAT34" localSheetId="14">#REF!</definedName>
    <definedName name="_DAT34" localSheetId="19">#REF!</definedName>
    <definedName name="_DAT34" localSheetId="53">#REF!</definedName>
    <definedName name="_DAT34" localSheetId="54">#REF!</definedName>
    <definedName name="_DAT34" localSheetId="57">#REF!</definedName>
    <definedName name="_DAT34">#REF!</definedName>
    <definedName name="_DAT4" localSheetId="9">#REF!</definedName>
    <definedName name="_DAT4" localSheetId="4">'[10]Pantalla Efectivo'!#REF!</definedName>
    <definedName name="_DAT4" localSheetId="15">#REF!</definedName>
    <definedName name="_DAT4" localSheetId="8">#REF!</definedName>
    <definedName name="_DAT4" localSheetId="1">#REF!</definedName>
    <definedName name="_DAT4" localSheetId="12">#REF!</definedName>
    <definedName name="_DAT4" localSheetId="18">#REF!</definedName>
    <definedName name="_DAT4" localSheetId="17">#REF!</definedName>
    <definedName name="_DAT4" localSheetId="16">#REF!</definedName>
    <definedName name="_DAT4" localSheetId="13">#REF!</definedName>
    <definedName name="_DAT4" localSheetId="14">#REF!</definedName>
    <definedName name="_DAT4" localSheetId="19">#REF!</definedName>
    <definedName name="_DAT4" localSheetId="2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36">#REF!</definedName>
    <definedName name="_DAT4" localSheetId="37">#REF!</definedName>
    <definedName name="_DAT4" localSheetId="38">#REF!</definedName>
    <definedName name="_DAT4" localSheetId="39">#REF!</definedName>
    <definedName name="_DAT4" localSheetId="40">#REF!</definedName>
    <definedName name="_DAT4" localSheetId="41">#REF!</definedName>
    <definedName name="_DAT4" localSheetId="42">#REF!</definedName>
    <definedName name="_DAT4" localSheetId="43">#REF!</definedName>
    <definedName name="_DAT4" localSheetId="44">#REF!</definedName>
    <definedName name="_DAT4" localSheetId="45">#REF!</definedName>
    <definedName name="_DAT4" localSheetId="46">#REF!</definedName>
    <definedName name="_DAT4" localSheetId="47">#REF!</definedName>
    <definedName name="_DAT4" localSheetId="21">#REF!</definedName>
    <definedName name="_DAT4" localSheetId="48">#REF!</definedName>
    <definedName name="_DAT4" localSheetId="49">#REF!</definedName>
    <definedName name="_DAT4" localSheetId="50">#REF!</definedName>
    <definedName name="_DAT4" localSheetId="51">#REF!</definedName>
    <definedName name="_DAT4" localSheetId="52">#REF!</definedName>
    <definedName name="_DAT4" localSheetId="53">#REF!</definedName>
    <definedName name="_DAT4" localSheetId="54">#REF!</definedName>
    <definedName name="_DAT4" localSheetId="55">#REF!</definedName>
    <definedName name="_DAT4" localSheetId="56">#REF!</definedName>
    <definedName name="_DAT4" localSheetId="57">#REF!</definedName>
    <definedName name="_DAT4" localSheetId="22">#REF!</definedName>
    <definedName name="_DAT4" localSheetId="58">#REF!</definedName>
    <definedName name="_DAT4" localSheetId="59">#REF!</definedName>
    <definedName name="_DAT4" localSheetId="23">#REF!</definedName>
    <definedName name="_DAT4" localSheetId="24">#REF!</definedName>
    <definedName name="_DAT4" localSheetId="25">#REF!</definedName>
    <definedName name="_DAT4" localSheetId="27">#REF!</definedName>
    <definedName name="_DAT4">#REF!</definedName>
    <definedName name="_DAT5" localSheetId="9">#REF!</definedName>
    <definedName name="_DAT5" localSheetId="4">'[10]Pantalla Efectivo'!#REF!</definedName>
    <definedName name="_DAT5" localSheetId="15">#REF!</definedName>
    <definedName name="_DAT5" localSheetId="8">#REF!</definedName>
    <definedName name="_DAT5" localSheetId="1">#REF!</definedName>
    <definedName name="_DAT5" localSheetId="12">#REF!</definedName>
    <definedName name="_DAT5" localSheetId="18">#REF!</definedName>
    <definedName name="_DAT5" localSheetId="17">#REF!</definedName>
    <definedName name="_DAT5" localSheetId="16">#REF!</definedName>
    <definedName name="_DAT5" localSheetId="13">#REF!</definedName>
    <definedName name="_DAT5" localSheetId="14">#REF!</definedName>
    <definedName name="_DAT5" localSheetId="19">#REF!</definedName>
    <definedName name="_DAT5" localSheetId="2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36">#REF!</definedName>
    <definedName name="_DAT5" localSheetId="37">#REF!</definedName>
    <definedName name="_DAT5" localSheetId="38">#REF!</definedName>
    <definedName name="_DAT5" localSheetId="39">#REF!</definedName>
    <definedName name="_DAT5" localSheetId="40">#REF!</definedName>
    <definedName name="_DAT5" localSheetId="41">#REF!</definedName>
    <definedName name="_DAT5" localSheetId="42">#REF!</definedName>
    <definedName name="_DAT5" localSheetId="43">#REF!</definedName>
    <definedName name="_DAT5" localSheetId="44">#REF!</definedName>
    <definedName name="_DAT5" localSheetId="45">#REF!</definedName>
    <definedName name="_DAT5" localSheetId="46">#REF!</definedName>
    <definedName name="_DAT5" localSheetId="47">#REF!</definedName>
    <definedName name="_DAT5" localSheetId="21">#REF!</definedName>
    <definedName name="_DAT5" localSheetId="48">#REF!</definedName>
    <definedName name="_DAT5" localSheetId="49">#REF!</definedName>
    <definedName name="_DAT5" localSheetId="50">#REF!</definedName>
    <definedName name="_DAT5" localSheetId="51">#REF!</definedName>
    <definedName name="_DAT5" localSheetId="52">#REF!</definedName>
    <definedName name="_DAT5" localSheetId="53">#REF!</definedName>
    <definedName name="_DAT5" localSheetId="54">#REF!</definedName>
    <definedName name="_DAT5" localSheetId="55">#REF!</definedName>
    <definedName name="_DAT5" localSheetId="56">#REF!</definedName>
    <definedName name="_DAT5" localSheetId="57">#REF!</definedName>
    <definedName name="_DAT5" localSheetId="22">#REF!</definedName>
    <definedName name="_DAT5" localSheetId="58">#REF!</definedName>
    <definedName name="_DAT5" localSheetId="59">#REF!</definedName>
    <definedName name="_DAT5" localSheetId="23">#REF!</definedName>
    <definedName name="_DAT5" localSheetId="24">#REF!</definedName>
    <definedName name="_DAT5" localSheetId="25">#REF!</definedName>
    <definedName name="_DAT5" localSheetId="27">#REF!</definedName>
    <definedName name="_DAT5">#REF!</definedName>
    <definedName name="_DAT6" localSheetId="9">#REF!</definedName>
    <definedName name="_DAT6" localSheetId="4">'[10]Pantalla Efectivo'!#REF!</definedName>
    <definedName name="_DAT6" localSheetId="15">#REF!</definedName>
    <definedName name="_DAT6" localSheetId="8">#REF!</definedName>
    <definedName name="_DAT6" localSheetId="1">#REF!</definedName>
    <definedName name="_DAT6" localSheetId="12">#REF!</definedName>
    <definedName name="_DAT6" localSheetId="18">#REF!</definedName>
    <definedName name="_DAT6" localSheetId="17">#REF!</definedName>
    <definedName name="_DAT6" localSheetId="16">#REF!</definedName>
    <definedName name="_DAT6" localSheetId="13">#REF!</definedName>
    <definedName name="_DAT6" localSheetId="14">#REF!</definedName>
    <definedName name="_DAT6" localSheetId="19">#REF!</definedName>
    <definedName name="_DAT6" localSheetId="2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36">#REF!</definedName>
    <definedName name="_DAT6" localSheetId="37">#REF!</definedName>
    <definedName name="_DAT6" localSheetId="38">#REF!</definedName>
    <definedName name="_DAT6" localSheetId="39">#REF!</definedName>
    <definedName name="_DAT6" localSheetId="40">#REF!</definedName>
    <definedName name="_DAT6" localSheetId="41">#REF!</definedName>
    <definedName name="_DAT6" localSheetId="42">#REF!</definedName>
    <definedName name="_DAT6" localSheetId="43">#REF!</definedName>
    <definedName name="_DAT6" localSheetId="44">#REF!</definedName>
    <definedName name="_DAT6" localSheetId="45">#REF!</definedName>
    <definedName name="_DAT6" localSheetId="46">#REF!</definedName>
    <definedName name="_DAT6" localSheetId="47">#REF!</definedName>
    <definedName name="_DAT6" localSheetId="21">#REF!</definedName>
    <definedName name="_DAT6" localSheetId="48">#REF!</definedName>
    <definedName name="_DAT6" localSheetId="49">#REF!</definedName>
    <definedName name="_DAT6" localSheetId="50">#REF!</definedName>
    <definedName name="_DAT6" localSheetId="51">#REF!</definedName>
    <definedName name="_DAT6" localSheetId="52">#REF!</definedName>
    <definedName name="_DAT6" localSheetId="53">#REF!</definedName>
    <definedName name="_DAT6" localSheetId="54">#REF!</definedName>
    <definedName name="_DAT6" localSheetId="55">#REF!</definedName>
    <definedName name="_DAT6" localSheetId="56">#REF!</definedName>
    <definedName name="_DAT6" localSheetId="57">#REF!</definedName>
    <definedName name="_DAT6" localSheetId="22">#REF!</definedName>
    <definedName name="_DAT6" localSheetId="58">#REF!</definedName>
    <definedName name="_DAT6" localSheetId="59">#REF!</definedName>
    <definedName name="_DAT6" localSheetId="23">#REF!</definedName>
    <definedName name="_DAT6" localSheetId="24">#REF!</definedName>
    <definedName name="_DAT6" localSheetId="25">#REF!</definedName>
    <definedName name="_DAT6" localSheetId="27">#REF!</definedName>
    <definedName name="_DAT6">#REF!</definedName>
    <definedName name="_DAT7" localSheetId="4">'[10]Pantalla Efectivo'!#REF!</definedName>
    <definedName name="_DAT7" localSheetId="60">'[11]Pantalla Efectivo'!#REF!</definedName>
    <definedName name="_DAT7" localSheetId="15">'[10]Pantalla Efectivo'!#REF!</definedName>
    <definedName name="_DAT7" localSheetId="12">'[10]Pantalla Efectivo'!#REF!</definedName>
    <definedName name="_DAT7" localSheetId="18">'[10]Pantalla Efectivo'!#REF!</definedName>
    <definedName name="_DAT7" localSheetId="17">'[10]Pantalla Efectivo'!#REF!</definedName>
    <definedName name="_DAT7" localSheetId="16">'[10]Pantalla Efectivo'!#REF!</definedName>
    <definedName name="_DAT7" localSheetId="13">'[10]Pantalla Efectivo'!#REF!</definedName>
    <definedName name="_DAT7" localSheetId="14">'[10]Pantalla Efectivo'!#REF!</definedName>
    <definedName name="_DAT7" localSheetId="19">'[10]Pantalla Efectivo'!#REF!</definedName>
    <definedName name="_DAT7" localSheetId="32">'[10]Pantalla Efectivo'!#REF!</definedName>
    <definedName name="_DAT7" localSheetId="36">'[10]Pantalla Efectivo'!#REF!</definedName>
    <definedName name="_DAT7" localSheetId="37">'[10]Pantalla Efectivo'!#REF!</definedName>
    <definedName name="_DAT7" localSheetId="38">'[10]Pantalla Efectivo'!#REF!</definedName>
    <definedName name="_DAT7" localSheetId="39">'[10]Pantalla Efectivo'!#REF!</definedName>
    <definedName name="_DAT7" localSheetId="40">'[10]Pantalla Efectivo'!#REF!</definedName>
    <definedName name="_DAT7" localSheetId="41">'[10]Pantalla Efectivo'!#REF!</definedName>
    <definedName name="_DAT7" localSheetId="42">'[10]Pantalla Efectivo'!#REF!</definedName>
    <definedName name="_DAT7" localSheetId="43">'[10]Pantalla Efectivo'!#REF!</definedName>
    <definedName name="_DAT7" localSheetId="44">'[10]Pantalla Efectivo'!#REF!</definedName>
    <definedName name="_DAT7" localSheetId="46">'[10]Pantalla Efectivo'!#REF!</definedName>
    <definedName name="_DAT7" localSheetId="47">'[10]Pantalla Efectivo'!#REF!</definedName>
    <definedName name="_DAT7" localSheetId="48">'[10]Pantalla Efectivo'!#REF!</definedName>
    <definedName name="_DAT7" localSheetId="53">'[10]Pantalla Efectivo'!#REF!</definedName>
    <definedName name="_DAT7" localSheetId="54">'[10]Pantalla Efectivo'!#REF!</definedName>
    <definedName name="_DAT7" localSheetId="57">'[10]Pantalla Efectivo'!#REF!</definedName>
    <definedName name="_DAT7" localSheetId="58">'[10]Pantalla Efectivo'!#REF!</definedName>
    <definedName name="_DAT7" localSheetId="59">'[10]Pantalla Efectivo'!#REF!</definedName>
    <definedName name="_DAT7" localSheetId="27">'[10]Pantalla Efectivo'!#REF!</definedName>
    <definedName name="_DAT7">'[10]Pantalla Efectivo'!#REF!</definedName>
    <definedName name="_DAT8" localSheetId="4">'[10]Pantalla Efectivo'!#REF!</definedName>
    <definedName name="_DAT8" localSheetId="60">'[11]Pantalla Efectivo'!#REF!</definedName>
    <definedName name="_DAT8" localSheetId="17">'[10]Pantalla Efectivo'!#REF!</definedName>
    <definedName name="_DAT8">'[10]Pantalla Efectivo'!#REF!</definedName>
    <definedName name="_DAT9" localSheetId="9">#REF!</definedName>
    <definedName name="_DAT9" localSheetId="4">#REF!</definedName>
    <definedName name="_DAT9" localSheetId="15">#REF!</definedName>
    <definedName name="_DAT9" localSheetId="8">#REF!</definedName>
    <definedName name="_DAT9" localSheetId="12">#REF!</definedName>
    <definedName name="_DAT9" localSheetId="18">#REF!</definedName>
    <definedName name="_DAT9" localSheetId="17">#REF!</definedName>
    <definedName name="_DAT9" localSheetId="16">#REF!</definedName>
    <definedName name="_DAT9" localSheetId="13">#REF!</definedName>
    <definedName name="_DAT9" localSheetId="14">#REF!</definedName>
    <definedName name="_DAT9" localSheetId="19">#REF!</definedName>
    <definedName name="_DAT9" localSheetId="53">#REF!</definedName>
    <definedName name="_DAT9" localSheetId="54">#REF!</definedName>
    <definedName name="_DAT9" localSheetId="57">#REF!</definedName>
    <definedName name="_DAT9">#REF!</definedName>
    <definedName name="_dic20" localSheetId="15">#REF!</definedName>
    <definedName name="_dic20" localSheetId="12">#REF!</definedName>
    <definedName name="_dic20" localSheetId="18">#REF!</definedName>
    <definedName name="_dic20" localSheetId="17">#REF!</definedName>
    <definedName name="_dic20" localSheetId="16">#REF!</definedName>
    <definedName name="_dic20" localSheetId="13">#REF!</definedName>
    <definedName name="_dic20" localSheetId="14">#REF!</definedName>
    <definedName name="_dic20" localSheetId="19">#REF!</definedName>
    <definedName name="_dic20" localSheetId="53">#REF!</definedName>
    <definedName name="_dic20" localSheetId="54">#REF!</definedName>
    <definedName name="_dic20" localSheetId="57">#REF!</definedName>
    <definedName name="_dic20">#REF!</definedName>
    <definedName name="_dic93" localSheetId="15">#REF!</definedName>
    <definedName name="_dic93" localSheetId="12">#REF!</definedName>
    <definedName name="_dic93" localSheetId="18">#REF!</definedName>
    <definedName name="_dic93" localSheetId="17">#REF!</definedName>
    <definedName name="_dic93" localSheetId="16">#REF!</definedName>
    <definedName name="_dic93" localSheetId="13">#REF!</definedName>
    <definedName name="_dic93" localSheetId="14">#REF!</definedName>
    <definedName name="_dic93" localSheetId="19">#REF!</definedName>
    <definedName name="_dic93" localSheetId="53">#REF!</definedName>
    <definedName name="_dic93" localSheetId="54">#REF!</definedName>
    <definedName name="_dic93" localSheetId="57">#REF!</definedName>
    <definedName name="_dic93">#REF!</definedName>
    <definedName name="_dic94" localSheetId="15">#REF!</definedName>
    <definedName name="_dic94" localSheetId="12">#REF!</definedName>
    <definedName name="_dic94" localSheetId="18">#REF!</definedName>
    <definedName name="_dic94" localSheetId="17">#REF!</definedName>
    <definedName name="_dic94" localSheetId="16">#REF!</definedName>
    <definedName name="_dic94" localSheetId="13">#REF!</definedName>
    <definedName name="_dic94" localSheetId="14">#REF!</definedName>
    <definedName name="_dic94" localSheetId="19">#REF!</definedName>
    <definedName name="_dic94" localSheetId="53">#REF!</definedName>
    <definedName name="_dic94" localSheetId="54">#REF!</definedName>
    <definedName name="_dic94" localSheetId="57">#REF!</definedName>
    <definedName name="_dic94">#REF!</definedName>
    <definedName name="_ENE95">'[6]Bs.Uso Trim.'!$Z$5</definedName>
    <definedName name="_F1.8" localSheetId="11">#REF!</definedName>
    <definedName name="_F1.8">#REF!</definedName>
    <definedName name="_FEB95">'[6]Bs.Uso Trim.'!$Z$6</definedName>
    <definedName name="_Fill" localSheetId="15" hidden="1">#REF!</definedName>
    <definedName name="_Fill" localSheetId="1" hidden="1">#REF!</definedName>
    <definedName name="_Fill" localSheetId="12" hidden="1">#REF!</definedName>
    <definedName name="_Fill" localSheetId="18" hidden="1">#REF!</definedName>
    <definedName name="_Fill" localSheetId="17" hidden="1">#REF!</definedName>
    <definedName name="_Fill" localSheetId="16" hidden="1">#REF!</definedName>
    <definedName name="_Fill" localSheetId="11" hidden="1">#REF!</definedName>
    <definedName name="_Fill" localSheetId="13" hidden="1">#REF!</definedName>
    <definedName name="_Fill" localSheetId="14" hidden="1">#REF!</definedName>
    <definedName name="_Fill" localSheetId="19" hidden="1">#REF!</definedName>
    <definedName name="_Fill" localSheetId="32" hidden="1">#REF!</definedName>
    <definedName name="_Fill" localSheetId="36" hidden="1">#REF!</definedName>
    <definedName name="_Fill" localSheetId="37" hidden="1">#REF!</definedName>
    <definedName name="_Fill" localSheetId="38" hidden="1">#REF!</definedName>
    <definedName name="_Fill" localSheetId="39" hidden="1">#REF!</definedName>
    <definedName name="_Fill" localSheetId="40" hidden="1">#REF!</definedName>
    <definedName name="_Fill" localSheetId="41" hidden="1">#REF!</definedName>
    <definedName name="_Fill" localSheetId="42" hidden="1">#REF!</definedName>
    <definedName name="_Fill" localSheetId="43" hidden="1">#REF!</definedName>
    <definedName name="_Fill" localSheetId="44" hidden="1">#REF!</definedName>
    <definedName name="_Fill" localSheetId="46" hidden="1">#REF!</definedName>
    <definedName name="_Fill" localSheetId="47" hidden="1">#REF!</definedName>
    <definedName name="_Fill" localSheetId="48" hidden="1">#REF!</definedName>
    <definedName name="_Fill" localSheetId="53" hidden="1">#REF!</definedName>
    <definedName name="_Fill" localSheetId="54" hidden="1">#REF!</definedName>
    <definedName name="_Fill" localSheetId="57" hidden="1">#REF!</definedName>
    <definedName name="_Fill" localSheetId="58" hidden="1">#REF!</definedName>
    <definedName name="_Fill" localSheetId="59" hidden="1">#REF!</definedName>
    <definedName name="_Fill" localSheetId="27" hidden="1">#REF!</definedName>
    <definedName name="_Fill" hidden="1">#REF!</definedName>
    <definedName name="_xlnm._FilterDatabase" localSheetId="60" hidden="1">#REF!</definedName>
    <definedName name="_xlnm._FilterDatabase" localSheetId="0" hidden="1">'Bce 22 Vers. FINAL'!$A$1:$E$777</definedName>
    <definedName name="_xlnm._FilterDatabase" localSheetId="15" hidden="1">#REF!</definedName>
    <definedName name="_xlnm._FilterDatabase" localSheetId="1" hidden="1">'BG_28.02.23'!$A$2:$D$510</definedName>
    <definedName name="_xlnm._FilterDatabase" localSheetId="12" hidden="1">#REF!</definedName>
    <definedName name="_xlnm._FilterDatabase" localSheetId="3" hidden="1">'DP 2021'!$A$1:$W$153</definedName>
    <definedName name="_xlnm._FilterDatabase" localSheetId="7" hidden="1">'DP 2022'!$A$1:$X$220</definedName>
    <definedName name="_xlnm._FilterDatabase" localSheetId="18" hidden="1">#REF!</definedName>
    <definedName name="_xlnm._FilterDatabase" localSheetId="17" hidden="1">#REF!</definedName>
    <definedName name="_xlnm._FilterDatabase" localSheetId="16" hidden="1">#REF!</definedName>
    <definedName name="_xlnm._FilterDatabase" localSheetId="11" hidden="1">'Hoja de trab EFE'!$A$5:$AB$50</definedName>
    <definedName name="_xlnm._FilterDatabase" localSheetId="13" hidden="1">#REF!</definedName>
    <definedName name="_xlnm._FilterDatabase" localSheetId="14" hidden="1">#REF!</definedName>
    <definedName name="_xlnm._FilterDatabase" localSheetId="19" hidden="1">#REF!</definedName>
    <definedName name="_xlnm._FilterDatabase" localSheetId="32" hidden="1">'N14'!$B$12:$X$12</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40" hidden="1">#REF!</definedName>
    <definedName name="_xlnm._FilterDatabase" localSheetId="41" hidden="1">#REF!</definedName>
    <definedName name="_xlnm._FilterDatabase" localSheetId="42" hidden="1">#REF!</definedName>
    <definedName name="_xlnm._FilterDatabase" localSheetId="43" hidden="1">#REF!</definedName>
    <definedName name="_xlnm._FilterDatabase" localSheetId="44" hidden="1">#REF!</definedName>
    <definedName name="_xlnm._FilterDatabase" localSheetId="46" hidden="1">#REF!</definedName>
    <definedName name="_xlnm._FilterDatabase" localSheetId="47" hidden="1">#REF!</definedName>
    <definedName name="_xlnm._FilterDatabase" localSheetId="48" hidden="1">#REF!</definedName>
    <definedName name="_xlnm._FilterDatabase" localSheetId="53" hidden="1">#REF!</definedName>
    <definedName name="_xlnm._FilterDatabase" localSheetId="54" hidden="1">#REF!</definedName>
    <definedName name="_xlnm._FilterDatabase" localSheetId="57" hidden="1">#REF!</definedName>
    <definedName name="_xlnm._FilterDatabase" localSheetId="58" hidden="1">#REF!</definedName>
    <definedName name="_xlnm._FilterDatabase" localSheetId="59" hidden="1">#REF!</definedName>
    <definedName name="_xlnm._FilterDatabase" localSheetId="25" hidden="1">'N7'!$B$10:$E$10</definedName>
    <definedName name="_xlnm._FilterDatabase" localSheetId="27" hidden="1">#REF!</definedName>
    <definedName name="_xlnm._FilterDatabase" localSheetId="2" hidden="1">PRES2021!$B$1:$X$611</definedName>
    <definedName name="_xlnm._FilterDatabase" localSheetId="5" hidden="1">PV!$B$4:$G$38</definedName>
    <definedName name="_xlnm._FilterDatabase" hidden="1">#REF!</definedName>
    <definedName name="_GBP99" localSheetId="15">#REF!</definedName>
    <definedName name="_GBP99" localSheetId="12">#REF!</definedName>
    <definedName name="_GBP99" localSheetId="18">#REF!</definedName>
    <definedName name="_GBP99" localSheetId="17">#REF!</definedName>
    <definedName name="_GBP99" localSheetId="16">#REF!</definedName>
    <definedName name="_GBP99" localSheetId="11">#REF!</definedName>
    <definedName name="_GBP99" localSheetId="13">#REF!</definedName>
    <definedName name="_GBP99" localSheetId="14">#REF!</definedName>
    <definedName name="_GBP99" localSheetId="19">#REF!</definedName>
    <definedName name="_GBP99" localSheetId="32">#REF!</definedName>
    <definedName name="_GBP99" localSheetId="36">#REF!</definedName>
    <definedName name="_GBP99" localSheetId="37">#REF!</definedName>
    <definedName name="_GBP99" localSheetId="38">#REF!</definedName>
    <definedName name="_GBP99" localSheetId="39">#REF!</definedName>
    <definedName name="_GBP99" localSheetId="40">#REF!</definedName>
    <definedName name="_GBP99" localSheetId="41">#REF!</definedName>
    <definedName name="_GBP99" localSheetId="42">#REF!</definedName>
    <definedName name="_GBP99" localSheetId="43">#REF!</definedName>
    <definedName name="_GBP99" localSheetId="44">#REF!</definedName>
    <definedName name="_GBP99" localSheetId="46">#REF!</definedName>
    <definedName name="_GBP99" localSheetId="47">#REF!</definedName>
    <definedName name="_GBP99" localSheetId="48">#REF!</definedName>
    <definedName name="_GBP99" localSheetId="53">#REF!</definedName>
    <definedName name="_GBP99" localSheetId="54">#REF!</definedName>
    <definedName name="_GBP99" localSheetId="57">#REF!</definedName>
    <definedName name="_GBP99" localSheetId="58">#REF!</definedName>
    <definedName name="_GBP99" localSheetId="59">#REF!</definedName>
    <definedName name="_GBP99" localSheetId="27">#REF!</definedName>
    <definedName name="_GBP99">#REF!</definedName>
    <definedName name="_GCS1" localSheetId="15">#REF!</definedName>
    <definedName name="_GCS1" localSheetId="12">#REF!</definedName>
    <definedName name="_GCS1" localSheetId="18">#REF!</definedName>
    <definedName name="_GCS1" localSheetId="17">#REF!</definedName>
    <definedName name="_GCS1" localSheetId="16">#REF!</definedName>
    <definedName name="_GCS1" localSheetId="13">#REF!</definedName>
    <definedName name="_GCS1" localSheetId="14">#REF!</definedName>
    <definedName name="_GCS1" localSheetId="19">#REF!</definedName>
    <definedName name="_GCS1" localSheetId="36">#REF!</definedName>
    <definedName name="_GCS1" localSheetId="37">#REF!</definedName>
    <definedName name="_GCS1" localSheetId="40">#REF!</definedName>
    <definedName name="_GCS1" localSheetId="42">#REF!</definedName>
    <definedName name="_GCS1" localSheetId="43">#REF!</definedName>
    <definedName name="_GCS1" localSheetId="44">#REF!</definedName>
    <definedName name="_GCS1" localSheetId="46">#REF!</definedName>
    <definedName name="_GCS1" localSheetId="47">#REF!</definedName>
    <definedName name="_GCS1" localSheetId="48">#REF!</definedName>
    <definedName name="_GCS1" localSheetId="53">#REF!</definedName>
    <definedName name="_GCS1" localSheetId="54">#REF!</definedName>
    <definedName name="_GCS1" localSheetId="57">#REF!</definedName>
    <definedName name="_GCS1">#REF!</definedName>
    <definedName name="_GCS2" localSheetId="15">#REF!</definedName>
    <definedName name="_GCS2" localSheetId="12">#REF!</definedName>
    <definedName name="_GCS2" localSheetId="18">#REF!</definedName>
    <definedName name="_GCS2" localSheetId="17">#REF!</definedName>
    <definedName name="_GCS2" localSheetId="16">#REF!</definedName>
    <definedName name="_GCS2" localSheetId="13">#REF!</definedName>
    <definedName name="_GCS2" localSheetId="14">#REF!</definedName>
    <definedName name="_GCS2" localSheetId="19">#REF!</definedName>
    <definedName name="_GCS2" localSheetId="53">#REF!</definedName>
    <definedName name="_GCS2" localSheetId="54">#REF!</definedName>
    <definedName name="_GCS2" localSheetId="57">#REF!</definedName>
    <definedName name="_GCS2">#REF!</definedName>
    <definedName name="_Hlk151388392" localSheetId="59">'N41'!$B$13</definedName>
    <definedName name="_Hlk151389144" localSheetId="59">'N41'!$B$11</definedName>
    <definedName name="_Hlk15378568" localSheetId="20">'N2'!$B$13</definedName>
    <definedName name="_jun93" localSheetId="15">#REF!</definedName>
    <definedName name="_jun93" localSheetId="1">#REF!</definedName>
    <definedName name="_jun93" localSheetId="12">#REF!</definedName>
    <definedName name="_jun93" localSheetId="18">#REF!</definedName>
    <definedName name="_jun93" localSheetId="17">#REF!</definedName>
    <definedName name="_jun93" localSheetId="16">#REF!</definedName>
    <definedName name="_jun93" localSheetId="13">#REF!</definedName>
    <definedName name="_jun93" localSheetId="14">#REF!</definedName>
    <definedName name="_jun93" localSheetId="19">#REF!</definedName>
    <definedName name="_jun93" localSheetId="32">#REF!</definedName>
    <definedName name="_jun93" localSheetId="36">#REF!</definedName>
    <definedName name="_jun93" localSheetId="37">#REF!</definedName>
    <definedName name="_jun93" localSheetId="38">#REF!</definedName>
    <definedName name="_jun93" localSheetId="39">#REF!</definedName>
    <definedName name="_jun93" localSheetId="40">#REF!</definedName>
    <definedName name="_jun93" localSheetId="41">#REF!</definedName>
    <definedName name="_jun93" localSheetId="42">#REF!</definedName>
    <definedName name="_jun93" localSheetId="43">#REF!</definedName>
    <definedName name="_jun93" localSheetId="44">#REF!</definedName>
    <definedName name="_jun93" localSheetId="46">#REF!</definedName>
    <definedName name="_jun93" localSheetId="47">#REF!</definedName>
    <definedName name="_jun93" localSheetId="48">#REF!</definedName>
    <definedName name="_jun93" localSheetId="53">#REF!</definedName>
    <definedName name="_jun93" localSheetId="54">#REF!</definedName>
    <definedName name="_jun93" localSheetId="57">#REF!</definedName>
    <definedName name="_jun93" localSheetId="58">#REF!</definedName>
    <definedName name="_jun93" localSheetId="59">#REF!</definedName>
    <definedName name="_jun93" localSheetId="27">#REF!</definedName>
    <definedName name="_jun93">#REF!</definedName>
    <definedName name="_jun94" localSheetId="15">#REF!</definedName>
    <definedName name="_jun94" localSheetId="12">#REF!</definedName>
    <definedName name="_jun94" localSheetId="18">#REF!</definedName>
    <definedName name="_jun94" localSheetId="17">#REF!</definedName>
    <definedName name="_jun94" localSheetId="16">#REF!</definedName>
    <definedName name="_jun94" localSheetId="13">#REF!</definedName>
    <definedName name="_jun94" localSheetId="14">#REF!</definedName>
    <definedName name="_jun94" localSheetId="19">#REF!</definedName>
    <definedName name="_jun94" localSheetId="53">#REF!</definedName>
    <definedName name="_jun94" localSheetId="54">#REF!</definedName>
    <definedName name="_jun94" localSheetId="57">#REF!</definedName>
    <definedName name="_jun94">#REF!</definedName>
    <definedName name="_jun95" localSheetId="15">#REF!</definedName>
    <definedName name="_jun95" localSheetId="12">#REF!</definedName>
    <definedName name="_jun95" localSheetId="18">#REF!</definedName>
    <definedName name="_jun95" localSheetId="17">#REF!</definedName>
    <definedName name="_jun95" localSheetId="16">#REF!</definedName>
    <definedName name="_jun95" localSheetId="13">#REF!</definedName>
    <definedName name="_jun95" localSheetId="14">#REF!</definedName>
    <definedName name="_jun95" localSheetId="19">#REF!</definedName>
    <definedName name="_jun95" localSheetId="53">#REF!</definedName>
    <definedName name="_jun95" localSheetId="54">#REF!</definedName>
    <definedName name="_jun95" localSheetId="57">#REF!</definedName>
    <definedName name="_jun95">#REF!</definedName>
    <definedName name="_Key1" localSheetId="9" hidden="1">#REF!</definedName>
    <definedName name="_Key1" localSheetId="4" hidden="1">#REF!</definedName>
    <definedName name="_Key1" localSheetId="15" hidden="1">#REF!</definedName>
    <definedName name="_Key1" localSheetId="8" hidden="1">#REF!</definedName>
    <definedName name="_Key1" localSheetId="12" hidden="1">#REF!</definedName>
    <definedName name="_Key1" localSheetId="18" hidden="1">#REF!</definedName>
    <definedName name="_Key1" localSheetId="17" hidden="1">#REF!</definedName>
    <definedName name="_Key1" localSheetId="16" hidden="1">#REF!</definedName>
    <definedName name="_Key1" localSheetId="13" hidden="1">#REF!</definedName>
    <definedName name="_Key1" localSheetId="14" hidden="1">#REF!</definedName>
    <definedName name="_Key1" localSheetId="19" hidden="1">#REF!</definedName>
    <definedName name="_Key1" localSheetId="28" hidden="1">#REF!</definedName>
    <definedName name="_Key1" localSheetId="29" hidden="1">#REF!</definedName>
    <definedName name="_Key1" localSheetId="30" hidden="1">#REF!</definedName>
    <definedName name="_Key1" localSheetId="31" hidden="1">#REF!</definedName>
    <definedName name="_Key1" localSheetId="33" hidden="1">#REF!</definedName>
    <definedName name="_Key1" localSheetId="34" hidden="1">#REF!</definedName>
    <definedName name="_Key1" localSheetId="35" hidden="1">#REF!</definedName>
    <definedName name="_Key1" localSheetId="45" hidden="1">#REF!</definedName>
    <definedName name="_Key1" localSheetId="21" hidden="1">#REF!</definedName>
    <definedName name="_Key1" localSheetId="49" hidden="1">#REF!</definedName>
    <definedName name="_Key1" localSheetId="50" hidden="1">#REF!</definedName>
    <definedName name="_Key1" localSheetId="51" hidden="1">#REF!</definedName>
    <definedName name="_Key1" localSheetId="52"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57"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hidden="1">#REF!</definedName>
    <definedName name="_Key2" localSheetId="15" hidden="1">#REF!</definedName>
    <definedName name="_Key2" localSheetId="12" hidden="1">#REF!</definedName>
    <definedName name="_Key2" localSheetId="18" hidden="1">#REF!</definedName>
    <definedName name="_Key2" localSheetId="17" hidden="1">#REF!</definedName>
    <definedName name="_Key2" localSheetId="16" hidden="1">#REF!</definedName>
    <definedName name="_Key2" localSheetId="13" hidden="1">#REF!</definedName>
    <definedName name="_Key2" localSheetId="14" hidden="1">#REF!</definedName>
    <definedName name="_Key2" localSheetId="19" hidden="1">#REF!</definedName>
    <definedName name="_Key2" localSheetId="53" hidden="1">#REF!</definedName>
    <definedName name="_Key2" localSheetId="54" hidden="1">#REF!</definedName>
    <definedName name="_Key2" localSheetId="57" hidden="1">#REF!</definedName>
    <definedName name="_Key2" hidden="1">#REF!</definedName>
    <definedName name="_mac5" localSheetId="15">#REF!</definedName>
    <definedName name="_mac5" localSheetId="12">#REF!</definedName>
    <definedName name="_mac5" localSheetId="18">#REF!</definedName>
    <definedName name="_mac5" localSheetId="17">#REF!</definedName>
    <definedName name="_mac5" localSheetId="16">#REF!</definedName>
    <definedName name="_mac5" localSheetId="13">#REF!</definedName>
    <definedName name="_mac5" localSheetId="14">#REF!</definedName>
    <definedName name="_mac5" localSheetId="19">#REF!</definedName>
    <definedName name="_mac5" localSheetId="53">#REF!</definedName>
    <definedName name="_mac5" localSheetId="54">#REF!</definedName>
    <definedName name="_mac5" localSheetId="57">#REF!</definedName>
    <definedName name="_mac5">#REF!</definedName>
    <definedName name="_mar94" localSheetId="15">#REF!</definedName>
    <definedName name="_mar94" localSheetId="12">#REF!</definedName>
    <definedName name="_mar94" localSheetId="18">#REF!</definedName>
    <definedName name="_mar94" localSheetId="17">#REF!</definedName>
    <definedName name="_mar94" localSheetId="16">#REF!</definedName>
    <definedName name="_mar94" localSheetId="13">#REF!</definedName>
    <definedName name="_mar94" localSheetId="14">#REF!</definedName>
    <definedName name="_mar94" localSheetId="19">#REF!</definedName>
    <definedName name="_mar94" localSheetId="53">#REF!</definedName>
    <definedName name="_mar94" localSheetId="54">#REF!</definedName>
    <definedName name="_mar94" localSheetId="57">#REF!</definedName>
    <definedName name="_mar94">#REF!</definedName>
    <definedName name="_MAR95" localSheetId="15">#REF!</definedName>
    <definedName name="_MAR95" localSheetId="12">#REF!</definedName>
    <definedName name="_MAR95" localSheetId="18">#REF!</definedName>
    <definedName name="_MAR95" localSheetId="17">#REF!</definedName>
    <definedName name="_MAR95" localSheetId="16">#REF!</definedName>
    <definedName name="_MAR95" localSheetId="13">#REF!</definedName>
    <definedName name="_MAR95" localSheetId="14">#REF!</definedName>
    <definedName name="_MAR95" localSheetId="19">#REF!</definedName>
    <definedName name="_MAR95" localSheetId="53">#REF!</definedName>
    <definedName name="_MAR95" localSheetId="54">#REF!</definedName>
    <definedName name="_MAR95" localSheetId="57">#REF!</definedName>
    <definedName name="_MAR95">#REF!</definedName>
    <definedName name="_MAY95">'[6]Bs.Uso Trim.'!$Z$9</definedName>
    <definedName name="_MXP99" localSheetId="15">#REF!</definedName>
    <definedName name="_MXP99" localSheetId="1">#REF!</definedName>
    <definedName name="_MXP99" localSheetId="12">#REF!</definedName>
    <definedName name="_MXP99" localSheetId="18">#REF!</definedName>
    <definedName name="_MXP99" localSheetId="17">#REF!</definedName>
    <definedName name="_MXP99" localSheetId="16">#REF!</definedName>
    <definedName name="_MXP99" localSheetId="11">#REF!</definedName>
    <definedName name="_MXP99" localSheetId="13">#REF!</definedName>
    <definedName name="_MXP99" localSheetId="14">#REF!</definedName>
    <definedName name="_MXP99" localSheetId="19">#REF!</definedName>
    <definedName name="_MXP99" localSheetId="32">#REF!</definedName>
    <definedName name="_MXP99" localSheetId="36">#REF!</definedName>
    <definedName name="_MXP99" localSheetId="37">#REF!</definedName>
    <definedName name="_MXP99" localSheetId="38">#REF!</definedName>
    <definedName name="_MXP99" localSheetId="39">#REF!</definedName>
    <definedName name="_MXP99" localSheetId="40">#REF!</definedName>
    <definedName name="_MXP99" localSheetId="41">#REF!</definedName>
    <definedName name="_MXP99" localSheetId="42">#REF!</definedName>
    <definedName name="_MXP99" localSheetId="43">#REF!</definedName>
    <definedName name="_MXP99" localSheetId="44">#REF!</definedName>
    <definedName name="_MXP99" localSheetId="46">#REF!</definedName>
    <definedName name="_MXP99" localSheetId="47">#REF!</definedName>
    <definedName name="_MXP99" localSheetId="48">#REF!</definedName>
    <definedName name="_MXP99" localSheetId="53">#REF!</definedName>
    <definedName name="_MXP99" localSheetId="54">#REF!</definedName>
    <definedName name="_MXP99" localSheetId="57">#REF!</definedName>
    <definedName name="_MXP99" localSheetId="58">#REF!</definedName>
    <definedName name="_MXP99" localSheetId="59">#REF!</definedName>
    <definedName name="_MXP99" localSheetId="27">#REF!</definedName>
    <definedName name="_MXP99">#REF!</definedName>
    <definedName name="_NZD99" localSheetId="15">#REF!</definedName>
    <definedName name="_NZD99" localSheetId="12">#REF!</definedName>
    <definedName name="_NZD99" localSheetId="18">#REF!</definedName>
    <definedName name="_NZD99" localSheetId="17">#REF!</definedName>
    <definedName name="_NZD99" localSheetId="16">#REF!</definedName>
    <definedName name="_NZD99" localSheetId="13">#REF!</definedName>
    <definedName name="_NZD99" localSheetId="14">#REF!</definedName>
    <definedName name="_NZD99" localSheetId="19">#REF!</definedName>
    <definedName name="_NZD99" localSheetId="36">#REF!</definedName>
    <definedName name="_NZD99" localSheetId="37">#REF!</definedName>
    <definedName name="_NZD99" localSheetId="40">#REF!</definedName>
    <definedName name="_NZD99" localSheetId="42">#REF!</definedName>
    <definedName name="_NZD99" localSheetId="43">#REF!</definedName>
    <definedName name="_NZD99" localSheetId="44">#REF!</definedName>
    <definedName name="_NZD99" localSheetId="46">#REF!</definedName>
    <definedName name="_NZD99" localSheetId="47">#REF!</definedName>
    <definedName name="_NZD99" localSheetId="48">#REF!</definedName>
    <definedName name="_NZD99" localSheetId="53">#REF!</definedName>
    <definedName name="_NZD99" localSheetId="54">#REF!</definedName>
    <definedName name="_NZD99" localSheetId="57">#REF!</definedName>
    <definedName name="_NZD99">#REF!</definedName>
    <definedName name="_oa139" localSheetId="15">#REF!</definedName>
    <definedName name="_oa139" localSheetId="12">#REF!</definedName>
    <definedName name="_oa139" localSheetId="18">#REF!</definedName>
    <definedName name="_oa139" localSheetId="17">#REF!</definedName>
    <definedName name="_oa139" localSheetId="16">#REF!</definedName>
    <definedName name="_oa139" localSheetId="13">#REF!</definedName>
    <definedName name="_oa139" localSheetId="14">#REF!</definedName>
    <definedName name="_oa139" localSheetId="19">#REF!</definedName>
    <definedName name="_oa139" localSheetId="53">#REF!</definedName>
    <definedName name="_oa139" localSheetId="54">#REF!</definedName>
    <definedName name="_oa139" localSheetId="57">#REF!</definedName>
    <definedName name="_oa139">#REF!</definedName>
    <definedName name="_Order1" hidden="1">255</definedName>
    <definedName name="_Order2" hidden="1">255</definedName>
    <definedName name="_Parse_In" localSheetId="15" hidden="1">[17]AP!#REF!</definedName>
    <definedName name="_Parse_In" localSheetId="12" hidden="1">[17]AP!#REF!</definedName>
    <definedName name="_Parse_In" localSheetId="18" hidden="1">[17]AP!#REF!</definedName>
    <definedName name="_Parse_In" localSheetId="17" hidden="1">[17]AP!#REF!</definedName>
    <definedName name="_Parse_In" localSheetId="16" hidden="1">[17]AP!#REF!</definedName>
    <definedName name="_Parse_In" localSheetId="13" hidden="1">[17]AP!#REF!</definedName>
    <definedName name="_Parse_In" localSheetId="14" hidden="1">[17]AP!#REF!</definedName>
    <definedName name="_Parse_In" localSheetId="19" hidden="1">[17]AP!#REF!</definedName>
    <definedName name="_Parse_In" localSheetId="53" hidden="1">[17]AP!#REF!</definedName>
    <definedName name="_Parse_In" localSheetId="54" hidden="1">[17]AP!#REF!</definedName>
    <definedName name="_Parse_In" localSheetId="57" hidden="1">[17]AP!#REF!</definedName>
    <definedName name="_Parse_In" hidden="1">[17]AP!#REF!</definedName>
    <definedName name="_Parse_Out" localSheetId="15" hidden="1">[17]AP!#REF!</definedName>
    <definedName name="_Parse_Out" localSheetId="12" hidden="1">[17]AP!#REF!</definedName>
    <definedName name="_Parse_Out" localSheetId="18" hidden="1">[17]AP!#REF!</definedName>
    <definedName name="_Parse_Out" localSheetId="17" hidden="1">[17]AP!#REF!</definedName>
    <definedName name="_Parse_Out" localSheetId="16" hidden="1">[17]AP!#REF!</definedName>
    <definedName name="_Parse_Out" localSheetId="13" hidden="1">[17]AP!#REF!</definedName>
    <definedName name="_Parse_Out" localSheetId="14" hidden="1">[17]AP!#REF!</definedName>
    <definedName name="_Parse_Out" localSheetId="19" hidden="1">[17]AP!#REF!</definedName>
    <definedName name="_Parse_Out" localSheetId="53" hidden="1">[17]AP!#REF!</definedName>
    <definedName name="_Parse_Out" localSheetId="54" hidden="1">[17]AP!#REF!</definedName>
    <definedName name="_Parse_Out" localSheetId="57" hidden="1">[17]AP!#REF!</definedName>
    <definedName name="_Parse_Out" hidden="1">[17]AP!#REF!</definedName>
    <definedName name="_PBS2" localSheetId="15">#REF!</definedName>
    <definedName name="_PBS2" localSheetId="1">#REF!</definedName>
    <definedName name="_PBS2" localSheetId="12">#REF!</definedName>
    <definedName name="_PBS2" localSheetId="18">#REF!</definedName>
    <definedName name="_PBS2" localSheetId="17">#REF!</definedName>
    <definedName name="_PBS2" localSheetId="16">#REF!</definedName>
    <definedName name="_PBS2" localSheetId="11">#REF!</definedName>
    <definedName name="_PBS2" localSheetId="13">#REF!</definedName>
    <definedName name="_PBS2" localSheetId="14">#REF!</definedName>
    <definedName name="_PBS2" localSheetId="19">#REF!</definedName>
    <definedName name="_PBS2" localSheetId="32">#REF!</definedName>
    <definedName name="_PBS2" localSheetId="36">#REF!</definedName>
    <definedName name="_PBS2" localSheetId="37">#REF!</definedName>
    <definedName name="_PBS2" localSheetId="38">#REF!</definedName>
    <definedName name="_PBS2" localSheetId="39">#REF!</definedName>
    <definedName name="_PBS2" localSheetId="40">#REF!</definedName>
    <definedName name="_PBS2" localSheetId="41">#REF!</definedName>
    <definedName name="_PBS2" localSheetId="42">#REF!</definedName>
    <definedName name="_PBS2" localSheetId="43">#REF!</definedName>
    <definedName name="_PBS2" localSheetId="44">#REF!</definedName>
    <definedName name="_PBS2" localSheetId="46">#REF!</definedName>
    <definedName name="_PBS2" localSheetId="47">#REF!</definedName>
    <definedName name="_PBS2" localSheetId="48">#REF!</definedName>
    <definedName name="_PBS2" localSheetId="53">#REF!</definedName>
    <definedName name="_PBS2" localSheetId="54">#REF!</definedName>
    <definedName name="_PBS2" localSheetId="57">#REF!</definedName>
    <definedName name="_PBS2" localSheetId="58">#REF!</definedName>
    <definedName name="_PBS2" localSheetId="59">#REF!</definedName>
    <definedName name="_PBS2" localSheetId="27">#REF!</definedName>
    <definedName name="_PBS2">#REF!</definedName>
    <definedName name="_PLZ99" localSheetId="15">#REF!</definedName>
    <definedName name="_PLZ99" localSheetId="12">#REF!</definedName>
    <definedName name="_PLZ99" localSheetId="18">#REF!</definedName>
    <definedName name="_PLZ99" localSheetId="17">#REF!</definedName>
    <definedName name="_PLZ99" localSheetId="16">#REF!</definedName>
    <definedName name="_PLZ99" localSheetId="13">#REF!</definedName>
    <definedName name="_PLZ99" localSheetId="14">#REF!</definedName>
    <definedName name="_PLZ99" localSheetId="19">#REF!</definedName>
    <definedName name="_PLZ99" localSheetId="36">#REF!</definedName>
    <definedName name="_PLZ99" localSheetId="37">#REF!</definedName>
    <definedName name="_PLZ99" localSheetId="40">#REF!</definedName>
    <definedName name="_PLZ99" localSheetId="42">#REF!</definedName>
    <definedName name="_PLZ99" localSheetId="43">#REF!</definedName>
    <definedName name="_PLZ99" localSheetId="44">#REF!</definedName>
    <definedName name="_PLZ99" localSheetId="46">#REF!</definedName>
    <definedName name="_PLZ99" localSheetId="47">#REF!</definedName>
    <definedName name="_PLZ99" localSheetId="48">#REF!</definedName>
    <definedName name="_PLZ99" localSheetId="53">#REF!</definedName>
    <definedName name="_PLZ99" localSheetId="54">#REF!</definedName>
    <definedName name="_PLZ99" localSheetId="57">#REF!</definedName>
    <definedName name="_PLZ99">#REF!</definedName>
    <definedName name="_res12">'[18]Datos del Balance'!$B$8</definedName>
    <definedName name="_RES2" localSheetId="15">#REF!</definedName>
    <definedName name="_RES2" localSheetId="1">#REF!</definedName>
    <definedName name="_RES2" localSheetId="12">#REF!</definedName>
    <definedName name="_RES2" localSheetId="18">#REF!</definedName>
    <definedName name="_RES2" localSheetId="17">#REF!</definedName>
    <definedName name="_RES2" localSheetId="16">#REF!</definedName>
    <definedName name="_RES2" localSheetId="11">#REF!</definedName>
    <definedName name="_RES2" localSheetId="13">#REF!</definedName>
    <definedName name="_RES2" localSheetId="14">#REF!</definedName>
    <definedName name="_RES2" localSheetId="19">#REF!</definedName>
    <definedName name="_RES2" localSheetId="32">#REF!</definedName>
    <definedName name="_RES2" localSheetId="36">#REF!</definedName>
    <definedName name="_RES2" localSheetId="37">#REF!</definedName>
    <definedName name="_RES2" localSheetId="38">#REF!</definedName>
    <definedName name="_RES2" localSheetId="39">#REF!</definedName>
    <definedName name="_RES2" localSheetId="40">#REF!</definedName>
    <definedName name="_RES2" localSheetId="41">#REF!</definedName>
    <definedName name="_RES2" localSheetId="42">#REF!</definedName>
    <definedName name="_RES2" localSheetId="43">#REF!</definedName>
    <definedName name="_RES2" localSheetId="44">#REF!</definedName>
    <definedName name="_RES2" localSheetId="46">#REF!</definedName>
    <definedName name="_RES2" localSheetId="47">#REF!</definedName>
    <definedName name="_RES2" localSheetId="48">#REF!</definedName>
    <definedName name="_RES2" localSheetId="53">#REF!</definedName>
    <definedName name="_RES2" localSheetId="54">#REF!</definedName>
    <definedName name="_RES2" localSheetId="57">#REF!</definedName>
    <definedName name="_RES2" localSheetId="58">#REF!</definedName>
    <definedName name="_RES2" localSheetId="59">#REF!</definedName>
    <definedName name="_RES2" localSheetId="27">#REF!</definedName>
    <definedName name="_RES2">#REF!</definedName>
    <definedName name="_RIV2" localSheetId="15">#REF!</definedName>
    <definedName name="_RIV2" localSheetId="12">#REF!</definedName>
    <definedName name="_RIV2" localSheetId="18">#REF!</definedName>
    <definedName name="_RIV2" localSheetId="17">#REF!</definedName>
    <definedName name="_RIV2" localSheetId="16">#REF!</definedName>
    <definedName name="_RIV2" localSheetId="13">#REF!</definedName>
    <definedName name="_RIV2" localSheetId="14">#REF!</definedName>
    <definedName name="_RIV2" localSheetId="19">#REF!</definedName>
    <definedName name="_RIV2" localSheetId="36">#REF!</definedName>
    <definedName name="_RIV2" localSheetId="37">#REF!</definedName>
    <definedName name="_RIV2" localSheetId="40">#REF!</definedName>
    <definedName name="_RIV2" localSheetId="42">#REF!</definedName>
    <definedName name="_RIV2" localSheetId="43">#REF!</definedName>
    <definedName name="_RIV2" localSheetId="44">#REF!</definedName>
    <definedName name="_RIV2" localSheetId="46">#REF!</definedName>
    <definedName name="_RIV2" localSheetId="47">#REF!</definedName>
    <definedName name="_RIV2" localSheetId="48">#REF!</definedName>
    <definedName name="_RIV2" localSheetId="53">#REF!</definedName>
    <definedName name="_RIV2" localSheetId="54">#REF!</definedName>
    <definedName name="_RIV2" localSheetId="57">#REF!</definedName>
    <definedName name="_RIV2">#REF!</definedName>
    <definedName name="_RIV3" localSheetId="15">#REF!</definedName>
    <definedName name="_RIV3" localSheetId="12">#REF!</definedName>
    <definedName name="_RIV3" localSheetId="18">#REF!</definedName>
    <definedName name="_RIV3" localSheetId="17">#REF!</definedName>
    <definedName name="_RIV3" localSheetId="16">#REF!</definedName>
    <definedName name="_RIV3" localSheetId="13">#REF!</definedName>
    <definedName name="_RIV3" localSheetId="14">#REF!</definedName>
    <definedName name="_RIV3" localSheetId="19">#REF!</definedName>
    <definedName name="_RIV3" localSheetId="53">#REF!</definedName>
    <definedName name="_RIV3" localSheetId="54">#REF!</definedName>
    <definedName name="_RIV3" localSheetId="57">#REF!</definedName>
    <definedName name="_RIV3">#REF!</definedName>
    <definedName name="_SAR10" localSheetId="15">#REF!</definedName>
    <definedName name="_SAR10" localSheetId="12">#REF!</definedName>
    <definedName name="_SAR10" localSheetId="18">#REF!</definedName>
    <definedName name="_SAR10" localSheetId="17">#REF!</definedName>
    <definedName name="_SAR10" localSheetId="16">#REF!</definedName>
    <definedName name="_SAR10" localSheetId="13">#REF!</definedName>
    <definedName name="_SAR10" localSheetId="14">#REF!</definedName>
    <definedName name="_SAR10" localSheetId="19">#REF!</definedName>
    <definedName name="_SAR10" localSheetId="53">#REF!</definedName>
    <definedName name="_SAR10" localSheetId="54">#REF!</definedName>
    <definedName name="_SAR10" localSheetId="57">#REF!</definedName>
    <definedName name="_SAR10">#REF!</definedName>
    <definedName name="_SAR5" localSheetId="15">#REF!</definedName>
    <definedName name="_SAR5" localSheetId="12">#REF!</definedName>
    <definedName name="_SAR5" localSheetId="18">#REF!</definedName>
    <definedName name="_SAR5" localSheetId="17">#REF!</definedName>
    <definedName name="_SAR5" localSheetId="16">#REF!</definedName>
    <definedName name="_SAR5" localSheetId="13">#REF!</definedName>
    <definedName name="_SAR5" localSheetId="14">#REF!</definedName>
    <definedName name="_SAR5" localSheetId="19">#REF!</definedName>
    <definedName name="_SAR5" localSheetId="53">#REF!</definedName>
    <definedName name="_SAR5" localSheetId="54">#REF!</definedName>
    <definedName name="_SAR5" localSheetId="57">#REF!</definedName>
    <definedName name="_SAR5">#REF!</definedName>
    <definedName name="_SAR80" localSheetId="15">#REF!</definedName>
    <definedName name="_SAR80" localSheetId="12">#REF!</definedName>
    <definedName name="_SAR80" localSheetId="18">#REF!</definedName>
    <definedName name="_SAR80" localSheetId="17">#REF!</definedName>
    <definedName name="_SAR80" localSheetId="16">#REF!</definedName>
    <definedName name="_SAR80" localSheetId="13">#REF!</definedName>
    <definedName name="_SAR80" localSheetId="14">#REF!</definedName>
    <definedName name="_SAR80" localSheetId="19">#REF!</definedName>
    <definedName name="_SAR80" localSheetId="53">#REF!</definedName>
    <definedName name="_SAR80" localSheetId="54">#REF!</definedName>
    <definedName name="_SAR80" localSheetId="57">#REF!</definedName>
    <definedName name="_SAR80">#REF!</definedName>
    <definedName name="_set94" localSheetId="15">#REF!</definedName>
    <definedName name="_set94" localSheetId="12">#REF!</definedName>
    <definedName name="_set94" localSheetId="18">#REF!</definedName>
    <definedName name="_set94" localSheetId="17">#REF!</definedName>
    <definedName name="_set94" localSheetId="16">#REF!</definedName>
    <definedName name="_set94" localSheetId="13">#REF!</definedName>
    <definedName name="_set94" localSheetId="14">#REF!</definedName>
    <definedName name="_set94" localSheetId="19">#REF!</definedName>
    <definedName name="_set94" localSheetId="53">#REF!</definedName>
    <definedName name="_set94" localSheetId="54">#REF!</definedName>
    <definedName name="_set94" localSheetId="57">#REF!</definedName>
    <definedName name="_set94">#REF!</definedName>
    <definedName name="_set95" localSheetId="15">#REF!</definedName>
    <definedName name="_set95" localSheetId="12">#REF!</definedName>
    <definedName name="_set95" localSheetId="18">#REF!</definedName>
    <definedName name="_set95" localSheetId="17">#REF!</definedName>
    <definedName name="_set95" localSheetId="16">#REF!</definedName>
    <definedName name="_set95" localSheetId="13">#REF!</definedName>
    <definedName name="_set95" localSheetId="14">#REF!</definedName>
    <definedName name="_set95" localSheetId="19">#REF!</definedName>
    <definedName name="_set95" localSheetId="53">#REF!</definedName>
    <definedName name="_set95" localSheetId="54">#REF!</definedName>
    <definedName name="_set95" localSheetId="57">#REF!</definedName>
    <definedName name="_set95">#REF!</definedName>
    <definedName name="_SGD99" localSheetId="15">#REF!</definedName>
    <definedName name="_SGD99" localSheetId="12">#REF!</definedName>
    <definedName name="_SGD99" localSheetId="18">#REF!</definedName>
    <definedName name="_SGD99" localSheetId="17">#REF!</definedName>
    <definedName name="_SGD99" localSheetId="16">#REF!</definedName>
    <definedName name="_SGD99" localSheetId="13">#REF!</definedName>
    <definedName name="_SGD99" localSheetId="14">#REF!</definedName>
    <definedName name="_SGD99" localSheetId="19">#REF!</definedName>
    <definedName name="_SGD99" localSheetId="53">#REF!</definedName>
    <definedName name="_SGD99" localSheetId="54">#REF!</definedName>
    <definedName name="_SGD99" localSheetId="57">#REF!</definedName>
    <definedName name="_SGD99">#REF!</definedName>
    <definedName name="_Sort" localSheetId="9" hidden="1">#REF!</definedName>
    <definedName name="_Sort" localSheetId="4" hidden="1">#REF!</definedName>
    <definedName name="_Sort" localSheetId="15" hidden="1">#REF!</definedName>
    <definedName name="_Sort" localSheetId="8" hidden="1">#REF!</definedName>
    <definedName name="_Sort" localSheetId="12" hidden="1">#REF!</definedName>
    <definedName name="_Sort" localSheetId="18" hidden="1">#REF!</definedName>
    <definedName name="_Sort" localSheetId="17" hidden="1">#REF!</definedName>
    <definedName name="_Sort" localSheetId="16" hidden="1">#REF!</definedName>
    <definedName name="_Sort" localSheetId="13" hidden="1">#REF!</definedName>
    <definedName name="_Sort" localSheetId="14" hidden="1">#REF!</definedName>
    <definedName name="_Sort" localSheetId="19" hidden="1">#REF!</definedName>
    <definedName name="_Sort" localSheetId="28" hidden="1">#REF!</definedName>
    <definedName name="_Sort" localSheetId="29" hidden="1">#REF!</definedName>
    <definedName name="_Sort" localSheetId="30" hidden="1">#REF!</definedName>
    <definedName name="_Sort" localSheetId="31" hidden="1">#REF!</definedName>
    <definedName name="_Sort" localSheetId="33" hidden="1">#REF!</definedName>
    <definedName name="_Sort" localSheetId="34" hidden="1">#REF!</definedName>
    <definedName name="_Sort" localSheetId="35" hidden="1">#REF!</definedName>
    <definedName name="_Sort" localSheetId="45" hidden="1">#REF!</definedName>
    <definedName name="_Sort" localSheetId="21"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hidden="1">#REF!</definedName>
    <definedName name="_TC2" localSheetId="15">#REF!</definedName>
    <definedName name="_TC2" localSheetId="12">#REF!</definedName>
    <definedName name="_TC2" localSheetId="18">#REF!</definedName>
    <definedName name="_TC2" localSheetId="17">#REF!</definedName>
    <definedName name="_TC2" localSheetId="16">#REF!</definedName>
    <definedName name="_TC2" localSheetId="13">#REF!</definedName>
    <definedName name="_TC2" localSheetId="14">#REF!</definedName>
    <definedName name="_TC2" localSheetId="19">#REF!</definedName>
    <definedName name="_TC2" localSheetId="53">#REF!</definedName>
    <definedName name="_TC2" localSheetId="54">#REF!</definedName>
    <definedName name="_TC2" localSheetId="57">#REF!</definedName>
    <definedName name="_TC2">#REF!</definedName>
    <definedName name="_TPy530231" localSheetId="28">#REF!</definedName>
    <definedName name="_TPy530231" localSheetId="29">#REF!</definedName>
    <definedName name="_TPy530231" localSheetId="30">#REF!</definedName>
    <definedName name="_TPy530231" localSheetId="31">#REF!</definedName>
    <definedName name="_TPy530231" localSheetId="33">#REF!</definedName>
    <definedName name="_TPy530231" localSheetId="34">#REF!</definedName>
    <definedName name="_TPy530231" localSheetId="35">#REF!</definedName>
    <definedName name="_TPy530231" localSheetId="45">#REF!</definedName>
    <definedName name="_TPy530231" localSheetId="21">#REF!</definedName>
    <definedName name="_TPy530231" localSheetId="49">#REF!</definedName>
    <definedName name="_TPy530231" localSheetId="50">#REF!</definedName>
    <definedName name="_TPy530231" localSheetId="51">#REF!</definedName>
    <definedName name="_TPy530231" localSheetId="52">#REF!</definedName>
    <definedName name="_TPy530231" localSheetId="55">#REF!</definedName>
    <definedName name="_TPy530231" localSheetId="56">#REF!</definedName>
    <definedName name="_TPy530231" localSheetId="22">#REF!</definedName>
    <definedName name="_TPy530231" localSheetId="23">#REF!</definedName>
    <definedName name="_TPy530231" localSheetId="24">#REF!</definedName>
    <definedName name="_TPy530231" localSheetId="25">#REF!</definedName>
    <definedName name="_TPy530231">#N/A</definedName>
    <definedName name="_TPy530231_4" localSheetId="9">#REF!</definedName>
    <definedName name="_TPy530231_4" localSheetId="4">#REF!</definedName>
    <definedName name="_TPy530231_4" localSheetId="15">#REF!</definedName>
    <definedName name="_TPy530231_4" localSheetId="8">#REF!</definedName>
    <definedName name="_TPy530231_4" localSheetId="12">#REF!</definedName>
    <definedName name="_TPy530231_4" localSheetId="18">#REF!</definedName>
    <definedName name="_TPy530231_4" localSheetId="17">#REF!</definedName>
    <definedName name="_TPy530231_4" localSheetId="16">#REF!</definedName>
    <definedName name="_TPy530231_4" localSheetId="13">#REF!</definedName>
    <definedName name="_TPy530231_4" localSheetId="14">#REF!</definedName>
    <definedName name="_TPy530231_4" localSheetId="19">#REF!</definedName>
    <definedName name="_TPy530231_4" localSheetId="28">#REF!</definedName>
    <definedName name="_TPy530231_4" localSheetId="29">#REF!</definedName>
    <definedName name="_TPy530231_4" localSheetId="30">#REF!</definedName>
    <definedName name="_TPy530231_4" localSheetId="31">#REF!</definedName>
    <definedName name="_TPy530231_4" localSheetId="33">#REF!</definedName>
    <definedName name="_TPy530231_4" localSheetId="34">#REF!</definedName>
    <definedName name="_TPy530231_4" localSheetId="35">#REF!</definedName>
    <definedName name="_TPy530231_4" localSheetId="45">#REF!</definedName>
    <definedName name="_TPy530231_4" localSheetId="21">#REF!</definedName>
    <definedName name="_TPy530231_4" localSheetId="49">#REF!</definedName>
    <definedName name="_TPy530231_4" localSheetId="50">#REF!</definedName>
    <definedName name="_TPy530231_4" localSheetId="51">#REF!</definedName>
    <definedName name="_TPy530231_4" localSheetId="52">#REF!</definedName>
    <definedName name="_TPy530231_4" localSheetId="53">#REF!</definedName>
    <definedName name="_TPy530231_4" localSheetId="54">#REF!</definedName>
    <definedName name="_TPy530231_4" localSheetId="55">#REF!</definedName>
    <definedName name="_TPy530231_4" localSheetId="56">#REF!</definedName>
    <definedName name="_TPy530231_4" localSheetId="57">#REF!</definedName>
    <definedName name="_TPy530231_4" localSheetId="22">#REF!</definedName>
    <definedName name="_TPy530231_4" localSheetId="23">#REF!</definedName>
    <definedName name="_TPy530231_4" localSheetId="24">#REF!</definedName>
    <definedName name="_TPy530231_4" localSheetId="25">#REF!</definedName>
    <definedName name="_TPy530231_4">#REF!</definedName>
    <definedName name="_TPy530231_6" localSheetId="9">#REF!</definedName>
    <definedName name="_TPy530231_6" localSheetId="4">#REF!</definedName>
    <definedName name="_TPy530231_6" localSheetId="15">#REF!</definedName>
    <definedName name="_TPy530231_6" localSheetId="8">#REF!</definedName>
    <definedName name="_TPy530231_6" localSheetId="12">#REF!</definedName>
    <definedName name="_TPy530231_6" localSheetId="18">#REF!</definedName>
    <definedName name="_TPy530231_6" localSheetId="17">#REF!</definedName>
    <definedName name="_TPy530231_6" localSheetId="16">#REF!</definedName>
    <definedName name="_TPy530231_6" localSheetId="13">#REF!</definedName>
    <definedName name="_TPy530231_6" localSheetId="14">#REF!</definedName>
    <definedName name="_TPy530231_6" localSheetId="19">#REF!</definedName>
    <definedName name="_TPy530231_6" localSheetId="28">#REF!</definedName>
    <definedName name="_TPy530231_6" localSheetId="29">#REF!</definedName>
    <definedName name="_TPy530231_6" localSheetId="30">#REF!</definedName>
    <definedName name="_TPy530231_6" localSheetId="31">#REF!</definedName>
    <definedName name="_TPy530231_6" localSheetId="33">#REF!</definedName>
    <definedName name="_TPy530231_6" localSheetId="34">#REF!</definedName>
    <definedName name="_TPy530231_6" localSheetId="35">#REF!</definedName>
    <definedName name="_TPy530231_6" localSheetId="45">#REF!</definedName>
    <definedName name="_TPy530231_6" localSheetId="21">#REF!</definedName>
    <definedName name="_TPy530231_6" localSheetId="49">#REF!</definedName>
    <definedName name="_TPy530231_6" localSheetId="50">#REF!</definedName>
    <definedName name="_TPy530231_6" localSheetId="51">#REF!</definedName>
    <definedName name="_TPy530231_6" localSheetId="52">#REF!</definedName>
    <definedName name="_TPy530231_6" localSheetId="53">#REF!</definedName>
    <definedName name="_TPy530231_6" localSheetId="54">#REF!</definedName>
    <definedName name="_TPy530231_6" localSheetId="55">#REF!</definedName>
    <definedName name="_TPy530231_6" localSheetId="56">#REF!</definedName>
    <definedName name="_TPy530231_6" localSheetId="57">#REF!</definedName>
    <definedName name="_TPy530231_6" localSheetId="22">#REF!</definedName>
    <definedName name="_TPy530231_6" localSheetId="23">#REF!</definedName>
    <definedName name="_TPy530231_6" localSheetId="24">#REF!</definedName>
    <definedName name="_TPy530231_6" localSheetId="25">#REF!</definedName>
    <definedName name="_TPy530231_6">#REF!</definedName>
    <definedName name="_TPy530231_7">NA()</definedName>
    <definedName name="_TWD99" localSheetId="15">#REF!</definedName>
    <definedName name="_TWD99" localSheetId="1">#REF!</definedName>
    <definedName name="_TWD99" localSheetId="12">#REF!</definedName>
    <definedName name="_TWD99" localSheetId="18">#REF!</definedName>
    <definedName name="_TWD99" localSheetId="17">#REF!</definedName>
    <definedName name="_TWD99" localSheetId="16">#REF!</definedName>
    <definedName name="_TWD99" localSheetId="11">#REF!</definedName>
    <definedName name="_TWD99" localSheetId="13">#REF!</definedName>
    <definedName name="_TWD99" localSheetId="14">#REF!</definedName>
    <definedName name="_TWD99" localSheetId="19">#REF!</definedName>
    <definedName name="_TWD99" localSheetId="32">#REF!</definedName>
    <definedName name="_TWD99" localSheetId="36">#REF!</definedName>
    <definedName name="_TWD99" localSheetId="37">#REF!</definedName>
    <definedName name="_TWD99" localSheetId="38">#REF!</definedName>
    <definedName name="_TWD99" localSheetId="39">#REF!</definedName>
    <definedName name="_TWD99" localSheetId="40">#REF!</definedName>
    <definedName name="_TWD99" localSheetId="41">#REF!</definedName>
    <definedName name="_TWD99" localSheetId="42">#REF!</definedName>
    <definedName name="_TWD99" localSheetId="43">#REF!</definedName>
    <definedName name="_TWD99" localSheetId="44">#REF!</definedName>
    <definedName name="_TWD99" localSheetId="46">#REF!</definedName>
    <definedName name="_TWD99" localSheetId="47">#REF!</definedName>
    <definedName name="_TWD99" localSheetId="48">#REF!</definedName>
    <definedName name="_TWD99" localSheetId="53">#REF!</definedName>
    <definedName name="_TWD99" localSheetId="54">#REF!</definedName>
    <definedName name="_TWD99" localSheetId="57">#REF!</definedName>
    <definedName name="_TWD99" localSheetId="58">#REF!</definedName>
    <definedName name="_TWD99" localSheetId="59">#REF!</definedName>
    <definedName name="_TWD99" localSheetId="27">#REF!</definedName>
    <definedName name="_TWD99">#REF!</definedName>
    <definedName name="_VA11" localSheetId="15">#REF!</definedName>
    <definedName name="_VA11" localSheetId="12">#REF!</definedName>
    <definedName name="_VA11" localSheetId="18">#REF!</definedName>
    <definedName name="_VA11" localSheetId="17">#REF!</definedName>
    <definedName name="_VA11" localSheetId="16">#REF!</definedName>
    <definedName name="_VA11" localSheetId="13">#REF!</definedName>
    <definedName name="_VA11" localSheetId="14">#REF!</definedName>
    <definedName name="_VA11" localSheetId="19">#REF!</definedName>
    <definedName name="_VA11" localSheetId="36">#REF!</definedName>
    <definedName name="_VA11" localSheetId="37">#REF!</definedName>
    <definedName name="_VA11" localSheetId="40">#REF!</definedName>
    <definedName name="_VA11" localSheetId="42">#REF!</definedName>
    <definedName name="_VA11" localSheetId="43">#REF!</definedName>
    <definedName name="_VA11" localSheetId="44">#REF!</definedName>
    <definedName name="_VA11" localSheetId="46">#REF!</definedName>
    <definedName name="_VA11" localSheetId="47">#REF!</definedName>
    <definedName name="_VA11" localSheetId="48">#REF!</definedName>
    <definedName name="_VA11" localSheetId="53">#REF!</definedName>
    <definedName name="_VA11" localSheetId="54">#REF!</definedName>
    <definedName name="_VA11" localSheetId="57">#REF!</definedName>
    <definedName name="_VA11">#REF!</definedName>
    <definedName name="_XS1" localSheetId="15">#REF!</definedName>
    <definedName name="_XS1" localSheetId="12">#REF!</definedName>
    <definedName name="_XS1" localSheetId="18">#REF!</definedName>
    <definedName name="_XS1" localSheetId="17">#REF!</definedName>
    <definedName name="_XS1" localSheetId="16">#REF!</definedName>
    <definedName name="_XS1" localSheetId="13">#REF!</definedName>
    <definedName name="_XS1" localSheetId="14">#REF!</definedName>
    <definedName name="_XS1" localSheetId="19">#REF!</definedName>
    <definedName name="_XS1" localSheetId="53">#REF!</definedName>
    <definedName name="_XS1" localSheetId="54">#REF!</definedName>
    <definedName name="_XS1" localSheetId="57">#REF!</definedName>
    <definedName name="_XS1">#REF!</definedName>
    <definedName name="_XS2" localSheetId="15">#REF!</definedName>
    <definedName name="_XS2" localSheetId="12">#REF!</definedName>
    <definedName name="_XS2" localSheetId="18">#REF!</definedName>
    <definedName name="_XS2" localSheetId="17">#REF!</definedName>
    <definedName name="_XS2" localSheetId="16">#REF!</definedName>
    <definedName name="_XS2" localSheetId="13">#REF!</definedName>
    <definedName name="_XS2" localSheetId="14">#REF!</definedName>
    <definedName name="_XS2" localSheetId="19">#REF!</definedName>
    <definedName name="_XS2" localSheetId="53">#REF!</definedName>
    <definedName name="_XS2" localSheetId="54">#REF!</definedName>
    <definedName name="_XS2" localSheetId="57">#REF!</definedName>
    <definedName name="_XS2">#REF!</definedName>
    <definedName name="_XS3" localSheetId="15">#REF!</definedName>
    <definedName name="_XS3" localSheetId="12">#REF!</definedName>
    <definedName name="_XS3" localSheetId="18">#REF!</definedName>
    <definedName name="_XS3" localSheetId="17">#REF!</definedName>
    <definedName name="_XS3" localSheetId="16">#REF!</definedName>
    <definedName name="_XS3" localSheetId="13">#REF!</definedName>
    <definedName name="_XS3" localSheetId="14">#REF!</definedName>
    <definedName name="_XS3" localSheetId="19">#REF!</definedName>
    <definedName name="_XS3" localSheetId="53">#REF!</definedName>
    <definedName name="_XS3" localSheetId="54">#REF!</definedName>
    <definedName name="_XS3" localSheetId="57">#REF!</definedName>
    <definedName name="_XS3">#REF!</definedName>
    <definedName name="_XS4" localSheetId="15">#REF!</definedName>
    <definedName name="_XS4" localSheetId="12">#REF!</definedName>
    <definedName name="_XS4" localSheetId="18">#REF!</definedName>
    <definedName name="_XS4" localSheetId="17">#REF!</definedName>
    <definedName name="_XS4" localSheetId="16">#REF!</definedName>
    <definedName name="_XS4" localSheetId="13">#REF!</definedName>
    <definedName name="_XS4" localSheetId="14">#REF!</definedName>
    <definedName name="_XS4" localSheetId="19">#REF!</definedName>
    <definedName name="_XS4" localSheetId="53">#REF!</definedName>
    <definedName name="_XS4" localSheetId="54">#REF!</definedName>
    <definedName name="_XS4" localSheetId="57">#REF!</definedName>
    <definedName name="_XS4">#REF!</definedName>
    <definedName name="_XS5" localSheetId="15">#REF!</definedName>
    <definedName name="_XS5" localSheetId="12">#REF!</definedName>
    <definedName name="_XS5" localSheetId="18">#REF!</definedName>
    <definedName name="_XS5" localSheetId="17">#REF!</definedName>
    <definedName name="_XS5" localSheetId="16">#REF!</definedName>
    <definedName name="_XS5" localSheetId="13">#REF!</definedName>
    <definedName name="_XS5" localSheetId="14">#REF!</definedName>
    <definedName name="_XS5" localSheetId="19">#REF!</definedName>
    <definedName name="_XS5" localSheetId="53">#REF!</definedName>
    <definedName name="_XS5" localSheetId="54">#REF!</definedName>
    <definedName name="_XS5" localSheetId="57">#REF!</definedName>
    <definedName name="_XS5">#REF!</definedName>
    <definedName name="_XS6" localSheetId="15">#REF!</definedName>
    <definedName name="_XS6" localSheetId="12">#REF!</definedName>
    <definedName name="_XS6" localSheetId="18">#REF!</definedName>
    <definedName name="_XS6" localSheetId="17">#REF!</definedName>
    <definedName name="_XS6" localSheetId="16">#REF!</definedName>
    <definedName name="_XS6" localSheetId="13">#REF!</definedName>
    <definedName name="_XS6" localSheetId="14">#REF!</definedName>
    <definedName name="_XS6" localSheetId="19">#REF!</definedName>
    <definedName name="_XS6" localSheetId="53">#REF!</definedName>
    <definedName name="_XS6" localSheetId="54">#REF!</definedName>
    <definedName name="_XS6" localSheetId="57">#REF!</definedName>
    <definedName name="_XS6">#REF!</definedName>
    <definedName name="_XS7" localSheetId="15">#REF!</definedName>
    <definedName name="_XS7" localSheetId="12">#REF!</definedName>
    <definedName name="_XS7" localSheetId="18">#REF!</definedName>
    <definedName name="_XS7" localSheetId="17">#REF!</definedName>
    <definedName name="_XS7" localSheetId="16">#REF!</definedName>
    <definedName name="_XS7" localSheetId="13">#REF!</definedName>
    <definedName name="_XS7" localSheetId="14">#REF!</definedName>
    <definedName name="_XS7" localSheetId="19">#REF!</definedName>
    <definedName name="_XS7" localSheetId="53">#REF!</definedName>
    <definedName name="_XS7" localSheetId="54">#REF!</definedName>
    <definedName name="_XS7" localSheetId="57">#REF!</definedName>
    <definedName name="_XS7">#REF!</definedName>
    <definedName name="_XS8" localSheetId="15">#REF!</definedName>
    <definedName name="_XS8" localSheetId="12">#REF!</definedName>
    <definedName name="_XS8" localSheetId="18">#REF!</definedName>
    <definedName name="_XS8" localSheetId="17">#REF!</definedName>
    <definedName name="_XS8" localSheetId="16">#REF!</definedName>
    <definedName name="_XS8" localSheetId="13">#REF!</definedName>
    <definedName name="_XS8" localSheetId="14">#REF!</definedName>
    <definedName name="_XS8" localSheetId="19">#REF!</definedName>
    <definedName name="_XS8" localSheetId="53">#REF!</definedName>
    <definedName name="_XS8" localSheetId="54">#REF!</definedName>
    <definedName name="_XS8" localSheetId="57">#REF!</definedName>
    <definedName name="_XS8">#REF!</definedName>
    <definedName name="_ZZ4" localSheetId="9">#REF!</definedName>
    <definedName name="_ZZ4" localSheetId="4">#REF!</definedName>
    <definedName name="_ZZ4" localSheetId="15">#REF!</definedName>
    <definedName name="_ZZ4" localSheetId="8">#REF!</definedName>
    <definedName name="_ZZ4" localSheetId="12">#REF!</definedName>
    <definedName name="_ZZ4" localSheetId="18">#REF!</definedName>
    <definedName name="_ZZ4" localSheetId="17">#REF!</definedName>
    <definedName name="_ZZ4" localSheetId="16">#REF!</definedName>
    <definedName name="_ZZ4" localSheetId="13">#REF!</definedName>
    <definedName name="_ZZ4" localSheetId="14">#REF!</definedName>
    <definedName name="_ZZ4" localSheetId="19">#REF!</definedName>
    <definedName name="_ZZ4" localSheetId="28">#REF!</definedName>
    <definedName name="_ZZ4" localSheetId="29">#REF!</definedName>
    <definedName name="_ZZ4" localSheetId="30">#REF!</definedName>
    <definedName name="_ZZ4" localSheetId="31">#REF!</definedName>
    <definedName name="_ZZ4" localSheetId="33">#REF!</definedName>
    <definedName name="_ZZ4" localSheetId="34">#REF!</definedName>
    <definedName name="_ZZ4" localSheetId="35">#REF!</definedName>
    <definedName name="_ZZ4" localSheetId="45">#REF!</definedName>
    <definedName name="_ZZ4" localSheetId="21">#REF!</definedName>
    <definedName name="_ZZ4" localSheetId="49">#REF!</definedName>
    <definedName name="_ZZ4" localSheetId="50">#REF!</definedName>
    <definedName name="_ZZ4" localSheetId="51">#REF!</definedName>
    <definedName name="_ZZ4" localSheetId="52">#REF!</definedName>
    <definedName name="_ZZ4" localSheetId="53">#REF!</definedName>
    <definedName name="_ZZ4" localSheetId="54">#REF!</definedName>
    <definedName name="_ZZ4" localSheetId="55">#REF!</definedName>
    <definedName name="_ZZ4" localSheetId="56">#REF!</definedName>
    <definedName name="_ZZ4" localSheetId="57">#REF!</definedName>
    <definedName name="_ZZ4" localSheetId="22">#REF!</definedName>
    <definedName name="_ZZ4" localSheetId="23">#REF!</definedName>
    <definedName name="_ZZ4" localSheetId="24">#REF!</definedName>
    <definedName name="_ZZ4" localSheetId="25">#REF!</definedName>
    <definedName name="_ZZ4">#REF!</definedName>
    <definedName name="_ZZ4_4" localSheetId="9">#REF!</definedName>
    <definedName name="_ZZ4_4" localSheetId="4">#REF!</definedName>
    <definedName name="_ZZ4_4" localSheetId="15">#REF!</definedName>
    <definedName name="_ZZ4_4" localSheetId="8">#REF!</definedName>
    <definedName name="_ZZ4_4" localSheetId="12">#REF!</definedName>
    <definedName name="_ZZ4_4" localSheetId="18">#REF!</definedName>
    <definedName name="_ZZ4_4" localSheetId="17">#REF!</definedName>
    <definedName name="_ZZ4_4" localSheetId="16">#REF!</definedName>
    <definedName name="_ZZ4_4" localSheetId="13">#REF!</definedName>
    <definedName name="_ZZ4_4" localSheetId="14">#REF!</definedName>
    <definedName name="_ZZ4_4" localSheetId="19">#REF!</definedName>
    <definedName name="_ZZ4_4" localSheetId="28">#REF!</definedName>
    <definedName name="_ZZ4_4" localSheetId="29">#REF!</definedName>
    <definedName name="_ZZ4_4" localSheetId="30">#REF!</definedName>
    <definedName name="_ZZ4_4" localSheetId="31">#REF!</definedName>
    <definedName name="_ZZ4_4" localSheetId="33">#REF!</definedName>
    <definedName name="_ZZ4_4" localSheetId="34">#REF!</definedName>
    <definedName name="_ZZ4_4" localSheetId="35">#REF!</definedName>
    <definedName name="_ZZ4_4" localSheetId="45">#REF!</definedName>
    <definedName name="_ZZ4_4" localSheetId="21">#REF!</definedName>
    <definedName name="_ZZ4_4" localSheetId="49">#REF!</definedName>
    <definedName name="_ZZ4_4" localSheetId="50">#REF!</definedName>
    <definedName name="_ZZ4_4" localSheetId="51">#REF!</definedName>
    <definedName name="_ZZ4_4" localSheetId="52">#REF!</definedName>
    <definedName name="_ZZ4_4" localSheetId="53">#REF!</definedName>
    <definedName name="_ZZ4_4" localSheetId="54">#REF!</definedName>
    <definedName name="_ZZ4_4" localSheetId="55">#REF!</definedName>
    <definedName name="_ZZ4_4" localSheetId="56">#REF!</definedName>
    <definedName name="_ZZ4_4" localSheetId="57">#REF!</definedName>
    <definedName name="_ZZ4_4" localSheetId="22">#REF!</definedName>
    <definedName name="_ZZ4_4" localSheetId="23">#REF!</definedName>
    <definedName name="_ZZ4_4" localSheetId="24">#REF!</definedName>
    <definedName name="_ZZ4_4" localSheetId="25">#REF!</definedName>
    <definedName name="_ZZ4_4">#REF!</definedName>
    <definedName name="_ZZ4_6" localSheetId="9">#REF!</definedName>
    <definedName name="_ZZ4_6" localSheetId="4">#REF!</definedName>
    <definedName name="_ZZ4_6" localSheetId="15">#REF!</definedName>
    <definedName name="_ZZ4_6" localSheetId="8">#REF!</definedName>
    <definedName name="_ZZ4_6" localSheetId="12">#REF!</definedName>
    <definedName name="_ZZ4_6" localSheetId="18">#REF!</definedName>
    <definedName name="_ZZ4_6" localSheetId="17">#REF!</definedName>
    <definedName name="_ZZ4_6" localSheetId="16">#REF!</definedName>
    <definedName name="_ZZ4_6" localSheetId="13">#REF!</definedName>
    <definedName name="_ZZ4_6" localSheetId="14">#REF!</definedName>
    <definedName name="_ZZ4_6" localSheetId="19">#REF!</definedName>
    <definedName name="_ZZ4_6" localSheetId="28">#REF!</definedName>
    <definedName name="_ZZ4_6" localSheetId="29">#REF!</definedName>
    <definedName name="_ZZ4_6" localSheetId="30">#REF!</definedName>
    <definedName name="_ZZ4_6" localSheetId="31">#REF!</definedName>
    <definedName name="_ZZ4_6" localSheetId="33">#REF!</definedName>
    <definedName name="_ZZ4_6" localSheetId="34">#REF!</definedName>
    <definedName name="_ZZ4_6" localSheetId="35">#REF!</definedName>
    <definedName name="_ZZ4_6" localSheetId="45">#REF!</definedName>
    <definedName name="_ZZ4_6" localSheetId="21">#REF!</definedName>
    <definedName name="_ZZ4_6" localSheetId="49">#REF!</definedName>
    <definedName name="_ZZ4_6" localSheetId="50">#REF!</definedName>
    <definedName name="_ZZ4_6" localSheetId="51">#REF!</definedName>
    <definedName name="_ZZ4_6" localSheetId="52">#REF!</definedName>
    <definedName name="_ZZ4_6" localSheetId="53">#REF!</definedName>
    <definedName name="_ZZ4_6" localSheetId="54">#REF!</definedName>
    <definedName name="_ZZ4_6" localSheetId="55">#REF!</definedName>
    <definedName name="_ZZ4_6" localSheetId="56">#REF!</definedName>
    <definedName name="_ZZ4_6" localSheetId="57">#REF!</definedName>
    <definedName name="_ZZ4_6" localSheetId="22">#REF!</definedName>
    <definedName name="_ZZ4_6" localSheetId="23">#REF!</definedName>
    <definedName name="_ZZ4_6" localSheetId="24">#REF!</definedName>
    <definedName name="_ZZ4_6" localSheetId="25">#REF!</definedName>
    <definedName name="_ZZ4_6">#REF!</definedName>
    <definedName name="a" localSheetId="9"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0"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8">#REF!</definedName>
    <definedName name="a" localSheetId="29">#REF!</definedName>
    <definedName name="a" localSheetId="30">#REF!</definedName>
    <definedName name="a" localSheetId="31">#REF!</definedName>
    <definedName name="a" localSheetId="32" hidden="1">{#N/A,#N/A,FALSE,"Aging Summary";#N/A,#N/A,FALSE,"Ratio Analysis";#N/A,#N/A,FALSE,"Test 120 Day Accts";#N/A,#N/A,FALSE,"Tickmarks"}</definedName>
    <definedName name="a" localSheetId="33">#REF!</definedName>
    <definedName name="a" localSheetId="34">#REF!</definedName>
    <definedName name="a" localSheetId="35">#REF!</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40" hidden="1">{#N/A,#N/A,FALSE,"Aging Summary";#N/A,#N/A,FALSE,"Ratio Analysis";#N/A,#N/A,FALSE,"Test 120 Day Accts";#N/A,#N/A,FALSE,"Tickmarks"}</definedName>
    <definedName name="a" localSheetId="41"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44" hidden="1">{#N/A,#N/A,FALSE,"Aging Summary";#N/A,#N/A,FALSE,"Ratio Analysis";#N/A,#N/A,FALSE,"Test 120 Day Accts";#N/A,#N/A,FALSE,"Tickmarks"}</definedName>
    <definedName name="a" localSheetId="45">#REF!</definedName>
    <definedName name="a" localSheetId="46" hidden="1">{#N/A,#N/A,FALSE,"Aging Summary";#N/A,#N/A,FALSE,"Ratio Analysis";#N/A,#N/A,FALSE,"Test 120 Day Accts";#N/A,#N/A,FALSE,"Tickmarks"}</definedName>
    <definedName name="a" localSheetId="47" hidden="1">{#N/A,#N/A,FALSE,"Aging Summary";#N/A,#N/A,FALSE,"Ratio Analysis";#N/A,#N/A,FALSE,"Test 120 Day Accts";#N/A,#N/A,FALSE,"Tickmarks"}</definedName>
    <definedName name="a" localSheetId="21">#REF!</definedName>
    <definedName name="a" localSheetId="48" hidden="1">{#N/A,#N/A,FALSE,"Aging Summary";#N/A,#N/A,FALSE,"Ratio Analysis";#N/A,#N/A,FALSE,"Test 120 Day Accts";#N/A,#N/A,FALSE,"Tickmarks"}</definedName>
    <definedName name="a" localSheetId="49">#REF!</definedName>
    <definedName name="a" localSheetId="50">#REF!</definedName>
    <definedName name="a" localSheetId="51">#REF!</definedName>
    <definedName name="a" localSheetId="52">#REF!</definedName>
    <definedName name="a" localSheetId="53" hidden="1">{#N/A,#N/A,FALSE,"Aging Summary";#N/A,#N/A,FALSE,"Ratio Analysis";#N/A,#N/A,FALSE,"Test 120 Day Accts";#N/A,#N/A,FALSE,"Tickmarks"}</definedName>
    <definedName name="a" localSheetId="54" hidden="1">{#N/A,#N/A,FALSE,"Aging Summary";#N/A,#N/A,FALSE,"Ratio Analysis";#N/A,#N/A,FALSE,"Test 120 Day Accts";#N/A,#N/A,FALSE,"Tickmarks"}</definedName>
    <definedName name="a" localSheetId="55">#REF!</definedName>
    <definedName name="a" localSheetId="56">#REF!</definedName>
    <definedName name="a" localSheetId="57" hidden="1">{#N/A,#N/A,FALSE,"Aging Summary";#N/A,#N/A,FALSE,"Ratio Analysis";#N/A,#N/A,FALSE,"Test 120 Day Accts";#N/A,#N/A,FALSE,"Tickmarks"}</definedName>
    <definedName name="a" localSheetId="22">#REF!</definedName>
    <definedName name="a" localSheetId="58" hidden="1">{#N/A,#N/A,FALSE,"Aging Summary";#N/A,#N/A,FALSE,"Ratio Analysis";#N/A,#N/A,FALSE,"Test 120 Day Accts";#N/A,#N/A,FALSE,"Tickmarks"}</definedName>
    <definedName name="a" localSheetId="59" hidden="1">{#N/A,#N/A,FALSE,"Aging Summary";#N/A,#N/A,FALSE,"Ratio Analysis";#N/A,#N/A,FALSE,"Test 120 Day Accts";#N/A,#N/A,FALSE,"Tickmarks"}</definedName>
    <definedName name="a" localSheetId="23">#REF!</definedName>
    <definedName name="a" localSheetId="24">#REF!</definedName>
    <definedName name="a" localSheetId="25">#REF!</definedName>
    <definedName name="a" localSheetId="27" hidden="1">{#N/A,#N/A,FALSE,"Aging Summary";#N/A,#N/A,FALSE,"Ratio Analysis";#N/A,#N/A,FALSE,"Test 120 Day Accts";#N/A,#N/A,FALSE,"Tickmarks"}</definedName>
    <definedName name="a" hidden="1">{#N/A,#N/A,FALSE,"Aging Summary";#N/A,#N/A,FALSE,"Ratio Analysis";#N/A,#N/A,FALSE,"Test 120 Day Accts";#N/A,#N/A,FALSE,"Tickmarks"}</definedName>
    <definedName name="A_" localSheetId="15">#REF!</definedName>
    <definedName name="A_" localSheetId="1">#REF!</definedName>
    <definedName name="A_" localSheetId="12">#REF!</definedName>
    <definedName name="A_" localSheetId="18">#REF!</definedName>
    <definedName name="A_" localSheetId="17">#REF!</definedName>
    <definedName name="A_" localSheetId="16">#REF!</definedName>
    <definedName name="A_" localSheetId="11">#REF!</definedName>
    <definedName name="A_" localSheetId="13">#REF!</definedName>
    <definedName name="A_" localSheetId="14">#REF!</definedName>
    <definedName name="A_" localSheetId="19">#REF!</definedName>
    <definedName name="A_" localSheetId="32">#REF!</definedName>
    <definedName name="A_" localSheetId="36">#REF!</definedName>
    <definedName name="A_" localSheetId="37">#REF!</definedName>
    <definedName name="A_" localSheetId="38">#REF!</definedName>
    <definedName name="A_" localSheetId="39">#REF!</definedName>
    <definedName name="A_" localSheetId="40">#REF!</definedName>
    <definedName name="A_" localSheetId="41">#REF!</definedName>
    <definedName name="A_" localSheetId="42">#REF!</definedName>
    <definedName name="A_" localSheetId="43">#REF!</definedName>
    <definedName name="A_" localSheetId="44">#REF!</definedName>
    <definedName name="A_" localSheetId="46">#REF!</definedName>
    <definedName name="A_" localSheetId="47">#REF!</definedName>
    <definedName name="A_" localSheetId="48">#REF!</definedName>
    <definedName name="A_" localSheetId="53">#REF!</definedName>
    <definedName name="A_" localSheetId="54">#REF!</definedName>
    <definedName name="A_" localSheetId="57">#REF!</definedName>
    <definedName name="A_" localSheetId="58">#REF!</definedName>
    <definedName name="A_" localSheetId="59">#REF!</definedName>
    <definedName name="A_" localSheetId="27">#REF!</definedName>
    <definedName name="A_">#REF!</definedName>
    <definedName name="A_IMPRESIÓN_IM" localSheetId="9">#REF!</definedName>
    <definedName name="A_IMPRESIÓN_IM" localSheetId="4">#REF!</definedName>
    <definedName name="A_IMPRESIÓN_IM" localSheetId="15">#REF!</definedName>
    <definedName name="A_IMPRESIÓN_IM" localSheetId="8">#REF!</definedName>
    <definedName name="A_IMPRESIÓN_IM" localSheetId="12">#REF!</definedName>
    <definedName name="A_IMPRESIÓN_IM" localSheetId="18">#REF!</definedName>
    <definedName name="A_IMPRESIÓN_IM" localSheetId="17">#REF!</definedName>
    <definedName name="A_IMPRESIÓN_IM" localSheetId="16">#REF!</definedName>
    <definedName name="A_IMPRESIÓN_IM" localSheetId="13">#REF!</definedName>
    <definedName name="A_IMPRESIÓN_IM" localSheetId="14">#REF!</definedName>
    <definedName name="A_IMPRESIÓN_IM" localSheetId="19">#REF!</definedName>
    <definedName name="A_IMPRESIÓN_IM" localSheetId="28">#REF!</definedName>
    <definedName name="A_IMPRESIÓN_IM" localSheetId="29">#REF!</definedName>
    <definedName name="A_IMPRESIÓN_IM" localSheetId="30">#REF!</definedName>
    <definedName name="A_IMPRESIÓN_IM" localSheetId="31">#REF!</definedName>
    <definedName name="A_IMPRESIÓN_IM" localSheetId="33">#REF!</definedName>
    <definedName name="A_IMPRESIÓN_IM" localSheetId="34">#REF!</definedName>
    <definedName name="A_IMPRESIÓN_IM" localSheetId="35">#REF!</definedName>
    <definedName name="A_IMPRESIÓN_IM" localSheetId="45">#REF!</definedName>
    <definedName name="A_IMPRESIÓN_IM" localSheetId="21">#REF!</definedName>
    <definedName name="A_IMPRESIÓN_IM" localSheetId="49">#REF!</definedName>
    <definedName name="A_IMPRESIÓN_IM" localSheetId="50">#REF!</definedName>
    <definedName name="A_IMPRESIÓN_IM" localSheetId="51">#REF!</definedName>
    <definedName name="A_IMPRESIÓN_IM" localSheetId="52">#REF!</definedName>
    <definedName name="A_IMPRESIÓN_IM" localSheetId="53">#REF!</definedName>
    <definedName name="A_IMPRESIÓN_IM" localSheetId="54">#REF!</definedName>
    <definedName name="A_IMPRESIÓN_IM" localSheetId="55">#REF!</definedName>
    <definedName name="A_IMPRESIÓN_IM" localSheetId="56">#REF!</definedName>
    <definedName name="A_IMPRESIÓN_IM" localSheetId="57">#REF!</definedName>
    <definedName name="A_IMPRESIÓN_IM" localSheetId="22">#REF!</definedName>
    <definedName name="A_IMPRESIÓN_IM" localSheetId="23">#REF!</definedName>
    <definedName name="A_IMPRESIÓN_IM" localSheetId="24">#REF!</definedName>
    <definedName name="A_IMPRESIÓN_IM" localSheetId="25">#REF!</definedName>
    <definedName name="A_IMPRESIÓN_IM">#REF!</definedName>
    <definedName name="aa" localSheetId="9" hidden="1">{#N/A,#N/A,FALSE,"Aging Summary";#N/A,#N/A,FALSE,"Ratio Analysis";#N/A,#N/A,FALSE,"Test 120 Day Accts";#N/A,#N/A,FALSE,"Tickmarks"}</definedName>
    <definedName name="aa" localSheetId="60"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40" hidden="1">{#N/A,#N/A,FALSE,"Aging Summary";#N/A,#N/A,FALSE,"Ratio Analysis";#N/A,#N/A,FALSE,"Test 120 Day Accts";#N/A,#N/A,FALSE,"Tickmarks"}</definedName>
    <definedName name="aa" localSheetId="41" hidden="1">{#N/A,#N/A,FALSE,"Aging Summary";#N/A,#N/A,FALSE,"Ratio Analysis";#N/A,#N/A,FALSE,"Test 120 Day Accts";#N/A,#N/A,FALSE,"Tickmarks"}</definedName>
    <definedName name="aa" localSheetId="42" hidden="1">{#N/A,#N/A,FALSE,"Aging Summary";#N/A,#N/A,FALSE,"Ratio Analysis";#N/A,#N/A,FALSE,"Test 120 Day Accts";#N/A,#N/A,FALSE,"Tickmarks"}</definedName>
    <definedName name="aa" localSheetId="43" hidden="1">{#N/A,#N/A,FALSE,"Aging Summary";#N/A,#N/A,FALSE,"Ratio Analysis";#N/A,#N/A,FALSE,"Test 120 Day Accts";#N/A,#N/A,FALSE,"Tickmarks"}</definedName>
    <definedName name="aa" localSheetId="44" hidden="1">{#N/A,#N/A,FALSE,"Aging Summary";#N/A,#N/A,FALSE,"Ratio Analysis";#N/A,#N/A,FALSE,"Test 120 Day Accts";#N/A,#N/A,FALSE,"Tickmarks"}</definedName>
    <definedName name="aa" localSheetId="46" hidden="1">{#N/A,#N/A,FALSE,"Aging Summary";#N/A,#N/A,FALSE,"Ratio Analysis";#N/A,#N/A,FALSE,"Test 120 Day Accts";#N/A,#N/A,FALSE,"Tickmarks"}</definedName>
    <definedName name="aa" localSheetId="47" hidden="1">{#N/A,#N/A,FALSE,"Aging Summary";#N/A,#N/A,FALSE,"Ratio Analysis";#N/A,#N/A,FALSE,"Test 120 Day Accts";#N/A,#N/A,FALSE,"Tickmarks"}</definedName>
    <definedName name="aa" localSheetId="48" hidden="1">{#N/A,#N/A,FALSE,"Aging Summary";#N/A,#N/A,FALSE,"Ratio Analysis";#N/A,#N/A,FALSE,"Test 120 Day Accts";#N/A,#N/A,FALSE,"Tickmarks"}</definedName>
    <definedName name="aa" localSheetId="53" hidden="1">{#N/A,#N/A,FALSE,"Aging Summary";#N/A,#N/A,FALSE,"Ratio Analysis";#N/A,#N/A,FALSE,"Test 120 Day Accts";#N/A,#N/A,FALSE,"Tickmarks"}</definedName>
    <definedName name="aa" localSheetId="54" hidden="1">{#N/A,#N/A,FALSE,"Aging Summary";#N/A,#N/A,FALSE,"Ratio Analysis";#N/A,#N/A,FALSE,"Test 120 Day Accts";#N/A,#N/A,FALSE,"Tickmarks"}</definedName>
    <definedName name="aa" localSheetId="57" hidden="1">{#N/A,#N/A,FALSE,"Aging Summary";#N/A,#N/A,FALSE,"Ratio Analysis";#N/A,#N/A,FALSE,"Test 120 Day Accts";#N/A,#N/A,FALSE,"Tickmarks"}</definedName>
    <definedName name="aa" localSheetId="58" hidden="1">{#N/A,#N/A,FALSE,"Aging Summary";#N/A,#N/A,FALSE,"Ratio Analysis";#N/A,#N/A,FALSE,"Test 120 Day Accts";#N/A,#N/A,FALSE,"Tickmarks"}</definedName>
    <definedName name="aa" localSheetId="59" hidden="1">{#N/A,#N/A,FALSE,"Aging Summary";#N/A,#N/A,FALSE,"Ratio Analysis";#N/A,#N/A,FALSE,"Test 120 Day Accts";#N/A,#N/A,FALSE,"Tickmarks"}</definedName>
    <definedName name="aa" localSheetId="27" hidden="1">{#N/A,#N/A,FALSE,"Aging Summary";#N/A,#N/A,FALSE,"Ratio Analysis";#N/A,#N/A,FALSE,"Test 120 Day Accts";#N/A,#N/A,FALSE,"Tickmarks"}</definedName>
    <definedName name="aa" hidden="1">{#N/A,#N/A,FALSE,"Aging Summary";#N/A,#N/A,FALSE,"Ratio Analysis";#N/A,#N/A,FALSE,"Test 120 Day Accts";#N/A,#N/A,FALSE,"Tickmarks"}</definedName>
    <definedName name="AAKKKK" localSheetId="15">#REF!</definedName>
    <definedName name="AAKKKK" localSheetId="1">#REF!</definedName>
    <definedName name="AAKKKK" localSheetId="12">#REF!</definedName>
    <definedName name="AAKKKK" localSheetId="18">#REF!</definedName>
    <definedName name="AAKKKK" localSheetId="17">#REF!</definedName>
    <definedName name="AAKKKK" localSheetId="16">#REF!</definedName>
    <definedName name="AAKKKK" localSheetId="11">#REF!</definedName>
    <definedName name="AAKKKK" localSheetId="13">#REF!</definedName>
    <definedName name="AAKKKK" localSheetId="14">#REF!</definedName>
    <definedName name="AAKKKK" localSheetId="19">#REF!</definedName>
    <definedName name="AAKKKK" localSheetId="32">#REF!</definedName>
    <definedName name="AAKKKK" localSheetId="36">#REF!</definedName>
    <definedName name="AAKKKK" localSheetId="37">#REF!</definedName>
    <definedName name="AAKKKK" localSheetId="38">#REF!</definedName>
    <definedName name="AAKKKK" localSheetId="39">#REF!</definedName>
    <definedName name="AAKKKK" localSheetId="40">#REF!</definedName>
    <definedName name="AAKKKK" localSheetId="41">#REF!</definedName>
    <definedName name="AAKKKK" localSheetId="42">#REF!</definedName>
    <definedName name="AAKKKK" localSheetId="43">#REF!</definedName>
    <definedName name="AAKKKK" localSheetId="44">#REF!</definedName>
    <definedName name="AAKKKK" localSheetId="46">#REF!</definedName>
    <definedName name="AAKKKK" localSheetId="47">#REF!</definedName>
    <definedName name="AAKKKK" localSheetId="48">#REF!</definedName>
    <definedName name="AAKKKK" localSheetId="53">#REF!</definedName>
    <definedName name="AAKKKK" localSheetId="54">#REF!</definedName>
    <definedName name="AAKKKK" localSheetId="57">#REF!</definedName>
    <definedName name="AAKKKK" localSheetId="58">#REF!</definedName>
    <definedName name="AAKKKK" localSheetId="59">#REF!</definedName>
    <definedName name="AAKKKK" localSheetId="27">#REF!</definedName>
    <definedName name="AAKKKK">#REF!</definedName>
    <definedName name="AB_" localSheetId="15">#REF!</definedName>
    <definedName name="AB_" localSheetId="12">#REF!</definedName>
    <definedName name="AB_" localSheetId="18">#REF!</definedName>
    <definedName name="AB_" localSheetId="17">#REF!</definedName>
    <definedName name="AB_" localSheetId="16">#REF!</definedName>
    <definedName name="AB_" localSheetId="13">#REF!</definedName>
    <definedName name="AB_" localSheetId="14">#REF!</definedName>
    <definedName name="AB_" localSheetId="19">#REF!</definedName>
    <definedName name="AB_" localSheetId="36">#REF!</definedName>
    <definedName name="AB_" localSheetId="37">#REF!</definedName>
    <definedName name="AB_" localSheetId="40">#REF!</definedName>
    <definedName name="AB_" localSheetId="42">#REF!</definedName>
    <definedName name="AB_" localSheetId="43">#REF!</definedName>
    <definedName name="AB_" localSheetId="44">#REF!</definedName>
    <definedName name="AB_" localSheetId="46">#REF!</definedName>
    <definedName name="AB_" localSheetId="47">#REF!</definedName>
    <definedName name="AB_" localSheetId="48">#REF!</definedName>
    <definedName name="AB_" localSheetId="53">#REF!</definedName>
    <definedName name="AB_" localSheetId="54">#REF!</definedName>
    <definedName name="AB_" localSheetId="57">#REF!</definedName>
    <definedName name="AB_">#REF!</definedName>
    <definedName name="ABRIL_AC" localSheetId="15">#REF!</definedName>
    <definedName name="ABRIL_AC" localSheetId="12">#REF!</definedName>
    <definedName name="ABRIL_AC" localSheetId="18">#REF!</definedName>
    <definedName name="ABRIL_AC" localSheetId="17">#REF!</definedName>
    <definedName name="ABRIL_AC" localSheetId="16">#REF!</definedName>
    <definedName name="ABRIL_AC" localSheetId="13">#REF!</definedName>
    <definedName name="ABRIL_AC" localSheetId="14">#REF!</definedName>
    <definedName name="ABRIL_AC" localSheetId="19">#REF!</definedName>
    <definedName name="ABRIL_AC" localSheetId="53">#REF!</definedName>
    <definedName name="ABRIL_AC" localSheetId="54">#REF!</definedName>
    <definedName name="ABRIL_AC" localSheetId="57">#REF!</definedName>
    <definedName name="ABRIL_AC">#REF!</definedName>
    <definedName name="ABRIL_MES" localSheetId="15">#REF!</definedName>
    <definedName name="ABRIL_MES" localSheetId="12">#REF!</definedName>
    <definedName name="ABRIL_MES" localSheetId="18">#REF!</definedName>
    <definedName name="ABRIL_MES" localSheetId="17">#REF!</definedName>
    <definedName name="ABRIL_MES" localSheetId="16">#REF!</definedName>
    <definedName name="ABRIL_MES" localSheetId="13">#REF!</definedName>
    <definedName name="ABRIL_MES" localSheetId="14">#REF!</definedName>
    <definedName name="ABRIL_MES" localSheetId="19">#REF!</definedName>
    <definedName name="ABRIL_MES" localSheetId="53">#REF!</definedName>
    <definedName name="ABRIL_MES" localSheetId="54">#REF!</definedName>
    <definedName name="ABRIL_MES" localSheetId="57">#REF!</definedName>
    <definedName name="ABRIL_MES">#REF!</definedName>
    <definedName name="AC_" localSheetId="15">#REF!</definedName>
    <definedName name="AC_" localSheetId="12">#REF!</definedName>
    <definedName name="AC_" localSheetId="18">#REF!</definedName>
    <definedName name="AC_" localSheetId="17">#REF!</definedName>
    <definedName name="AC_" localSheetId="16">#REF!</definedName>
    <definedName name="AC_" localSheetId="13">#REF!</definedName>
    <definedName name="AC_" localSheetId="14">#REF!</definedName>
    <definedName name="AC_" localSheetId="19">#REF!</definedName>
    <definedName name="AC_" localSheetId="53">#REF!</definedName>
    <definedName name="AC_" localSheetId="54">#REF!</definedName>
    <definedName name="AC_" localSheetId="57">#REF!</definedName>
    <definedName name="AC_">#REF!</definedName>
    <definedName name="Acceso_Ganado" localSheetId="15">#REF!</definedName>
    <definedName name="Acceso_Ganado" localSheetId="12">#REF!</definedName>
    <definedName name="Acceso_Ganado" localSheetId="18">#REF!</definedName>
    <definedName name="Acceso_Ganado" localSheetId="17">#REF!</definedName>
    <definedName name="Acceso_Ganado" localSheetId="16">#REF!</definedName>
    <definedName name="Acceso_Ganado" localSheetId="13">#REF!</definedName>
    <definedName name="Acceso_Ganado" localSheetId="14">#REF!</definedName>
    <definedName name="Acceso_Ganado" localSheetId="19">#REF!</definedName>
    <definedName name="Acceso_Ganado" localSheetId="53">#REF!</definedName>
    <definedName name="Acceso_Ganado" localSheetId="54">#REF!</definedName>
    <definedName name="Acceso_Ganado" localSheetId="57">#REF!</definedName>
    <definedName name="Acceso_Ganado">#REF!</definedName>
    <definedName name="ACCT" localSheetId="15">'[19] VTOS'!#REF!</definedName>
    <definedName name="ACCT" localSheetId="12">'[19] VTOS'!#REF!</definedName>
    <definedName name="ACCT" localSheetId="18">'[19] VTOS'!#REF!</definedName>
    <definedName name="ACCT" localSheetId="17">'[19] VTOS'!#REF!</definedName>
    <definedName name="ACCT" localSheetId="16">'[19] VTOS'!#REF!</definedName>
    <definedName name="ACCT" localSheetId="13">'[19] VTOS'!#REF!</definedName>
    <definedName name="ACCT" localSheetId="14">'[19] VTOS'!#REF!</definedName>
    <definedName name="ACCT" localSheetId="19">'[19] VTOS'!#REF!</definedName>
    <definedName name="ACCT" localSheetId="53">'[19] VTOS'!#REF!</definedName>
    <definedName name="ACCT" localSheetId="54">'[19] VTOS'!#REF!</definedName>
    <definedName name="ACCT" localSheetId="57">'[19] VTOS'!#REF!</definedName>
    <definedName name="ACCT">'[19] VTOS'!#REF!</definedName>
    <definedName name="acctascomb" localSheetId="15">#REF!</definedName>
    <definedName name="acctascomb" localSheetId="1">#REF!</definedName>
    <definedName name="acctascomb" localSheetId="12">#REF!</definedName>
    <definedName name="acctascomb" localSheetId="18">#REF!</definedName>
    <definedName name="acctascomb" localSheetId="17">#REF!</definedName>
    <definedName name="acctascomb" localSheetId="16">#REF!</definedName>
    <definedName name="acctascomb" localSheetId="11">#REF!</definedName>
    <definedName name="acctascomb" localSheetId="13">#REF!</definedName>
    <definedName name="acctascomb" localSheetId="14">#REF!</definedName>
    <definedName name="acctascomb" localSheetId="19">#REF!</definedName>
    <definedName name="acctascomb" localSheetId="32">#REF!</definedName>
    <definedName name="acctascomb" localSheetId="36">#REF!</definedName>
    <definedName name="acctascomb" localSheetId="37">#REF!</definedName>
    <definedName name="acctascomb" localSheetId="38">#REF!</definedName>
    <definedName name="acctascomb" localSheetId="39">#REF!</definedName>
    <definedName name="acctascomb" localSheetId="40">#REF!</definedName>
    <definedName name="acctascomb" localSheetId="41">#REF!</definedName>
    <definedName name="acctascomb" localSheetId="42">#REF!</definedName>
    <definedName name="acctascomb" localSheetId="43">#REF!</definedName>
    <definedName name="acctascomb" localSheetId="44">#REF!</definedName>
    <definedName name="acctascomb" localSheetId="46">#REF!</definedName>
    <definedName name="acctascomb" localSheetId="47">#REF!</definedName>
    <definedName name="acctascomb" localSheetId="48">#REF!</definedName>
    <definedName name="acctascomb" localSheetId="53">#REF!</definedName>
    <definedName name="acctascomb" localSheetId="54">#REF!</definedName>
    <definedName name="acctascomb" localSheetId="57">#REF!</definedName>
    <definedName name="acctascomb" localSheetId="58">#REF!</definedName>
    <definedName name="acctascomb" localSheetId="59">#REF!</definedName>
    <definedName name="acctascomb" localSheetId="27">#REF!</definedName>
    <definedName name="acctascomb">#REF!</definedName>
    <definedName name="acctashold1" localSheetId="15">#REF!</definedName>
    <definedName name="acctashold1" localSheetId="12">#REF!</definedName>
    <definedName name="acctashold1" localSheetId="18">#REF!</definedName>
    <definedName name="acctashold1" localSheetId="17">#REF!</definedName>
    <definedName name="acctashold1" localSheetId="16">#REF!</definedName>
    <definedName name="acctashold1" localSheetId="13">#REF!</definedName>
    <definedName name="acctashold1" localSheetId="14">#REF!</definedName>
    <definedName name="acctashold1" localSheetId="19">#REF!</definedName>
    <definedName name="acctashold1" localSheetId="36">#REF!</definedName>
    <definedName name="acctashold1" localSheetId="37">#REF!</definedName>
    <definedName name="acctashold1" localSheetId="40">#REF!</definedName>
    <definedName name="acctashold1" localSheetId="42">#REF!</definedName>
    <definedName name="acctashold1" localSheetId="43">#REF!</definedName>
    <definedName name="acctashold1" localSheetId="44">#REF!</definedName>
    <definedName name="acctashold1" localSheetId="46">#REF!</definedName>
    <definedName name="acctashold1" localSheetId="47">#REF!</definedName>
    <definedName name="acctashold1" localSheetId="48">#REF!</definedName>
    <definedName name="acctashold1" localSheetId="53">#REF!</definedName>
    <definedName name="acctashold1" localSheetId="54">#REF!</definedName>
    <definedName name="acctashold1" localSheetId="57">#REF!</definedName>
    <definedName name="acctashold1">#REF!</definedName>
    <definedName name="acctashold2" localSheetId="15">#REF!</definedName>
    <definedName name="acctashold2" localSheetId="12">#REF!</definedName>
    <definedName name="acctashold2" localSheetId="18">#REF!</definedName>
    <definedName name="acctashold2" localSheetId="17">#REF!</definedName>
    <definedName name="acctashold2" localSheetId="16">#REF!</definedName>
    <definedName name="acctashold2" localSheetId="13">#REF!</definedName>
    <definedName name="acctashold2" localSheetId="14">#REF!</definedName>
    <definedName name="acctashold2" localSheetId="19">#REF!</definedName>
    <definedName name="acctashold2" localSheetId="53">#REF!</definedName>
    <definedName name="acctashold2" localSheetId="54">#REF!</definedName>
    <definedName name="acctashold2" localSheetId="57">#REF!</definedName>
    <definedName name="acctashold2">#REF!</definedName>
    <definedName name="acctasnorte" localSheetId="15">#REF!</definedName>
    <definedName name="acctasnorte" localSheetId="12">#REF!</definedName>
    <definedName name="acctasnorte" localSheetId="18">#REF!</definedName>
    <definedName name="acctasnorte" localSheetId="17">#REF!</definedName>
    <definedName name="acctasnorte" localSheetId="16">#REF!</definedName>
    <definedName name="acctasnorte" localSheetId="13">#REF!</definedName>
    <definedName name="acctasnorte" localSheetId="14">#REF!</definedName>
    <definedName name="acctasnorte" localSheetId="19">#REF!</definedName>
    <definedName name="acctasnorte" localSheetId="53">#REF!</definedName>
    <definedName name="acctasnorte" localSheetId="54">#REF!</definedName>
    <definedName name="acctasnorte" localSheetId="57">#REF!</definedName>
    <definedName name="acctasnorte">#REF!</definedName>
    <definedName name="acctassur" localSheetId="15">#REF!</definedName>
    <definedName name="acctassur" localSheetId="12">#REF!</definedName>
    <definedName name="acctassur" localSheetId="18">#REF!</definedName>
    <definedName name="acctassur" localSheetId="17">#REF!</definedName>
    <definedName name="acctassur" localSheetId="16">#REF!</definedName>
    <definedName name="acctassur" localSheetId="13">#REF!</definedName>
    <definedName name="acctassur" localSheetId="14">#REF!</definedName>
    <definedName name="acctassur" localSheetId="19">#REF!</definedName>
    <definedName name="acctassur" localSheetId="53">#REF!</definedName>
    <definedName name="acctassur" localSheetId="54">#REF!</definedName>
    <definedName name="acctassur" localSheetId="57">#REF!</definedName>
    <definedName name="acctassur">#REF!</definedName>
    <definedName name="Act_Obj_Accuracy" localSheetId="15">#REF!</definedName>
    <definedName name="Act_Obj_Accuracy" localSheetId="12">#REF!</definedName>
    <definedName name="Act_Obj_Accuracy" localSheetId="18">#REF!</definedName>
    <definedName name="Act_Obj_Accuracy" localSheetId="17">#REF!</definedName>
    <definedName name="Act_Obj_Accuracy" localSheetId="16">#REF!</definedName>
    <definedName name="Act_Obj_Accuracy" localSheetId="13">#REF!</definedName>
    <definedName name="Act_Obj_Accuracy" localSheetId="14">#REF!</definedName>
    <definedName name="Act_Obj_Accuracy" localSheetId="19">#REF!</definedName>
    <definedName name="Act_Obj_Accuracy" localSheetId="53">#REF!</definedName>
    <definedName name="Act_Obj_Accuracy" localSheetId="54">#REF!</definedName>
    <definedName name="Act_Obj_Accuracy" localSheetId="57">#REF!</definedName>
    <definedName name="Act_Obj_Accuracy">#REF!</definedName>
    <definedName name="Act_Obj_Existence" localSheetId="15">#REF!</definedName>
    <definedName name="Act_Obj_Existence" localSheetId="12">#REF!</definedName>
    <definedName name="Act_Obj_Existence" localSheetId="18">#REF!</definedName>
    <definedName name="Act_Obj_Existence" localSheetId="17">#REF!</definedName>
    <definedName name="Act_Obj_Existence" localSheetId="16">#REF!</definedName>
    <definedName name="Act_Obj_Existence" localSheetId="13">#REF!</definedName>
    <definedName name="Act_Obj_Existence" localSheetId="14">#REF!</definedName>
    <definedName name="Act_Obj_Existence" localSheetId="19">#REF!</definedName>
    <definedName name="Act_Obj_Existence" localSheetId="53">#REF!</definedName>
    <definedName name="Act_Obj_Existence" localSheetId="54">#REF!</definedName>
    <definedName name="Act_Obj_Existence" localSheetId="57">#REF!</definedName>
    <definedName name="Act_Obj_Existence">#REF!</definedName>
    <definedName name="activo" localSheetId="15">#REF!</definedName>
    <definedName name="activo" localSheetId="12">#REF!</definedName>
    <definedName name="activo" localSheetId="18">#REF!</definedName>
    <definedName name="activo" localSheetId="17">#REF!</definedName>
    <definedName name="activo" localSheetId="16">#REF!</definedName>
    <definedName name="activo" localSheetId="13">#REF!</definedName>
    <definedName name="activo" localSheetId="14">#REF!</definedName>
    <definedName name="activo" localSheetId="19">#REF!</definedName>
    <definedName name="activo" localSheetId="53">#REF!</definedName>
    <definedName name="activo" localSheetId="54">#REF!</definedName>
    <definedName name="activo" localSheetId="57">#REF!</definedName>
    <definedName name="activo">#REF!</definedName>
    <definedName name="acufcser" localSheetId="15">#REF!</definedName>
    <definedName name="acufcser" localSheetId="12">#REF!</definedName>
    <definedName name="acufcser" localSheetId="18">#REF!</definedName>
    <definedName name="acufcser" localSheetId="17">#REF!</definedName>
    <definedName name="acufcser" localSheetId="16">#REF!</definedName>
    <definedName name="acufcser" localSheetId="13">#REF!</definedName>
    <definedName name="acufcser" localSheetId="14">#REF!</definedName>
    <definedName name="acufcser" localSheetId="19">#REF!</definedName>
    <definedName name="acufcser" localSheetId="53">#REF!</definedName>
    <definedName name="acufcser" localSheetId="54">#REF!</definedName>
    <definedName name="acufcser" localSheetId="57">#REF!</definedName>
    <definedName name="acufcser">#REF!</definedName>
    <definedName name="acumvtaBC" localSheetId="15">#REF!</definedName>
    <definedName name="acumvtaBC" localSheetId="12">#REF!</definedName>
    <definedName name="acumvtaBC" localSheetId="18">#REF!</definedName>
    <definedName name="acumvtaBC" localSheetId="17">#REF!</definedName>
    <definedName name="acumvtaBC" localSheetId="16">#REF!</definedName>
    <definedName name="acumvtaBC" localSheetId="13">#REF!</definedName>
    <definedName name="acumvtaBC" localSheetId="14">#REF!</definedName>
    <definedName name="acumvtaBC" localSheetId="19">#REF!</definedName>
    <definedName name="acumvtaBC" localSheetId="53">#REF!</definedName>
    <definedName name="acumvtaBC" localSheetId="54">#REF!</definedName>
    <definedName name="acumvtaBC" localSheetId="57">#REF!</definedName>
    <definedName name="acumvtaBC">#REF!</definedName>
    <definedName name="ACUVTABCPRE" localSheetId="15">#REF!</definedName>
    <definedName name="ACUVTABCPRE" localSheetId="12">#REF!</definedName>
    <definedName name="ACUVTABCPRE" localSheetId="18">#REF!</definedName>
    <definedName name="ACUVTABCPRE" localSheetId="17">#REF!</definedName>
    <definedName name="ACUVTABCPRE" localSheetId="16">#REF!</definedName>
    <definedName name="ACUVTABCPRE" localSheetId="13">#REF!</definedName>
    <definedName name="ACUVTABCPRE" localSheetId="14">#REF!</definedName>
    <definedName name="ACUVTABCPRE" localSheetId="19">#REF!</definedName>
    <definedName name="ACUVTABCPRE" localSheetId="53">#REF!</definedName>
    <definedName name="ACUVTABCPRE" localSheetId="54">#REF!</definedName>
    <definedName name="ACUVTABCPRE" localSheetId="57">#REF!</definedName>
    <definedName name="ACUVTABCPRE">#REF!</definedName>
    <definedName name="AD_" localSheetId="15">#REF!</definedName>
    <definedName name="AD_" localSheetId="12">#REF!</definedName>
    <definedName name="AD_" localSheetId="18">#REF!</definedName>
    <definedName name="AD_" localSheetId="17">#REF!</definedName>
    <definedName name="AD_" localSheetId="16">#REF!</definedName>
    <definedName name="AD_" localSheetId="13">#REF!</definedName>
    <definedName name="AD_" localSheetId="14">#REF!</definedName>
    <definedName name="AD_" localSheetId="19">#REF!</definedName>
    <definedName name="AD_" localSheetId="53">#REF!</definedName>
    <definedName name="AD_" localSheetId="54">#REF!</definedName>
    <definedName name="AD_" localSheetId="57">#REF!</definedName>
    <definedName name="AD_">#REF!</definedName>
    <definedName name="AGGIR" localSheetId="15">#REF!</definedName>
    <definedName name="AGGIR" localSheetId="12">#REF!</definedName>
    <definedName name="AGGIR" localSheetId="18">#REF!</definedName>
    <definedName name="AGGIR" localSheetId="17">#REF!</definedName>
    <definedName name="AGGIR" localSheetId="16">#REF!</definedName>
    <definedName name="AGGIR" localSheetId="13">#REF!</definedName>
    <definedName name="AGGIR" localSheetId="14">#REF!</definedName>
    <definedName name="AGGIR" localSheetId="19">#REF!</definedName>
    <definedName name="AGGIR" localSheetId="53">#REF!</definedName>
    <definedName name="AGGIR" localSheetId="54">#REF!</definedName>
    <definedName name="AGGIR" localSheetId="57">#REF!</definedName>
    <definedName name="AGGIR">#REF!</definedName>
    <definedName name="AGMZN" localSheetId="15">#REF!</definedName>
    <definedName name="AGMZN" localSheetId="12">#REF!</definedName>
    <definedName name="AGMZN" localSheetId="18">#REF!</definedName>
    <definedName name="AGMZN" localSheetId="17">#REF!</definedName>
    <definedName name="AGMZN" localSheetId="16">#REF!</definedName>
    <definedName name="AGMZN" localSheetId="13">#REF!</definedName>
    <definedName name="AGMZN" localSheetId="14">#REF!</definedName>
    <definedName name="AGMZN" localSheetId="19">#REF!</definedName>
    <definedName name="AGMZN" localSheetId="53">#REF!</definedName>
    <definedName name="AGMZN" localSheetId="54">#REF!</definedName>
    <definedName name="AGMZN" localSheetId="57">#REF!</definedName>
    <definedName name="AGMZN">#REF!</definedName>
    <definedName name="AGSJ" localSheetId="15">#REF!</definedName>
    <definedName name="AGSJ" localSheetId="12">#REF!</definedName>
    <definedName name="AGSJ" localSheetId="18">#REF!</definedName>
    <definedName name="AGSJ" localSheetId="17">#REF!</definedName>
    <definedName name="AGSJ" localSheetId="16">#REF!</definedName>
    <definedName name="AGSJ" localSheetId="13">#REF!</definedName>
    <definedName name="AGSJ" localSheetId="14">#REF!</definedName>
    <definedName name="AGSJ" localSheetId="19">#REF!</definedName>
    <definedName name="AGSJ" localSheetId="53">#REF!</definedName>
    <definedName name="AGSJ" localSheetId="54">#REF!</definedName>
    <definedName name="AGSJ" localSheetId="57">#REF!</definedName>
    <definedName name="AGSJ">#REF!</definedName>
    <definedName name="AGSJ2" localSheetId="15">#REF!</definedName>
    <definedName name="AGSJ2" localSheetId="12">#REF!</definedName>
    <definedName name="AGSJ2" localSheetId="18">#REF!</definedName>
    <definedName name="AGSJ2" localSheetId="17">#REF!</definedName>
    <definedName name="AGSJ2" localSheetId="16">#REF!</definedName>
    <definedName name="AGSJ2" localSheetId="13">#REF!</definedName>
    <definedName name="AGSJ2" localSheetId="14">#REF!</definedName>
    <definedName name="AGSJ2" localSheetId="19">#REF!</definedName>
    <definedName name="AGSJ2" localSheetId="53">#REF!</definedName>
    <definedName name="AGSJ2" localSheetId="54">#REF!</definedName>
    <definedName name="AGSJ2" localSheetId="57">#REF!</definedName>
    <definedName name="AGSJ2">#REF!</definedName>
    <definedName name="AGTRN" localSheetId="15">#REF!</definedName>
    <definedName name="AGTRN" localSheetId="12">#REF!</definedName>
    <definedName name="AGTRN" localSheetId="18">#REF!</definedName>
    <definedName name="AGTRN" localSheetId="17">#REF!</definedName>
    <definedName name="AGTRN" localSheetId="16">#REF!</definedName>
    <definedName name="AGTRN" localSheetId="13">#REF!</definedName>
    <definedName name="AGTRN" localSheetId="14">#REF!</definedName>
    <definedName name="AGTRN" localSheetId="19">#REF!</definedName>
    <definedName name="AGTRN" localSheetId="53">#REF!</definedName>
    <definedName name="AGTRN" localSheetId="54">#REF!</definedName>
    <definedName name="AGTRN" localSheetId="57">#REF!</definedName>
    <definedName name="AGTRN">#REF!</definedName>
    <definedName name="ahfdkjhafs" localSheetId="28">#REF!</definedName>
    <definedName name="ahfdkjhafs" localSheetId="29">#REF!</definedName>
    <definedName name="ahfdkjhafs" localSheetId="30">#REF!</definedName>
    <definedName name="ahfdkjhafs" localSheetId="31">#REF!</definedName>
    <definedName name="ahfdkjhafs" localSheetId="33">#REF!</definedName>
    <definedName name="ahfdkjhafs" localSheetId="34">#REF!</definedName>
    <definedName name="ahfdkjhafs" localSheetId="35">#REF!</definedName>
    <definedName name="ahfdkjhafs" localSheetId="45">#REF!</definedName>
    <definedName name="ahfdkjhafs" localSheetId="21">#REF!</definedName>
    <definedName name="ahfdkjhafs" localSheetId="49">#REF!</definedName>
    <definedName name="ahfdkjhafs" localSheetId="50">#REF!</definedName>
    <definedName name="ahfdkjhafs" localSheetId="51">#REF!</definedName>
    <definedName name="ahfdkjhafs" localSheetId="52">#REF!</definedName>
    <definedName name="ahfdkjhafs" localSheetId="55">#REF!</definedName>
    <definedName name="ahfdkjhafs" localSheetId="56">#REF!</definedName>
    <definedName name="ahfdkjhafs" localSheetId="22">#REF!</definedName>
    <definedName name="ahfdkjhafs" localSheetId="23">#REF!</definedName>
    <definedName name="ahfdkjhafs" localSheetId="24">#REF!</definedName>
    <definedName name="ahfdkjhafs" localSheetId="25">#REF!</definedName>
    <definedName name="ahfdkjhafs">#REF!</definedName>
    <definedName name="Alfabeto" localSheetId="15">#REF!</definedName>
    <definedName name="Alfabeto" localSheetId="12">#REF!</definedName>
    <definedName name="Alfabeto" localSheetId="18">#REF!</definedName>
    <definedName name="Alfabeto" localSheetId="17">#REF!</definedName>
    <definedName name="Alfabeto" localSheetId="16">#REF!</definedName>
    <definedName name="Alfabeto" localSheetId="13">#REF!</definedName>
    <definedName name="Alfabeto" localSheetId="14">#REF!</definedName>
    <definedName name="Alfabeto" localSheetId="19">#REF!</definedName>
    <definedName name="Alfabeto" localSheetId="53">#REF!</definedName>
    <definedName name="Alfabeto" localSheetId="54">#REF!</definedName>
    <definedName name="Alfabeto" localSheetId="57">#REF!</definedName>
    <definedName name="Alfabeto">#REF!</definedName>
    <definedName name="alquiacum" localSheetId="15">#REF!</definedName>
    <definedName name="alquiacum" localSheetId="12">#REF!</definedName>
    <definedName name="alquiacum" localSheetId="18">#REF!</definedName>
    <definedName name="alquiacum" localSheetId="17">#REF!</definedName>
    <definedName name="alquiacum" localSheetId="16">#REF!</definedName>
    <definedName name="alquiacum" localSheetId="13">#REF!</definedName>
    <definedName name="alquiacum" localSheetId="14">#REF!</definedName>
    <definedName name="alquiacum" localSheetId="19">#REF!</definedName>
    <definedName name="alquiacum" localSheetId="53">#REF!</definedName>
    <definedName name="alquiacum" localSheetId="54">#REF!</definedName>
    <definedName name="alquiacum" localSheetId="57">#REF!</definedName>
    <definedName name="alquiacum">#REF!</definedName>
    <definedName name="alquileres" localSheetId="15">#REF!</definedName>
    <definedName name="alquileres" localSheetId="12">#REF!</definedName>
    <definedName name="alquileres" localSheetId="18">#REF!</definedName>
    <definedName name="alquileres" localSheetId="17">#REF!</definedName>
    <definedName name="alquileres" localSheetId="16">#REF!</definedName>
    <definedName name="alquileres" localSheetId="13">#REF!</definedName>
    <definedName name="alquileres" localSheetId="14">#REF!</definedName>
    <definedName name="alquileres" localSheetId="19">#REF!</definedName>
    <definedName name="alquileres" localSheetId="53">#REF!</definedName>
    <definedName name="alquileres" localSheetId="54">#REF!</definedName>
    <definedName name="alquileres" localSheetId="57">#REF!</definedName>
    <definedName name="alquileres">#REF!</definedName>
    <definedName name="alquimes" localSheetId="15">#REF!</definedName>
    <definedName name="alquimes" localSheetId="12">#REF!</definedName>
    <definedName name="alquimes" localSheetId="18">#REF!</definedName>
    <definedName name="alquimes" localSheetId="17">#REF!</definedName>
    <definedName name="alquimes" localSheetId="16">#REF!</definedName>
    <definedName name="alquimes" localSheetId="13">#REF!</definedName>
    <definedName name="alquimes" localSheetId="14">#REF!</definedName>
    <definedName name="alquimes" localSheetId="19">#REF!</definedName>
    <definedName name="alquimes" localSheetId="53">#REF!</definedName>
    <definedName name="alquimes" localSheetId="54">#REF!</definedName>
    <definedName name="alquimes" localSheetId="57">#REF!</definedName>
    <definedName name="alquimes">#REF!</definedName>
    <definedName name="amort" localSheetId="9">[20]Tabla!$A$1:$B$622</definedName>
    <definedName name="amort" localSheetId="60">[21]Tabla!$A$1:$B$622</definedName>
    <definedName name="amort" localSheetId="8">[20]Tabla!$A$1:$B$622</definedName>
    <definedName name="amort" localSheetId="11">[20]Tabla!$A$1:$B$622</definedName>
    <definedName name="amort">[22]Tabla!$A$1:$B$622</definedName>
    <definedName name="analogchannels">'[23]atc e dtc'!$AE$4:$BL$152</definedName>
    <definedName name="ANEX" localSheetId="15">#REF!</definedName>
    <definedName name="ANEX" localSheetId="1">#REF!</definedName>
    <definedName name="ANEX" localSheetId="12">#REF!</definedName>
    <definedName name="ANEX" localSheetId="18">#REF!</definedName>
    <definedName name="ANEX" localSheetId="17">#REF!</definedName>
    <definedName name="ANEX" localSheetId="16">#REF!</definedName>
    <definedName name="ANEX" localSheetId="11">#REF!</definedName>
    <definedName name="ANEX" localSheetId="13">#REF!</definedName>
    <definedName name="ANEX" localSheetId="14">#REF!</definedName>
    <definedName name="ANEX" localSheetId="19">#REF!</definedName>
    <definedName name="ANEX" localSheetId="32">#REF!</definedName>
    <definedName name="ANEX" localSheetId="36">#REF!</definedName>
    <definedName name="ANEX" localSheetId="37">#REF!</definedName>
    <definedName name="ANEX" localSheetId="38">#REF!</definedName>
    <definedName name="ANEX" localSheetId="39">#REF!</definedName>
    <definedName name="ANEX" localSheetId="40">#REF!</definedName>
    <definedName name="ANEX" localSheetId="41">#REF!</definedName>
    <definedName name="ANEX" localSheetId="42">#REF!</definedName>
    <definedName name="ANEX" localSheetId="43">#REF!</definedName>
    <definedName name="ANEX" localSheetId="44">#REF!</definedName>
    <definedName name="ANEX" localSheetId="46">#REF!</definedName>
    <definedName name="ANEX" localSheetId="47">#REF!</definedName>
    <definedName name="ANEX" localSheetId="48">#REF!</definedName>
    <definedName name="ANEX" localSheetId="53">#REF!</definedName>
    <definedName name="ANEX" localSheetId="54">#REF!</definedName>
    <definedName name="ANEX" localSheetId="57">#REF!</definedName>
    <definedName name="ANEX" localSheetId="58">#REF!</definedName>
    <definedName name="ANEX" localSheetId="59">#REF!</definedName>
    <definedName name="ANEX" localSheetId="27">#REF!</definedName>
    <definedName name="ANEX">#REF!</definedName>
    <definedName name="Anexo_Exportador" localSheetId="15">#REF!</definedName>
    <definedName name="Anexo_Exportador" localSheetId="12">#REF!</definedName>
    <definedName name="Anexo_Exportador" localSheetId="18">#REF!</definedName>
    <definedName name="Anexo_Exportador" localSheetId="17">#REF!</definedName>
    <definedName name="Anexo_Exportador" localSheetId="16">#REF!</definedName>
    <definedName name="Anexo_Exportador" localSheetId="13">#REF!</definedName>
    <definedName name="Anexo_Exportador" localSheetId="14">#REF!</definedName>
    <definedName name="Anexo_Exportador" localSheetId="19">#REF!</definedName>
    <definedName name="Anexo_Exportador" localSheetId="36">#REF!</definedName>
    <definedName name="Anexo_Exportador" localSheetId="37">#REF!</definedName>
    <definedName name="Anexo_Exportador" localSheetId="40">#REF!</definedName>
    <definedName name="Anexo_Exportador" localSheetId="42">#REF!</definedName>
    <definedName name="Anexo_Exportador" localSheetId="43">#REF!</definedName>
    <definedName name="Anexo_Exportador" localSheetId="44">#REF!</definedName>
    <definedName name="Anexo_Exportador" localSheetId="46">#REF!</definedName>
    <definedName name="Anexo_Exportador" localSheetId="47">#REF!</definedName>
    <definedName name="Anexo_Exportador" localSheetId="48">#REF!</definedName>
    <definedName name="Anexo_Exportador" localSheetId="53">#REF!</definedName>
    <definedName name="Anexo_Exportador" localSheetId="54">#REF!</definedName>
    <definedName name="Anexo_Exportador" localSheetId="57">#REF!</definedName>
    <definedName name="Anexo_Exportador">#REF!</definedName>
    <definedName name="ANEZ" localSheetId="15">#REF!</definedName>
    <definedName name="ANEZ" localSheetId="12">#REF!</definedName>
    <definedName name="ANEZ" localSheetId="18">#REF!</definedName>
    <definedName name="ANEZ" localSheetId="17">#REF!</definedName>
    <definedName name="ANEZ" localSheetId="16">#REF!</definedName>
    <definedName name="ANEZ" localSheetId="13">#REF!</definedName>
    <definedName name="ANEZ" localSheetId="14">#REF!</definedName>
    <definedName name="ANEZ" localSheetId="19">#REF!</definedName>
    <definedName name="ANEZ" localSheetId="53">#REF!</definedName>
    <definedName name="ANEZ" localSheetId="54">#REF!</definedName>
    <definedName name="ANEZ" localSheetId="57">#REF!</definedName>
    <definedName name="ANEZ">#REF!</definedName>
    <definedName name="año">[24]Datos!#REF!</definedName>
    <definedName name="año_ant2">[24]Datos!#REF!</definedName>
    <definedName name="AO" localSheetId="15">#REF!</definedName>
    <definedName name="AO" localSheetId="12">#REF!</definedName>
    <definedName name="AO" localSheetId="18">#REF!</definedName>
    <definedName name="AO" localSheetId="17">#REF!</definedName>
    <definedName name="AO" localSheetId="16">#REF!</definedName>
    <definedName name="AO" localSheetId="11">#REF!</definedName>
    <definedName name="AO" localSheetId="13">#REF!</definedName>
    <definedName name="AO" localSheetId="14">#REF!</definedName>
    <definedName name="AO" localSheetId="19">#REF!</definedName>
    <definedName name="AO" localSheetId="36">#REF!</definedName>
    <definedName name="AO" localSheetId="37">#REF!</definedName>
    <definedName name="AO" localSheetId="40">#REF!</definedName>
    <definedName name="AO" localSheetId="42">#REF!</definedName>
    <definedName name="AO" localSheetId="43">#REF!</definedName>
    <definedName name="AO" localSheetId="44">#REF!</definedName>
    <definedName name="AO" localSheetId="46">#REF!</definedName>
    <definedName name="AO" localSheetId="47">#REF!</definedName>
    <definedName name="AO" localSheetId="48">#REF!</definedName>
    <definedName name="AO" localSheetId="53">#REF!</definedName>
    <definedName name="AO" localSheetId="54">#REF!</definedName>
    <definedName name="AO" localSheetId="57">#REF!</definedName>
    <definedName name="AO">#REF!</definedName>
    <definedName name="APARC" localSheetId="15">#REF!</definedName>
    <definedName name="APARC" localSheetId="12">#REF!</definedName>
    <definedName name="APARC" localSheetId="18">#REF!</definedName>
    <definedName name="APARC" localSheetId="17">#REF!</definedName>
    <definedName name="APARC" localSheetId="16">#REF!</definedName>
    <definedName name="APARC" localSheetId="13">#REF!</definedName>
    <definedName name="APARC" localSheetId="14">#REF!</definedName>
    <definedName name="APARC" localSheetId="19">#REF!</definedName>
    <definedName name="APARC" localSheetId="36">#REF!</definedName>
    <definedName name="APARC" localSheetId="37">#REF!</definedName>
    <definedName name="APARC" localSheetId="40">#REF!</definedName>
    <definedName name="APARC" localSheetId="42">#REF!</definedName>
    <definedName name="APARC" localSheetId="43">#REF!</definedName>
    <definedName name="APARC" localSheetId="44">#REF!</definedName>
    <definedName name="APARC" localSheetId="46">#REF!</definedName>
    <definedName name="APARC" localSheetId="47">#REF!</definedName>
    <definedName name="APARC" localSheetId="48">#REF!</definedName>
    <definedName name="APARC" localSheetId="53">#REF!</definedName>
    <definedName name="APARC" localSheetId="54">#REF!</definedName>
    <definedName name="APARC" localSheetId="57">#REF!</definedName>
    <definedName name="APARC">#REF!</definedName>
    <definedName name="APARC2" localSheetId="15">#REF!</definedName>
    <definedName name="APARC2" localSheetId="12">#REF!</definedName>
    <definedName name="APARC2" localSheetId="18">#REF!</definedName>
    <definedName name="APARC2" localSheetId="17">#REF!</definedName>
    <definedName name="APARC2" localSheetId="16">#REF!</definedName>
    <definedName name="APARC2" localSheetId="13">#REF!</definedName>
    <definedName name="APARC2" localSheetId="14">#REF!</definedName>
    <definedName name="APARC2" localSheetId="19">#REF!</definedName>
    <definedName name="APARC2" localSheetId="36">#REF!</definedName>
    <definedName name="APARC2" localSheetId="37">#REF!</definedName>
    <definedName name="APARC2" localSheetId="40">#REF!</definedName>
    <definedName name="APARC2" localSheetId="42">#REF!</definedName>
    <definedName name="APARC2" localSheetId="43">#REF!</definedName>
    <definedName name="APARC2" localSheetId="44">#REF!</definedName>
    <definedName name="APARC2" localSheetId="46">#REF!</definedName>
    <definedName name="APARC2" localSheetId="47">#REF!</definedName>
    <definedName name="APARC2" localSheetId="48">#REF!</definedName>
    <definedName name="APARC2" localSheetId="53">#REF!</definedName>
    <definedName name="APARC2" localSheetId="54">#REF!</definedName>
    <definedName name="APARC2" localSheetId="57">#REF!</definedName>
    <definedName name="APARC2">#REF!</definedName>
    <definedName name="APARC3" localSheetId="15">#REF!</definedName>
    <definedName name="APARC3" localSheetId="12">#REF!</definedName>
    <definedName name="APARC3" localSheetId="18">#REF!</definedName>
    <definedName name="APARC3" localSheetId="17">#REF!</definedName>
    <definedName name="APARC3" localSheetId="16">#REF!</definedName>
    <definedName name="APARC3" localSheetId="13">#REF!</definedName>
    <definedName name="APARC3" localSheetId="14">#REF!</definedName>
    <definedName name="APARC3" localSheetId="19">#REF!</definedName>
    <definedName name="APARC3" localSheetId="53">#REF!</definedName>
    <definedName name="APARC3" localSheetId="54">#REF!</definedName>
    <definedName name="APARC3" localSheetId="57">#REF!</definedName>
    <definedName name="APARC3">#REF!</definedName>
    <definedName name="APARC4" localSheetId="15">#REF!</definedName>
    <definedName name="APARC4" localSheetId="12">#REF!</definedName>
    <definedName name="APARC4" localSheetId="18">#REF!</definedName>
    <definedName name="APARC4" localSheetId="17">#REF!</definedName>
    <definedName name="APARC4" localSheetId="16">#REF!</definedName>
    <definedName name="APARC4" localSheetId="13">#REF!</definedName>
    <definedName name="APARC4" localSheetId="14">#REF!</definedName>
    <definedName name="APARC4" localSheetId="19">#REF!</definedName>
    <definedName name="APARC4" localSheetId="53">#REF!</definedName>
    <definedName name="APARC4" localSheetId="54">#REF!</definedName>
    <definedName name="APARC4" localSheetId="57">#REF!</definedName>
    <definedName name="APARC4">#REF!</definedName>
    <definedName name="aquimgir" localSheetId="15">#REF!</definedName>
    <definedName name="aquimgir" localSheetId="12">#REF!</definedName>
    <definedName name="aquimgir" localSheetId="18">#REF!</definedName>
    <definedName name="aquimgir" localSheetId="17">#REF!</definedName>
    <definedName name="aquimgir" localSheetId="16">#REF!</definedName>
    <definedName name="aquimgir" localSheetId="13">#REF!</definedName>
    <definedName name="aquimgir" localSheetId="14">#REF!</definedName>
    <definedName name="aquimgir" localSheetId="19">#REF!</definedName>
    <definedName name="aquimgir" localSheetId="53">#REF!</definedName>
    <definedName name="aquimgir" localSheetId="54">#REF!</definedName>
    <definedName name="aquimgir" localSheetId="57">#REF!</definedName>
    <definedName name="aquimgir">#REF!</definedName>
    <definedName name="aquimsj1" localSheetId="15">#REF!</definedName>
    <definedName name="aquimsj1" localSheetId="12">#REF!</definedName>
    <definedName name="aquimsj1" localSheetId="18">#REF!</definedName>
    <definedName name="aquimsj1" localSheetId="17">#REF!</definedName>
    <definedName name="aquimsj1" localSheetId="16">#REF!</definedName>
    <definedName name="aquimsj1" localSheetId="13">#REF!</definedName>
    <definedName name="aquimsj1" localSheetId="14">#REF!</definedName>
    <definedName name="aquimsj1" localSheetId="19">#REF!</definedName>
    <definedName name="aquimsj1" localSheetId="53">#REF!</definedName>
    <definedName name="aquimsj1" localSheetId="54">#REF!</definedName>
    <definedName name="aquimsj1" localSheetId="57">#REF!</definedName>
    <definedName name="aquimsj1">#REF!</definedName>
    <definedName name="aquimsj2" localSheetId="15">#REF!</definedName>
    <definedName name="aquimsj2" localSheetId="12">#REF!</definedName>
    <definedName name="aquimsj2" localSheetId="18">#REF!</definedName>
    <definedName name="aquimsj2" localSheetId="17">#REF!</definedName>
    <definedName name="aquimsj2" localSheetId="16">#REF!</definedName>
    <definedName name="aquimsj2" localSheetId="13">#REF!</definedName>
    <definedName name="aquimsj2" localSheetId="14">#REF!</definedName>
    <definedName name="aquimsj2" localSheetId="19">#REF!</definedName>
    <definedName name="aquimsj2" localSheetId="53">#REF!</definedName>
    <definedName name="aquimsj2" localSheetId="54">#REF!</definedName>
    <definedName name="aquimsj2" localSheetId="57">#REF!</definedName>
    <definedName name="aquimsj2">#REF!</definedName>
    <definedName name="ARA_Threshold" localSheetId="9">#N/A</definedName>
    <definedName name="ARA_Threshold" localSheetId="4">[25]Balance!#REF!</definedName>
    <definedName name="ARA_Threshold" localSheetId="15">'[26]Balance General'!#REF!</definedName>
    <definedName name="ARA_Threshold" localSheetId="8">#N/A</definedName>
    <definedName name="ARA_Threshold" localSheetId="12">'[26]Balance General'!#REF!</definedName>
    <definedName name="ARA_Threshold" localSheetId="18">'[26]Balance General'!#REF!</definedName>
    <definedName name="ARA_Threshold" localSheetId="17">'[26]Balance General'!#REF!</definedName>
    <definedName name="ARA_Threshold" localSheetId="16">'[26]Balance General'!#REF!</definedName>
    <definedName name="ARA_Threshold" localSheetId="11">#N/A</definedName>
    <definedName name="ARA_Threshold" localSheetId="13">'[26]Balance General'!#REF!</definedName>
    <definedName name="ARA_Threshold" localSheetId="14">'[26]Balance General'!#REF!</definedName>
    <definedName name="ARA_Threshold" localSheetId="19">'[26]Balance General'!#REF!</definedName>
    <definedName name="ARA_Threshold" localSheetId="28">[25]Balance!#REF!</definedName>
    <definedName name="ARA_Threshold" localSheetId="29">[25]Balance!#REF!</definedName>
    <definedName name="ARA_Threshold" localSheetId="30">[25]Balance!#REF!</definedName>
    <definedName name="ARA_Threshold" localSheetId="31">[25]Balance!#REF!</definedName>
    <definedName name="ARA_Threshold" localSheetId="33">[25]Balance!#REF!</definedName>
    <definedName name="ARA_Threshold" localSheetId="34">[25]Balance!#REF!</definedName>
    <definedName name="ARA_Threshold" localSheetId="35">[25]Balance!#REF!</definedName>
    <definedName name="ARA_Threshold" localSheetId="45">[25]Balance!#REF!</definedName>
    <definedName name="ARA_Threshold" localSheetId="21">[25]Balance!#REF!</definedName>
    <definedName name="ARA_Threshold" localSheetId="49">[25]Balance!#REF!</definedName>
    <definedName name="ARA_Threshold" localSheetId="50">[25]Balance!#REF!</definedName>
    <definedName name="ARA_Threshold" localSheetId="51">[25]Balance!#REF!</definedName>
    <definedName name="ARA_Threshold" localSheetId="52">[25]Balance!#REF!</definedName>
    <definedName name="ARA_Threshold" localSheetId="53">'[26]Balance General'!#REF!</definedName>
    <definedName name="ARA_Threshold" localSheetId="54">'[26]Balance General'!#REF!</definedName>
    <definedName name="ARA_Threshold" localSheetId="55">[25]Balance!#REF!</definedName>
    <definedName name="ARA_Threshold" localSheetId="56">[25]Balance!#REF!</definedName>
    <definedName name="ARA_Threshold" localSheetId="57">'[26]Balance General'!#REF!</definedName>
    <definedName name="ARA_Threshold" localSheetId="22">[25]Balance!#REF!</definedName>
    <definedName name="ARA_Threshold" localSheetId="23">[25]Balance!#REF!</definedName>
    <definedName name="ARA_Threshold" localSheetId="24">[25]Balance!#REF!</definedName>
    <definedName name="ARA_Threshold" localSheetId="25">[25]Balance!#REF!</definedName>
    <definedName name="ARA_Threshold">'[26]Balance General'!#REF!</definedName>
    <definedName name="ARA_Threshold_10" localSheetId="9">#REF!</definedName>
    <definedName name="ARA_Threshold_10" localSheetId="4">#REF!</definedName>
    <definedName name="ARA_Threshold_10" localSheetId="15">#REF!</definedName>
    <definedName name="ARA_Threshold_10" localSheetId="8">#REF!</definedName>
    <definedName name="ARA_Threshold_10" localSheetId="12">#REF!</definedName>
    <definedName name="ARA_Threshold_10" localSheetId="18">#REF!</definedName>
    <definedName name="ARA_Threshold_10" localSheetId="17">#REF!</definedName>
    <definedName name="ARA_Threshold_10" localSheetId="16">#REF!</definedName>
    <definedName name="ARA_Threshold_10" localSheetId="13">#REF!</definedName>
    <definedName name="ARA_Threshold_10" localSheetId="14">#REF!</definedName>
    <definedName name="ARA_Threshold_10" localSheetId="19">#REF!</definedName>
    <definedName name="ARA_Threshold_10" localSheetId="28">#REF!</definedName>
    <definedName name="ARA_Threshold_10" localSheetId="29">#REF!</definedName>
    <definedName name="ARA_Threshold_10" localSheetId="30">#REF!</definedName>
    <definedName name="ARA_Threshold_10" localSheetId="31">#REF!</definedName>
    <definedName name="ARA_Threshold_10" localSheetId="33">#REF!</definedName>
    <definedName name="ARA_Threshold_10" localSheetId="34">#REF!</definedName>
    <definedName name="ARA_Threshold_10" localSheetId="35">#REF!</definedName>
    <definedName name="ARA_Threshold_10" localSheetId="45">#REF!</definedName>
    <definedName name="ARA_Threshold_10" localSheetId="21">#REF!</definedName>
    <definedName name="ARA_Threshold_10" localSheetId="49">#REF!</definedName>
    <definedName name="ARA_Threshold_10" localSheetId="50">#REF!</definedName>
    <definedName name="ARA_Threshold_10" localSheetId="51">#REF!</definedName>
    <definedName name="ARA_Threshold_10" localSheetId="52">#REF!</definedName>
    <definedName name="ARA_Threshold_10" localSheetId="53">#REF!</definedName>
    <definedName name="ARA_Threshold_10" localSheetId="54">#REF!</definedName>
    <definedName name="ARA_Threshold_10" localSheetId="55">#REF!</definedName>
    <definedName name="ARA_Threshold_10" localSheetId="56">#REF!</definedName>
    <definedName name="ARA_Threshold_10" localSheetId="57">#REF!</definedName>
    <definedName name="ARA_Threshold_10" localSheetId="22">#REF!</definedName>
    <definedName name="ARA_Threshold_10" localSheetId="23">#REF!</definedName>
    <definedName name="ARA_Threshold_10" localSheetId="24">#REF!</definedName>
    <definedName name="ARA_Threshold_10" localSheetId="25">#REF!</definedName>
    <definedName name="ARA_Threshold_10">#REF!</definedName>
    <definedName name="ARA_Threshold_4" localSheetId="9">#REF!</definedName>
    <definedName name="ARA_Threshold_4" localSheetId="4">#REF!</definedName>
    <definedName name="ARA_Threshold_4" localSheetId="15">#REF!</definedName>
    <definedName name="ARA_Threshold_4" localSheetId="8">#REF!</definedName>
    <definedName name="ARA_Threshold_4" localSheetId="12">#REF!</definedName>
    <definedName name="ARA_Threshold_4" localSheetId="18">#REF!</definedName>
    <definedName name="ARA_Threshold_4" localSheetId="17">#REF!</definedName>
    <definedName name="ARA_Threshold_4" localSheetId="16">#REF!</definedName>
    <definedName name="ARA_Threshold_4" localSheetId="13">#REF!</definedName>
    <definedName name="ARA_Threshold_4" localSheetId="14">#REF!</definedName>
    <definedName name="ARA_Threshold_4" localSheetId="19">#REF!</definedName>
    <definedName name="ARA_Threshold_4" localSheetId="28">#REF!</definedName>
    <definedName name="ARA_Threshold_4" localSheetId="29">#REF!</definedName>
    <definedName name="ARA_Threshold_4" localSheetId="30">#REF!</definedName>
    <definedName name="ARA_Threshold_4" localSheetId="31">#REF!</definedName>
    <definedName name="ARA_Threshold_4" localSheetId="33">#REF!</definedName>
    <definedName name="ARA_Threshold_4" localSheetId="34">#REF!</definedName>
    <definedName name="ARA_Threshold_4" localSheetId="35">#REF!</definedName>
    <definedName name="ARA_Threshold_4" localSheetId="45">#REF!</definedName>
    <definedName name="ARA_Threshold_4" localSheetId="21">#REF!</definedName>
    <definedName name="ARA_Threshold_4" localSheetId="49">#REF!</definedName>
    <definedName name="ARA_Threshold_4" localSheetId="50">#REF!</definedName>
    <definedName name="ARA_Threshold_4" localSheetId="51">#REF!</definedName>
    <definedName name="ARA_Threshold_4" localSheetId="52">#REF!</definedName>
    <definedName name="ARA_Threshold_4" localSheetId="53">#REF!</definedName>
    <definedName name="ARA_Threshold_4" localSheetId="54">#REF!</definedName>
    <definedName name="ARA_Threshold_4" localSheetId="55">#REF!</definedName>
    <definedName name="ARA_Threshold_4" localSheetId="56">#REF!</definedName>
    <definedName name="ARA_Threshold_4" localSheetId="57">#REF!</definedName>
    <definedName name="ARA_Threshold_4" localSheetId="22">#REF!</definedName>
    <definedName name="ARA_Threshold_4" localSheetId="23">#REF!</definedName>
    <definedName name="ARA_Threshold_4" localSheetId="24">#REF!</definedName>
    <definedName name="ARA_Threshold_4" localSheetId="25">#REF!</definedName>
    <definedName name="ARA_Threshold_4">#REF!</definedName>
    <definedName name="ARA_Threshold_6" localSheetId="9">#REF!</definedName>
    <definedName name="ARA_Threshold_6" localSheetId="4">#REF!</definedName>
    <definedName name="ARA_Threshold_6" localSheetId="15">#REF!</definedName>
    <definedName name="ARA_Threshold_6" localSheetId="8">#REF!</definedName>
    <definedName name="ARA_Threshold_6" localSheetId="12">#REF!</definedName>
    <definedName name="ARA_Threshold_6" localSheetId="18">#REF!</definedName>
    <definedName name="ARA_Threshold_6" localSheetId="17">#REF!</definedName>
    <definedName name="ARA_Threshold_6" localSheetId="16">#REF!</definedName>
    <definedName name="ARA_Threshold_6" localSheetId="13">#REF!</definedName>
    <definedName name="ARA_Threshold_6" localSheetId="14">#REF!</definedName>
    <definedName name="ARA_Threshold_6" localSheetId="19">#REF!</definedName>
    <definedName name="ARA_Threshold_6" localSheetId="28">#REF!</definedName>
    <definedName name="ARA_Threshold_6" localSheetId="29">#REF!</definedName>
    <definedName name="ARA_Threshold_6" localSheetId="30">#REF!</definedName>
    <definedName name="ARA_Threshold_6" localSheetId="31">#REF!</definedName>
    <definedName name="ARA_Threshold_6" localSheetId="33">#REF!</definedName>
    <definedName name="ARA_Threshold_6" localSheetId="34">#REF!</definedName>
    <definedName name="ARA_Threshold_6" localSheetId="35">#REF!</definedName>
    <definedName name="ARA_Threshold_6" localSheetId="45">#REF!</definedName>
    <definedName name="ARA_Threshold_6" localSheetId="21">#REF!</definedName>
    <definedName name="ARA_Threshold_6" localSheetId="49">#REF!</definedName>
    <definedName name="ARA_Threshold_6" localSheetId="50">#REF!</definedName>
    <definedName name="ARA_Threshold_6" localSheetId="51">#REF!</definedName>
    <definedName name="ARA_Threshold_6" localSheetId="52">#REF!</definedName>
    <definedName name="ARA_Threshold_6" localSheetId="53">#REF!</definedName>
    <definedName name="ARA_Threshold_6" localSheetId="54">#REF!</definedName>
    <definedName name="ARA_Threshold_6" localSheetId="55">#REF!</definedName>
    <definedName name="ARA_Threshold_6" localSheetId="56">#REF!</definedName>
    <definedName name="ARA_Threshold_6" localSheetId="57">#REF!</definedName>
    <definedName name="ARA_Threshold_6" localSheetId="22">#REF!</definedName>
    <definedName name="ARA_Threshold_6" localSheetId="23">#REF!</definedName>
    <definedName name="ARA_Threshold_6" localSheetId="24">#REF!</definedName>
    <definedName name="ARA_Threshold_6" localSheetId="25">#REF!</definedName>
    <definedName name="ARA_Threshold_6">#REF!</definedName>
    <definedName name="ARA_Threshold_7" localSheetId="9">#REF!</definedName>
    <definedName name="ARA_Threshold_7" localSheetId="4">#REF!</definedName>
    <definedName name="ARA_Threshold_7" localSheetId="15">#REF!</definedName>
    <definedName name="ARA_Threshold_7" localSheetId="8">#REF!</definedName>
    <definedName name="ARA_Threshold_7" localSheetId="12">#REF!</definedName>
    <definedName name="ARA_Threshold_7" localSheetId="18">#REF!</definedName>
    <definedName name="ARA_Threshold_7" localSheetId="17">#REF!</definedName>
    <definedName name="ARA_Threshold_7" localSheetId="16">#REF!</definedName>
    <definedName name="ARA_Threshold_7" localSheetId="13">#REF!</definedName>
    <definedName name="ARA_Threshold_7" localSheetId="14">#REF!</definedName>
    <definedName name="ARA_Threshold_7" localSheetId="19">#REF!</definedName>
    <definedName name="ARA_Threshold_7" localSheetId="28">#REF!</definedName>
    <definedName name="ARA_Threshold_7" localSheetId="29">#REF!</definedName>
    <definedName name="ARA_Threshold_7" localSheetId="30">#REF!</definedName>
    <definedName name="ARA_Threshold_7" localSheetId="31">#REF!</definedName>
    <definedName name="ARA_Threshold_7" localSheetId="33">#REF!</definedName>
    <definedName name="ARA_Threshold_7" localSheetId="34">#REF!</definedName>
    <definedName name="ARA_Threshold_7" localSheetId="35">#REF!</definedName>
    <definedName name="ARA_Threshold_7" localSheetId="45">#REF!</definedName>
    <definedName name="ARA_Threshold_7" localSheetId="21">#REF!</definedName>
    <definedName name="ARA_Threshold_7" localSheetId="49">#REF!</definedName>
    <definedName name="ARA_Threshold_7" localSheetId="50">#REF!</definedName>
    <definedName name="ARA_Threshold_7" localSheetId="51">#REF!</definedName>
    <definedName name="ARA_Threshold_7" localSheetId="52">#REF!</definedName>
    <definedName name="ARA_Threshold_7" localSheetId="53">#REF!</definedName>
    <definedName name="ARA_Threshold_7" localSheetId="54">#REF!</definedName>
    <definedName name="ARA_Threshold_7" localSheetId="55">#REF!</definedName>
    <definedName name="ARA_Threshold_7" localSheetId="56">#REF!</definedName>
    <definedName name="ARA_Threshold_7" localSheetId="57">#REF!</definedName>
    <definedName name="ARA_Threshold_7" localSheetId="22">#REF!</definedName>
    <definedName name="ARA_Threshold_7" localSheetId="23">#REF!</definedName>
    <definedName name="ARA_Threshold_7" localSheetId="24">#REF!</definedName>
    <definedName name="ARA_Threshold_7" localSheetId="25">#REF!</definedName>
    <definedName name="ARA_Threshold_7">#REF!</definedName>
    <definedName name="arcom" localSheetId="60">[27]CVC!$G$5264</definedName>
    <definedName name="arcom">[28]CVC!$G$5264</definedName>
    <definedName name="_xlnm.Extract" localSheetId="9">#REF!</definedName>
    <definedName name="_xlnm.Extract" localSheetId="4">#REF!</definedName>
    <definedName name="_xlnm.Extract" localSheetId="15">#REF!</definedName>
    <definedName name="_xlnm.Extract" localSheetId="8">#REF!</definedName>
    <definedName name="_xlnm.Extract" localSheetId="12">#REF!</definedName>
    <definedName name="_xlnm.Extract" localSheetId="18">#REF!</definedName>
    <definedName name="_xlnm.Extract" localSheetId="17">#REF!</definedName>
    <definedName name="_xlnm.Extract" localSheetId="16">#REF!</definedName>
    <definedName name="_xlnm.Extract" localSheetId="13">#REF!</definedName>
    <definedName name="_xlnm.Extract" localSheetId="14">#REF!</definedName>
    <definedName name="_xlnm.Extract" localSheetId="19">#REF!</definedName>
    <definedName name="_xlnm.Extract" localSheetId="36">#REF!</definedName>
    <definedName name="_xlnm.Extract" localSheetId="37">#REF!</definedName>
    <definedName name="_xlnm.Extract" localSheetId="40">#REF!</definedName>
    <definedName name="_xlnm.Extract" localSheetId="42">#REF!</definedName>
    <definedName name="_xlnm.Extract" localSheetId="43">#REF!</definedName>
    <definedName name="_xlnm.Extract" localSheetId="44">#REF!</definedName>
    <definedName name="_xlnm.Extract" localSheetId="46">#REF!</definedName>
    <definedName name="_xlnm.Extract" localSheetId="47">#REF!</definedName>
    <definedName name="_xlnm.Extract" localSheetId="48">#REF!</definedName>
    <definedName name="_xlnm.Extract" localSheetId="53">#REF!</definedName>
    <definedName name="_xlnm.Extract" localSheetId="54">#REF!</definedName>
    <definedName name="_xlnm.Extract" localSheetId="57">#REF!</definedName>
    <definedName name="_xlnm.Extract">#REF!</definedName>
    <definedName name="_xlnm.Print_Area" localSheetId="9">' ER E&amp;S'!$A$1:$H$74</definedName>
    <definedName name="_xlnm.Print_Area" localSheetId="60">#REF!</definedName>
    <definedName name="_xlnm.Print_Area" localSheetId="15">#REF!</definedName>
    <definedName name="_xlnm.Print_Area" localSheetId="8">'BG E&amp;S'!$A$1:$H$82</definedName>
    <definedName name="_xlnm.Print_Area" localSheetId="1">#REF!</definedName>
    <definedName name="_xlnm.Print_Area" localSheetId="12">#REF!</definedName>
    <definedName name="_xlnm.Print_Area" localSheetId="18">#REF!</definedName>
    <definedName name="_xlnm.Print_Area" localSheetId="17">#REF!</definedName>
    <definedName name="_xlnm.Print_Area" localSheetId="16">#REF!</definedName>
    <definedName name="_xlnm.Print_Area" localSheetId="11">'Hoja de trab EFE'!$A$1:$AB$52</definedName>
    <definedName name="_xlnm.Print_Area" localSheetId="13">IG!$A$1:$H$93</definedName>
    <definedName name="_xlnm.Print_Area" localSheetId="14">Indice!$A$1:$D$60</definedName>
    <definedName name="_xlnm.Print_Area" localSheetId="6">'ME 2022'!$A$7:$G$42</definedName>
    <definedName name="_xlnm.Print_Area" localSheetId="19">#REF!</definedName>
    <definedName name="_xlnm.Print_Area" localSheetId="31">'N13'!$A$1:$E$38</definedName>
    <definedName name="_xlnm.Print_Area" localSheetId="32">'N14'!$A$1:$Q$81</definedName>
    <definedName name="_xlnm.Print_Area" localSheetId="36">#REF!</definedName>
    <definedName name="_xlnm.Print_Area" localSheetId="37">#REF!</definedName>
    <definedName name="_xlnm.Print_Area" localSheetId="20">'N2'!$A$1:$J$298</definedName>
    <definedName name="_xlnm.Print_Area" localSheetId="38">#REF!</definedName>
    <definedName name="_xlnm.Print_Area" localSheetId="39">'N21'!$A$1:$G$25</definedName>
    <definedName name="_xlnm.Print_Area" localSheetId="40">#REF!</definedName>
    <definedName name="_xlnm.Print_Area" localSheetId="41">#REF!</definedName>
    <definedName name="_xlnm.Print_Area" localSheetId="42">#REF!</definedName>
    <definedName name="_xlnm.Print_Area" localSheetId="43">#REF!</definedName>
    <definedName name="_xlnm.Print_Area" localSheetId="44">#REF!</definedName>
    <definedName name="_xlnm.Print_Area" localSheetId="45">'N27'!$A$1:$J$38</definedName>
    <definedName name="_xlnm.Print_Area" localSheetId="46">#REF!</definedName>
    <definedName name="_xlnm.Print_Area" localSheetId="47">#REF!</definedName>
    <definedName name="_xlnm.Print_Area" localSheetId="48">#REF!</definedName>
    <definedName name="_xlnm.Print_Area" localSheetId="53">#REF!</definedName>
    <definedName name="_xlnm.Print_Area" localSheetId="54">#REF!</definedName>
    <definedName name="_xlnm.Print_Area" localSheetId="56">'N38'!$A$1:$E$15</definedName>
    <definedName name="_xlnm.Print_Area" localSheetId="57">'N39'!$A$1:$E$10</definedName>
    <definedName name="_xlnm.Print_Area" localSheetId="58">'N40'!$A$1:$D$51</definedName>
    <definedName name="_xlnm.Print_Area" localSheetId="59">#REF!</definedName>
    <definedName name="_xlnm.Print_Area" localSheetId="26">'N8'!$A$1:$N$23</definedName>
    <definedName name="_xlnm.Print_Area" localSheetId="27">'N9'!$A$1:$O$25</definedName>
    <definedName name="_xlnm.Print_Area">#REF!</definedName>
    <definedName name="armado" localSheetId="15">#REF!</definedName>
    <definedName name="armado" localSheetId="12">#REF!</definedName>
    <definedName name="armado" localSheetId="18">#REF!</definedName>
    <definedName name="armado" localSheetId="17">#REF!</definedName>
    <definedName name="armado" localSheetId="16">#REF!</definedName>
    <definedName name="armado" localSheetId="11">#REF!</definedName>
    <definedName name="armado" localSheetId="13">#REF!</definedName>
    <definedName name="armado" localSheetId="14">#REF!</definedName>
    <definedName name="armado" localSheetId="19">#REF!</definedName>
    <definedName name="armado" localSheetId="32">#REF!</definedName>
    <definedName name="armado" localSheetId="36">#REF!</definedName>
    <definedName name="armado" localSheetId="37">#REF!</definedName>
    <definedName name="armado" localSheetId="38">#REF!</definedName>
    <definedName name="armado" localSheetId="39">#REF!</definedName>
    <definedName name="armado" localSheetId="40">#REF!</definedName>
    <definedName name="armado" localSheetId="41">#REF!</definedName>
    <definedName name="armado" localSheetId="42">#REF!</definedName>
    <definedName name="armado" localSheetId="43">#REF!</definedName>
    <definedName name="armado" localSheetId="44">#REF!</definedName>
    <definedName name="armado" localSheetId="46">#REF!</definedName>
    <definedName name="armado" localSheetId="47">#REF!</definedName>
    <definedName name="armado" localSheetId="48">#REF!</definedName>
    <definedName name="armado" localSheetId="53">#REF!</definedName>
    <definedName name="armado" localSheetId="54">#REF!</definedName>
    <definedName name="armado" localSheetId="57">#REF!</definedName>
    <definedName name="armado" localSheetId="58">#REF!</definedName>
    <definedName name="armado" localSheetId="59">#REF!</definedName>
    <definedName name="armado" localSheetId="27">#REF!</definedName>
    <definedName name="armado">#REF!</definedName>
    <definedName name="ARP" localSheetId="15">#REF!</definedName>
    <definedName name="ARP" localSheetId="12">#REF!</definedName>
    <definedName name="ARP" localSheetId="18">#REF!</definedName>
    <definedName name="ARP" localSheetId="17">#REF!</definedName>
    <definedName name="ARP" localSheetId="16">#REF!</definedName>
    <definedName name="ARP" localSheetId="13">#REF!</definedName>
    <definedName name="ARP" localSheetId="14">#REF!</definedName>
    <definedName name="ARP" localSheetId="19">#REF!</definedName>
    <definedName name="ARP" localSheetId="36">#REF!</definedName>
    <definedName name="ARP" localSheetId="37">#REF!</definedName>
    <definedName name="ARP" localSheetId="40">#REF!</definedName>
    <definedName name="ARP" localSheetId="42">#REF!</definedName>
    <definedName name="ARP" localSheetId="43">#REF!</definedName>
    <definedName name="ARP" localSheetId="44">#REF!</definedName>
    <definedName name="ARP" localSheetId="46">#REF!</definedName>
    <definedName name="ARP" localSheetId="47">#REF!</definedName>
    <definedName name="ARP" localSheetId="48">#REF!</definedName>
    <definedName name="ARP" localSheetId="53">#REF!</definedName>
    <definedName name="ARP" localSheetId="54">#REF!</definedName>
    <definedName name="ARP" localSheetId="57">#REF!</definedName>
    <definedName name="ARP">#REF!</definedName>
    <definedName name="ARP_Threshold" localSheetId="9">#N/A</definedName>
    <definedName name="ARP_Threshold" localSheetId="4">[25]Balance!#REF!</definedName>
    <definedName name="ARP_Threshold" localSheetId="15">'[26]Balance General'!#REF!</definedName>
    <definedName name="ARP_Threshold" localSheetId="8">#N/A</definedName>
    <definedName name="ARP_Threshold" localSheetId="12">'[26]Balance General'!#REF!</definedName>
    <definedName name="ARP_Threshold" localSheetId="18">'[26]Balance General'!#REF!</definedName>
    <definedName name="ARP_Threshold" localSheetId="17">'[26]Balance General'!#REF!</definedName>
    <definedName name="ARP_Threshold" localSheetId="16">'[26]Balance General'!#REF!</definedName>
    <definedName name="ARP_Threshold" localSheetId="11">#N/A</definedName>
    <definedName name="ARP_Threshold" localSheetId="13">'[26]Balance General'!#REF!</definedName>
    <definedName name="ARP_Threshold" localSheetId="14">'[26]Balance General'!#REF!</definedName>
    <definedName name="ARP_Threshold" localSheetId="19">'[26]Balance General'!#REF!</definedName>
    <definedName name="ARP_Threshold" localSheetId="28">[25]Balance!#REF!</definedName>
    <definedName name="ARP_Threshold" localSheetId="29">[25]Balance!#REF!</definedName>
    <definedName name="ARP_Threshold" localSheetId="30">[25]Balance!#REF!</definedName>
    <definedName name="ARP_Threshold" localSheetId="31">[25]Balance!#REF!</definedName>
    <definedName name="ARP_Threshold" localSheetId="33">[25]Balance!#REF!</definedName>
    <definedName name="ARP_Threshold" localSheetId="34">[25]Balance!#REF!</definedName>
    <definedName name="ARP_Threshold" localSheetId="35">[25]Balance!#REF!</definedName>
    <definedName name="ARP_Threshold" localSheetId="45">[25]Balance!#REF!</definedName>
    <definedName name="ARP_Threshold" localSheetId="21">[25]Balance!#REF!</definedName>
    <definedName name="ARP_Threshold" localSheetId="49">[25]Balance!#REF!</definedName>
    <definedName name="ARP_Threshold" localSheetId="50">[25]Balance!#REF!</definedName>
    <definedName name="ARP_Threshold" localSheetId="51">[25]Balance!#REF!</definedName>
    <definedName name="ARP_Threshold" localSheetId="52">[25]Balance!#REF!</definedName>
    <definedName name="ARP_Threshold" localSheetId="53">'[26]Balance General'!#REF!</definedName>
    <definedName name="ARP_Threshold" localSheetId="54">'[26]Balance General'!#REF!</definedName>
    <definedName name="ARP_Threshold" localSheetId="55">[25]Balance!#REF!</definedName>
    <definedName name="ARP_Threshold" localSheetId="56">[25]Balance!#REF!</definedName>
    <definedName name="ARP_Threshold" localSheetId="57">'[26]Balance General'!#REF!</definedName>
    <definedName name="ARP_Threshold" localSheetId="22">[25]Balance!#REF!</definedName>
    <definedName name="ARP_Threshold" localSheetId="23">[25]Balance!#REF!</definedName>
    <definedName name="ARP_Threshold" localSheetId="24">[25]Balance!#REF!</definedName>
    <definedName name="ARP_Threshold" localSheetId="25">[25]Balance!#REF!</definedName>
    <definedName name="ARP_Threshold">'[26]Balance General'!#REF!</definedName>
    <definedName name="ARP_Threshold_10" localSheetId="9">#REF!</definedName>
    <definedName name="ARP_Threshold_10" localSheetId="4">#REF!</definedName>
    <definedName name="ARP_Threshold_10" localSheetId="15">#REF!</definedName>
    <definedName name="ARP_Threshold_10" localSheetId="8">#REF!</definedName>
    <definedName name="ARP_Threshold_10" localSheetId="12">#REF!</definedName>
    <definedName name="ARP_Threshold_10" localSheetId="18">#REF!</definedName>
    <definedName name="ARP_Threshold_10" localSheetId="17">#REF!</definedName>
    <definedName name="ARP_Threshold_10" localSheetId="16">#REF!</definedName>
    <definedName name="ARP_Threshold_10" localSheetId="13">#REF!</definedName>
    <definedName name="ARP_Threshold_10" localSheetId="14">#REF!</definedName>
    <definedName name="ARP_Threshold_10" localSheetId="19">#REF!</definedName>
    <definedName name="ARP_Threshold_10" localSheetId="28">#REF!</definedName>
    <definedName name="ARP_Threshold_10" localSheetId="29">#REF!</definedName>
    <definedName name="ARP_Threshold_10" localSheetId="30">#REF!</definedName>
    <definedName name="ARP_Threshold_10" localSheetId="31">#REF!</definedName>
    <definedName name="ARP_Threshold_10" localSheetId="33">#REF!</definedName>
    <definedName name="ARP_Threshold_10" localSheetId="34">#REF!</definedName>
    <definedName name="ARP_Threshold_10" localSheetId="35">#REF!</definedName>
    <definedName name="ARP_Threshold_10" localSheetId="45">#REF!</definedName>
    <definedName name="ARP_Threshold_10" localSheetId="21">#REF!</definedName>
    <definedName name="ARP_Threshold_10" localSheetId="49">#REF!</definedName>
    <definedName name="ARP_Threshold_10" localSheetId="50">#REF!</definedName>
    <definedName name="ARP_Threshold_10" localSheetId="51">#REF!</definedName>
    <definedName name="ARP_Threshold_10" localSheetId="52">#REF!</definedName>
    <definedName name="ARP_Threshold_10" localSheetId="53">#REF!</definedName>
    <definedName name="ARP_Threshold_10" localSheetId="54">#REF!</definedName>
    <definedName name="ARP_Threshold_10" localSheetId="55">#REF!</definedName>
    <definedName name="ARP_Threshold_10" localSheetId="56">#REF!</definedName>
    <definedName name="ARP_Threshold_10" localSheetId="57">#REF!</definedName>
    <definedName name="ARP_Threshold_10" localSheetId="22">#REF!</definedName>
    <definedName name="ARP_Threshold_10" localSheetId="23">#REF!</definedName>
    <definedName name="ARP_Threshold_10" localSheetId="24">#REF!</definedName>
    <definedName name="ARP_Threshold_10" localSheetId="25">#REF!</definedName>
    <definedName name="ARP_Threshold_10">#REF!</definedName>
    <definedName name="ARP_Threshold_4" localSheetId="9">#REF!</definedName>
    <definedName name="ARP_Threshold_4" localSheetId="4">#REF!</definedName>
    <definedName name="ARP_Threshold_4" localSheetId="15">#REF!</definedName>
    <definedName name="ARP_Threshold_4" localSheetId="8">#REF!</definedName>
    <definedName name="ARP_Threshold_4" localSheetId="12">#REF!</definedName>
    <definedName name="ARP_Threshold_4" localSheetId="18">#REF!</definedName>
    <definedName name="ARP_Threshold_4" localSheetId="17">#REF!</definedName>
    <definedName name="ARP_Threshold_4" localSheetId="16">#REF!</definedName>
    <definedName name="ARP_Threshold_4" localSheetId="13">#REF!</definedName>
    <definedName name="ARP_Threshold_4" localSheetId="14">#REF!</definedName>
    <definedName name="ARP_Threshold_4" localSheetId="19">#REF!</definedName>
    <definedName name="ARP_Threshold_4" localSheetId="28">#REF!</definedName>
    <definedName name="ARP_Threshold_4" localSheetId="29">#REF!</definedName>
    <definedName name="ARP_Threshold_4" localSheetId="30">#REF!</definedName>
    <definedName name="ARP_Threshold_4" localSheetId="31">#REF!</definedName>
    <definedName name="ARP_Threshold_4" localSheetId="33">#REF!</definedName>
    <definedName name="ARP_Threshold_4" localSheetId="34">#REF!</definedName>
    <definedName name="ARP_Threshold_4" localSheetId="35">#REF!</definedName>
    <definedName name="ARP_Threshold_4" localSheetId="45">#REF!</definedName>
    <definedName name="ARP_Threshold_4" localSheetId="21">#REF!</definedName>
    <definedName name="ARP_Threshold_4" localSheetId="49">#REF!</definedName>
    <definedName name="ARP_Threshold_4" localSheetId="50">#REF!</definedName>
    <definedName name="ARP_Threshold_4" localSheetId="51">#REF!</definedName>
    <definedName name="ARP_Threshold_4" localSheetId="52">#REF!</definedName>
    <definedName name="ARP_Threshold_4" localSheetId="53">#REF!</definedName>
    <definedName name="ARP_Threshold_4" localSheetId="54">#REF!</definedName>
    <definedName name="ARP_Threshold_4" localSheetId="55">#REF!</definedName>
    <definedName name="ARP_Threshold_4" localSheetId="56">#REF!</definedName>
    <definedName name="ARP_Threshold_4" localSheetId="57">#REF!</definedName>
    <definedName name="ARP_Threshold_4" localSheetId="22">#REF!</definedName>
    <definedName name="ARP_Threshold_4" localSheetId="23">#REF!</definedName>
    <definedName name="ARP_Threshold_4" localSheetId="24">#REF!</definedName>
    <definedName name="ARP_Threshold_4" localSheetId="25">#REF!</definedName>
    <definedName name="ARP_Threshold_4">#REF!</definedName>
    <definedName name="ARP_Threshold_6" localSheetId="9">#REF!</definedName>
    <definedName name="ARP_Threshold_6" localSheetId="4">#REF!</definedName>
    <definedName name="ARP_Threshold_6" localSheetId="15">#REF!</definedName>
    <definedName name="ARP_Threshold_6" localSheetId="8">#REF!</definedName>
    <definedName name="ARP_Threshold_6" localSheetId="12">#REF!</definedName>
    <definedName name="ARP_Threshold_6" localSheetId="18">#REF!</definedName>
    <definedName name="ARP_Threshold_6" localSheetId="17">#REF!</definedName>
    <definedName name="ARP_Threshold_6" localSheetId="16">#REF!</definedName>
    <definedName name="ARP_Threshold_6" localSheetId="13">#REF!</definedName>
    <definedName name="ARP_Threshold_6" localSheetId="14">#REF!</definedName>
    <definedName name="ARP_Threshold_6" localSheetId="19">#REF!</definedName>
    <definedName name="ARP_Threshold_6" localSheetId="28">#REF!</definedName>
    <definedName name="ARP_Threshold_6" localSheetId="29">#REF!</definedName>
    <definedName name="ARP_Threshold_6" localSheetId="30">#REF!</definedName>
    <definedName name="ARP_Threshold_6" localSheetId="31">#REF!</definedName>
    <definedName name="ARP_Threshold_6" localSheetId="33">#REF!</definedName>
    <definedName name="ARP_Threshold_6" localSheetId="34">#REF!</definedName>
    <definedName name="ARP_Threshold_6" localSheetId="35">#REF!</definedName>
    <definedName name="ARP_Threshold_6" localSheetId="45">#REF!</definedName>
    <definedName name="ARP_Threshold_6" localSheetId="21">#REF!</definedName>
    <definedName name="ARP_Threshold_6" localSheetId="49">#REF!</definedName>
    <definedName name="ARP_Threshold_6" localSheetId="50">#REF!</definedName>
    <definedName name="ARP_Threshold_6" localSheetId="51">#REF!</definedName>
    <definedName name="ARP_Threshold_6" localSheetId="52">#REF!</definedName>
    <definedName name="ARP_Threshold_6" localSheetId="53">#REF!</definedName>
    <definedName name="ARP_Threshold_6" localSheetId="54">#REF!</definedName>
    <definedName name="ARP_Threshold_6" localSheetId="55">#REF!</definedName>
    <definedName name="ARP_Threshold_6" localSheetId="56">#REF!</definedName>
    <definedName name="ARP_Threshold_6" localSheetId="57">#REF!</definedName>
    <definedName name="ARP_Threshold_6" localSheetId="22">#REF!</definedName>
    <definedName name="ARP_Threshold_6" localSheetId="23">#REF!</definedName>
    <definedName name="ARP_Threshold_6" localSheetId="24">#REF!</definedName>
    <definedName name="ARP_Threshold_6" localSheetId="25">#REF!</definedName>
    <definedName name="ARP_Threshold_6">#REF!</definedName>
    <definedName name="ARP_Threshold_7" localSheetId="9">#REF!</definedName>
    <definedName name="ARP_Threshold_7" localSheetId="4">#REF!</definedName>
    <definedName name="ARP_Threshold_7" localSheetId="15">#REF!</definedName>
    <definedName name="ARP_Threshold_7" localSheetId="8">#REF!</definedName>
    <definedName name="ARP_Threshold_7" localSheetId="12">#REF!</definedName>
    <definedName name="ARP_Threshold_7" localSheetId="18">#REF!</definedName>
    <definedName name="ARP_Threshold_7" localSheetId="17">#REF!</definedName>
    <definedName name="ARP_Threshold_7" localSheetId="16">#REF!</definedName>
    <definedName name="ARP_Threshold_7" localSheetId="13">#REF!</definedName>
    <definedName name="ARP_Threshold_7" localSheetId="14">#REF!</definedName>
    <definedName name="ARP_Threshold_7" localSheetId="19">#REF!</definedName>
    <definedName name="ARP_Threshold_7" localSheetId="28">#REF!</definedName>
    <definedName name="ARP_Threshold_7" localSheetId="29">#REF!</definedName>
    <definedName name="ARP_Threshold_7" localSheetId="30">#REF!</definedName>
    <definedName name="ARP_Threshold_7" localSheetId="31">#REF!</definedName>
    <definedName name="ARP_Threshold_7" localSheetId="33">#REF!</definedName>
    <definedName name="ARP_Threshold_7" localSheetId="34">#REF!</definedName>
    <definedName name="ARP_Threshold_7" localSheetId="35">#REF!</definedName>
    <definedName name="ARP_Threshold_7" localSheetId="45">#REF!</definedName>
    <definedName name="ARP_Threshold_7" localSheetId="21">#REF!</definedName>
    <definedName name="ARP_Threshold_7" localSheetId="49">#REF!</definedName>
    <definedName name="ARP_Threshold_7" localSheetId="50">#REF!</definedName>
    <definedName name="ARP_Threshold_7" localSheetId="51">#REF!</definedName>
    <definedName name="ARP_Threshold_7" localSheetId="52">#REF!</definedName>
    <definedName name="ARP_Threshold_7" localSheetId="53">#REF!</definedName>
    <definedName name="ARP_Threshold_7" localSheetId="54">#REF!</definedName>
    <definedName name="ARP_Threshold_7" localSheetId="55">#REF!</definedName>
    <definedName name="ARP_Threshold_7" localSheetId="56">#REF!</definedName>
    <definedName name="ARP_Threshold_7" localSheetId="57">#REF!</definedName>
    <definedName name="ARP_Threshold_7" localSheetId="22">#REF!</definedName>
    <definedName name="ARP_Threshold_7" localSheetId="23">#REF!</definedName>
    <definedName name="ARP_Threshold_7" localSheetId="24">#REF!</definedName>
    <definedName name="ARP_Threshold_7" localSheetId="25">#REF!</definedName>
    <definedName name="ARP_Threshold_7">#REF!</definedName>
    <definedName name="Arquivo" localSheetId="15">#REF!</definedName>
    <definedName name="Arquivo" localSheetId="12">#REF!</definedName>
    <definedName name="Arquivo" localSheetId="18">#REF!</definedName>
    <definedName name="Arquivo" localSheetId="17">#REF!</definedName>
    <definedName name="Arquivo" localSheetId="16">#REF!</definedName>
    <definedName name="Arquivo" localSheetId="13">#REF!</definedName>
    <definedName name="Arquivo" localSheetId="14">#REF!</definedName>
    <definedName name="Arquivo" localSheetId="19">#REF!</definedName>
    <definedName name="Arquivo" localSheetId="53">#REF!</definedName>
    <definedName name="Arquivo" localSheetId="54">#REF!</definedName>
    <definedName name="Arquivo" localSheetId="57">#REF!</definedName>
    <definedName name="Arquivo">#REF!</definedName>
    <definedName name="as" localSheetId="9">#REF!</definedName>
    <definedName name="as" localSheetId="4">#REF!</definedName>
    <definedName name="as" localSheetId="15">#REF!</definedName>
    <definedName name="as" localSheetId="8">#REF!</definedName>
    <definedName name="as" localSheetId="12">#REF!</definedName>
    <definedName name="as" localSheetId="18">#REF!</definedName>
    <definedName name="as" localSheetId="17">#REF!</definedName>
    <definedName name="as" localSheetId="16">#REF!</definedName>
    <definedName name="as" localSheetId="13">#REF!</definedName>
    <definedName name="as" localSheetId="14">#REF!</definedName>
    <definedName name="as" localSheetId="19">#REF!</definedName>
    <definedName name="as" localSheetId="28">#REF!</definedName>
    <definedName name="as" localSheetId="29">#REF!</definedName>
    <definedName name="as" localSheetId="30">#REF!</definedName>
    <definedName name="as" localSheetId="31">#REF!</definedName>
    <definedName name="as" localSheetId="33">#REF!</definedName>
    <definedName name="as" localSheetId="34">#REF!</definedName>
    <definedName name="as" localSheetId="35">#REF!</definedName>
    <definedName name="as" localSheetId="45">#REF!</definedName>
    <definedName name="as" localSheetId="21">#REF!</definedName>
    <definedName name="as" localSheetId="49">#REF!</definedName>
    <definedName name="as" localSheetId="50">#REF!</definedName>
    <definedName name="as" localSheetId="51">#REF!</definedName>
    <definedName name="as" localSheetId="52">#REF!</definedName>
    <definedName name="as" localSheetId="53">#REF!</definedName>
    <definedName name="as" localSheetId="54">#REF!</definedName>
    <definedName name="as" localSheetId="55">#REF!</definedName>
    <definedName name="as" localSheetId="56">#REF!</definedName>
    <definedName name="as" localSheetId="57">#REF!</definedName>
    <definedName name="as" localSheetId="22">#REF!</definedName>
    <definedName name="as" localSheetId="23">#REF!</definedName>
    <definedName name="as" localSheetId="24">#REF!</definedName>
    <definedName name="as" localSheetId="2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5" hidden="1">#REF!</definedName>
    <definedName name="AS2TickmarkLS" localSheetId="12" hidden="1">#REF!</definedName>
    <definedName name="AS2TickmarkLS" localSheetId="18" hidden="1">#REF!</definedName>
    <definedName name="AS2TickmarkLS" localSheetId="17" hidden="1">#REF!</definedName>
    <definedName name="AS2TickmarkLS" localSheetId="16" hidden="1">#REF!</definedName>
    <definedName name="AS2TickmarkLS" localSheetId="11" hidden="1">#REF!</definedName>
    <definedName name="AS2TickmarkLS" localSheetId="13" hidden="1">#REF!</definedName>
    <definedName name="AS2TickmarkLS" localSheetId="14" hidden="1">#REF!</definedName>
    <definedName name="AS2TickmarkLS" localSheetId="19" hidden="1">#REF!</definedName>
    <definedName name="AS2TickmarkLS" localSheetId="53" hidden="1">#REF!</definedName>
    <definedName name="AS2TickmarkLS" localSheetId="54" hidden="1">#REF!</definedName>
    <definedName name="AS2TickmarkLS" localSheetId="57" hidden="1">#REF!</definedName>
    <definedName name="AS2TickmarkLS" hidden="1">#REF!</definedName>
    <definedName name="AS2VersionLS" hidden="1">300</definedName>
    <definedName name="asdasd" localSheetId="9">#REF!</definedName>
    <definedName name="asdasd" localSheetId="8">#REF!</definedName>
    <definedName name="ASDASD" localSheetId="28">#REF!</definedName>
    <definedName name="ASDASD" localSheetId="29">#REF!</definedName>
    <definedName name="ASDASD" localSheetId="30">#REF!</definedName>
    <definedName name="ASDASD" localSheetId="31">#REF!</definedName>
    <definedName name="ASDASD" localSheetId="33">#REF!</definedName>
    <definedName name="ASDASD" localSheetId="34">#REF!</definedName>
    <definedName name="ASDASD" localSheetId="35">#REF!</definedName>
    <definedName name="ASDASD" localSheetId="45">#REF!</definedName>
    <definedName name="ASDASD" localSheetId="21">#REF!</definedName>
    <definedName name="ASDASD" localSheetId="49">#REF!</definedName>
    <definedName name="ASDASD" localSheetId="50">#REF!</definedName>
    <definedName name="ASDASD" localSheetId="51">#REF!</definedName>
    <definedName name="ASDASD" localSheetId="52">#REF!</definedName>
    <definedName name="ASDASD" localSheetId="55">#REF!</definedName>
    <definedName name="ASDASD" localSheetId="56">#REF!</definedName>
    <definedName name="ASDASD" localSheetId="22">#REF!</definedName>
    <definedName name="ASDASD" localSheetId="23">#REF!</definedName>
    <definedName name="ASDASD" localSheetId="24">#REF!</definedName>
    <definedName name="ASDASD" localSheetId="25">#REF!</definedName>
    <definedName name="ASDASD">#REF!</definedName>
    <definedName name="asdasdasd" localSheetId="11">[29]Balance!#REF!</definedName>
    <definedName name="asdasdasd" localSheetId="28">[25]Balance!#REF!</definedName>
    <definedName name="asdasdasd" localSheetId="29">[25]Balance!#REF!</definedName>
    <definedName name="asdasdasd" localSheetId="30">[25]Balance!#REF!</definedName>
    <definedName name="asdasdasd" localSheetId="31">[25]Balance!#REF!</definedName>
    <definedName name="asdasdasd" localSheetId="33">[25]Balance!#REF!</definedName>
    <definedName name="asdasdasd" localSheetId="34">[25]Balance!#REF!</definedName>
    <definedName name="asdasdasd" localSheetId="35">[25]Balance!#REF!</definedName>
    <definedName name="asdasdasd" localSheetId="45">[25]Balance!#REF!</definedName>
    <definedName name="asdasdasd" localSheetId="21">[25]Balance!#REF!</definedName>
    <definedName name="asdasdasd" localSheetId="49">[25]Balance!#REF!</definedName>
    <definedName name="asdasdasd" localSheetId="50">[25]Balance!#REF!</definedName>
    <definedName name="asdasdasd" localSheetId="51">[25]Balance!#REF!</definedName>
    <definedName name="asdasdasd" localSheetId="52">[25]Balance!#REF!</definedName>
    <definedName name="asdasdasd" localSheetId="55">[25]Balance!#REF!</definedName>
    <definedName name="asdasdasd" localSheetId="56">[25]Balance!#REF!</definedName>
    <definedName name="asdasdasd" localSheetId="22">[25]Balance!#REF!</definedName>
    <definedName name="asdasdasd" localSheetId="23">[25]Balance!#REF!</definedName>
    <definedName name="asdasdasd" localSheetId="24">[25]Balance!#REF!</definedName>
    <definedName name="asdasdasd" localSheetId="25">[25]Balance!#REF!</definedName>
    <definedName name="asdasdasd">[25]Balance!#REF!</definedName>
    <definedName name="asdf" localSheetId="9">#REF!</definedName>
    <definedName name="asdf" localSheetId="4">#REF!</definedName>
    <definedName name="asdf" localSheetId="15">#REF!</definedName>
    <definedName name="asdf" localSheetId="8">#REF!</definedName>
    <definedName name="asdf" localSheetId="12">#REF!</definedName>
    <definedName name="asdf" localSheetId="18">#REF!</definedName>
    <definedName name="asdf" localSheetId="17">#REF!</definedName>
    <definedName name="asdf" localSheetId="16">#REF!</definedName>
    <definedName name="asdf" localSheetId="13">#REF!</definedName>
    <definedName name="asdf" localSheetId="14">#REF!</definedName>
    <definedName name="asdf" localSheetId="19">#REF!</definedName>
    <definedName name="asdf" localSheetId="28">#REF!</definedName>
    <definedName name="asdf" localSheetId="29">#REF!</definedName>
    <definedName name="asdf" localSheetId="30">#REF!</definedName>
    <definedName name="asdf" localSheetId="31">#REF!</definedName>
    <definedName name="asdf" localSheetId="33">#REF!</definedName>
    <definedName name="asdf" localSheetId="34">#REF!</definedName>
    <definedName name="asdf" localSheetId="35">#REF!</definedName>
    <definedName name="asdf" localSheetId="45">#REF!</definedName>
    <definedName name="asdf" localSheetId="21">#REF!</definedName>
    <definedName name="asdf" localSheetId="49">#REF!</definedName>
    <definedName name="asdf" localSheetId="50">#REF!</definedName>
    <definedName name="asdf" localSheetId="51">#REF!</definedName>
    <definedName name="asdf" localSheetId="52">#REF!</definedName>
    <definedName name="asdf" localSheetId="53">#REF!</definedName>
    <definedName name="asdf" localSheetId="54">#REF!</definedName>
    <definedName name="asdf" localSheetId="55">#REF!</definedName>
    <definedName name="asdf" localSheetId="56">#REF!</definedName>
    <definedName name="asdf" localSheetId="57">#REF!</definedName>
    <definedName name="asdf" localSheetId="22">#REF!</definedName>
    <definedName name="asdf" localSheetId="23">#REF!</definedName>
    <definedName name="asdf" localSheetId="24">#REF!</definedName>
    <definedName name="asdf" localSheetId="25">#REF!</definedName>
    <definedName name="asdf">#REF!</definedName>
    <definedName name="asdfas" localSheetId="9">#REF!</definedName>
    <definedName name="asdfas" localSheetId="4">#REF!</definedName>
    <definedName name="asdfas" localSheetId="15">#REF!</definedName>
    <definedName name="asdfas" localSheetId="8">#REF!</definedName>
    <definedName name="asdfas" localSheetId="12">#REF!</definedName>
    <definedName name="asdfas" localSheetId="18">#REF!</definedName>
    <definedName name="asdfas" localSheetId="17">#REF!</definedName>
    <definedName name="asdfas" localSheetId="16">#REF!</definedName>
    <definedName name="asdfas" localSheetId="13">#REF!</definedName>
    <definedName name="asdfas" localSheetId="14">#REF!</definedName>
    <definedName name="asdfas" localSheetId="19">#REF!</definedName>
    <definedName name="asdfas" localSheetId="28">#REF!</definedName>
    <definedName name="asdfas" localSheetId="29">#REF!</definedName>
    <definedName name="asdfas" localSheetId="30">#REF!</definedName>
    <definedName name="asdfas" localSheetId="31">#REF!</definedName>
    <definedName name="asdfas" localSheetId="33">#REF!</definedName>
    <definedName name="asdfas" localSheetId="34">#REF!</definedName>
    <definedName name="asdfas" localSheetId="35">#REF!</definedName>
    <definedName name="asdfas" localSheetId="45">#REF!</definedName>
    <definedName name="asdfas" localSheetId="21">#REF!</definedName>
    <definedName name="asdfas" localSheetId="49">#REF!</definedName>
    <definedName name="asdfas" localSheetId="50">#REF!</definedName>
    <definedName name="asdfas" localSheetId="51">#REF!</definedName>
    <definedName name="asdfas" localSheetId="52">#REF!</definedName>
    <definedName name="asdfas" localSheetId="53">#REF!</definedName>
    <definedName name="asdfas" localSheetId="54">#REF!</definedName>
    <definedName name="asdfas" localSheetId="55">#REF!</definedName>
    <definedName name="asdfas" localSheetId="56">#REF!</definedName>
    <definedName name="asdfas" localSheetId="57">#REF!</definedName>
    <definedName name="asdfas" localSheetId="22">#REF!</definedName>
    <definedName name="asdfas" localSheetId="23">#REF!</definedName>
    <definedName name="asdfas" localSheetId="24">#REF!</definedName>
    <definedName name="asdfas" localSheetId="25">#REF!</definedName>
    <definedName name="asdfas">#REF!</definedName>
    <definedName name="assd" localSheetId="28">#REF!</definedName>
    <definedName name="assd" localSheetId="29">#REF!</definedName>
    <definedName name="assd" localSheetId="30">#REF!</definedName>
    <definedName name="assd" localSheetId="31">#REF!</definedName>
    <definedName name="assd" localSheetId="33">#REF!</definedName>
    <definedName name="assd" localSheetId="34">#REF!</definedName>
    <definedName name="assd" localSheetId="35">#REF!</definedName>
    <definedName name="assd" localSheetId="45">#REF!</definedName>
    <definedName name="assd" localSheetId="21">#REF!</definedName>
    <definedName name="assd" localSheetId="49">#REF!</definedName>
    <definedName name="assd" localSheetId="50">#REF!</definedName>
    <definedName name="assd" localSheetId="51">#REF!</definedName>
    <definedName name="assd" localSheetId="52">#REF!</definedName>
    <definedName name="assd" localSheetId="55">#REF!</definedName>
    <definedName name="assd" localSheetId="56">#REF!</definedName>
    <definedName name="assd" localSheetId="22">#REF!</definedName>
    <definedName name="assd" localSheetId="23">#REF!</definedName>
    <definedName name="assd" localSheetId="24">#REF!</definedName>
    <definedName name="assd" localSheetId="25">#REF!</definedName>
    <definedName name="assd">#REF!</definedName>
    <definedName name="assdsafsa" localSheetId="9">#REF!</definedName>
    <definedName name="assdsafsa" localSheetId="4">#REF!</definedName>
    <definedName name="assdsafsa" localSheetId="15">#REF!</definedName>
    <definedName name="assdsafsa" localSheetId="8">#REF!</definedName>
    <definedName name="assdsafsa" localSheetId="12">#REF!</definedName>
    <definedName name="assdsafsa" localSheetId="18">#REF!</definedName>
    <definedName name="assdsafsa" localSheetId="17">#REF!</definedName>
    <definedName name="assdsafsa" localSheetId="16">#REF!</definedName>
    <definedName name="assdsafsa" localSheetId="13">#REF!</definedName>
    <definedName name="assdsafsa" localSheetId="14">#REF!</definedName>
    <definedName name="assdsafsa" localSheetId="19">#REF!</definedName>
    <definedName name="assdsafsa" localSheetId="28">#REF!</definedName>
    <definedName name="assdsafsa" localSheetId="29">#REF!</definedName>
    <definedName name="assdsafsa" localSheetId="30">#REF!</definedName>
    <definedName name="assdsafsa" localSheetId="31">#REF!</definedName>
    <definedName name="assdsafsa" localSheetId="33">#REF!</definedName>
    <definedName name="assdsafsa" localSheetId="34">#REF!</definedName>
    <definedName name="assdsafsa" localSheetId="35">#REF!</definedName>
    <definedName name="assdsafsa" localSheetId="45">#REF!</definedName>
    <definedName name="assdsafsa" localSheetId="21">#REF!</definedName>
    <definedName name="assdsafsa" localSheetId="49">#REF!</definedName>
    <definedName name="assdsafsa" localSheetId="50">#REF!</definedName>
    <definedName name="assdsafsa" localSheetId="51">#REF!</definedName>
    <definedName name="assdsafsa" localSheetId="52">#REF!</definedName>
    <definedName name="assdsafsa" localSheetId="53">#REF!</definedName>
    <definedName name="assdsafsa" localSheetId="54">#REF!</definedName>
    <definedName name="assdsafsa" localSheetId="55">#REF!</definedName>
    <definedName name="assdsafsa" localSheetId="56">#REF!</definedName>
    <definedName name="assdsafsa" localSheetId="57">#REF!</definedName>
    <definedName name="assdsafsa" localSheetId="22">#REF!</definedName>
    <definedName name="assdsafsa" localSheetId="23">#REF!</definedName>
    <definedName name="assdsafsa" localSheetId="24">#REF!</definedName>
    <definedName name="assdsafsa" localSheetId="25">#REF!</definedName>
    <definedName name="assdsafsa">#REF!</definedName>
    <definedName name="atcdtc">'[23]RESUMO ATC-DTC'!$A$4:$C$153</definedName>
    <definedName name="AUD" localSheetId="15">#REF!</definedName>
    <definedName name="AUD" localSheetId="1">#REF!</definedName>
    <definedName name="AUD" localSheetId="12">#REF!</definedName>
    <definedName name="AUD" localSheetId="18">#REF!</definedName>
    <definedName name="AUD" localSheetId="17">#REF!</definedName>
    <definedName name="AUD" localSheetId="16">#REF!</definedName>
    <definedName name="AUD" localSheetId="11">#REF!</definedName>
    <definedName name="AUD" localSheetId="13">#REF!</definedName>
    <definedName name="AUD" localSheetId="14">#REF!</definedName>
    <definedName name="AUD" localSheetId="19">#REF!</definedName>
    <definedName name="AUD" localSheetId="32">#REF!</definedName>
    <definedName name="AUD" localSheetId="36">#REF!</definedName>
    <definedName name="AUD" localSheetId="37">#REF!</definedName>
    <definedName name="AUD" localSheetId="38">#REF!</definedName>
    <definedName name="AUD" localSheetId="39">#REF!</definedName>
    <definedName name="AUD" localSheetId="40">#REF!</definedName>
    <definedName name="AUD" localSheetId="41">#REF!</definedName>
    <definedName name="AUD" localSheetId="42">#REF!</definedName>
    <definedName name="AUD" localSheetId="43">#REF!</definedName>
    <definedName name="AUD" localSheetId="44">#REF!</definedName>
    <definedName name="AUD" localSheetId="46">#REF!</definedName>
    <definedName name="AUD" localSheetId="47">#REF!</definedName>
    <definedName name="AUD" localSheetId="48">#REF!</definedName>
    <definedName name="AUD" localSheetId="53">#REF!</definedName>
    <definedName name="AUD" localSheetId="54">#REF!</definedName>
    <definedName name="AUD" localSheetId="57">#REF!</definedName>
    <definedName name="AUD" localSheetId="58">#REF!</definedName>
    <definedName name="AUD" localSheetId="59">#REF!</definedName>
    <definedName name="AUD" localSheetId="27">#REF!</definedName>
    <definedName name="AUD">#REF!</definedName>
    <definedName name="aur" localSheetId="9">#REF!</definedName>
    <definedName name="aur" localSheetId="15">#REF!</definedName>
    <definedName name="aur" localSheetId="8">#REF!</definedName>
    <definedName name="aur" localSheetId="12">#REF!</definedName>
    <definedName name="aur" localSheetId="18">#REF!</definedName>
    <definedName name="aur" localSheetId="17">#REF!</definedName>
    <definedName name="aur" localSheetId="16">#REF!</definedName>
    <definedName name="aur" localSheetId="13">#REF!</definedName>
    <definedName name="aur" localSheetId="14">#REF!</definedName>
    <definedName name="aur" localSheetId="19">#REF!</definedName>
    <definedName name="aur" localSheetId="53">#REF!</definedName>
    <definedName name="aur" localSheetId="54">#REF!</definedName>
    <definedName name="aur" localSheetId="57">#REF!</definedName>
    <definedName name="aur">#REF!</definedName>
    <definedName name="AV.3" localSheetId="9">[30]Balance!#REF!</definedName>
    <definedName name="AV.3" localSheetId="4">[25]Balance!#REF!</definedName>
    <definedName name="AV.3" localSheetId="15">[25]Balance!#REF!</definedName>
    <definedName name="AV.3" localSheetId="8">[30]Balance!#REF!</definedName>
    <definedName name="AV.3" localSheetId="12">[25]Balance!#REF!</definedName>
    <definedName name="AV.3" localSheetId="18">[25]Balance!#REF!</definedName>
    <definedName name="AV.3" localSheetId="17">[25]Balance!#REF!</definedName>
    <definedName name="AV.3" localSheetId="16">[25]Balance!#REF!</definedName>
    <definedName name="AV.3" localSheetId="11">[30]Balance!#REF!</definedName>
    <definedName name="AV.3" localSheetId="13">[25]Balance!#REF!</definedName>
    <definedName name="AV.3" localSheetId="14">[25]Balance!#REF!</definedName>
    <definedName name="AV.3" localSheetId="19">[25]Balance!#REF!</definedName>
    <definedName name="AV.3" localSheetId="53">[25]Balance!#REF!</definedName>
    <definedName name="AV.3" localSheetId="54">[25]Balance!#REF!</definedName>
    <definedName name="AV.3" localSheetId="57">[25]Balance!#REF!</definedName>
    <definedName name="AV.3">[25]Balance!#REF!</definedName>
    <definedName name="az" localSheetId="15">#REF!</definedName>
    <definedName name="az" localSheetId="1">#REF!</definedName>
    <definedName name="az" localSheetId="12">#REF!</definedName>
    <definedName name="az" localSheetId="18">#REF!</definedName>
    <definedName name="az" localSheetId="17">#REF!</definedName>
    <definedName name="az" localSheetId="16">#REF!</definedName>
    <definedName name="az" localSheetId="11">#REF!</definedName>
    <definedName name="az" localSheetId="13">#REF!</definedName>
    <definedName name="az" localSheetId="14">#REF!</definedName>
    <definedName name="az" localSheetId="19">#REF!</definedName>
    <definedName name="az" localSheetId="32">#REF!</definedName>
    <definedName name="az" localSheetId="36">#REF!</definedName>
    <definedName name="az" localSheetId="37">#REF!</definedName>
    <definedName name="az" localSheetId="38">#REF!</definedName>
    <definedName name="az" localSheetId="39">#REF!</definedName>
    <definedName name="az" localSheetId="40">#REF!</definedName>
    <definedName name="az" localSheetId="41">#REF!</definedName>
    <definedName name="az" localSheetId="42">#REF!</definedName>
    <definedName name="az" localSheetId="43">#REF!</definedName>
    <definedName name="az" localSheetId="44">#REF!</definedName>
    <definedName name="az" localSheetId="46">#REF!</definedName>
    <definedName name="az" localSheetId="47">#REF!</definedName>
    <definedName name="az" localSheetId="48">#REF!</definedName>
    <definedName name="az" localSheetId="53">#REF!</definedName>
    <definedName name="az" localSheetId="54">#REF!</definedName>
    <definedName name="az" localSheetId="57">#REF!</definedName>
    <definedName name="az" localSheetId="58">#REF!</definedName>
    <definedName name="az" localSheetId="59">#REF!</definedName>
    <definedName name="az" localSheetId="27">#REF!</definedName>
    <definedName name="az">#REF!</definedName>
    <definedName name="B" localSheetId="28">#REF!</definedName>
    <definedName name="B" localSheetId="29">#REF!</definedName>
    <definedName name="B" localSheetId="30">#REF!</definedName>
    <definedName name="B" localSheetId="31">#REF!</definedName>
    <definedName name="B" localSheetId="33">#REF!</definedName>
    <definedName name="B" localSheetId="34">#REF!</definedName>
    <definedName name="B" localSheetId="35">#REF!</definedName>
    <definedName name="B" localSheetId="45">#REF!</definedName>
    <definedName name="B" localSheetId="21">#REF!</definedName>
    <definedName name="B" localSheetId="49">#REF!</definedName>
    <definedName name="B" localSheetId="50">#REF!</definedName>
    <definedName name="B" localSheetId="51">#REF!</definedName>
    <definedName name="B" localSheetId="52">#REF!</definedName>
    <definedName name="B" localSheetId="55">#REF!</definedName>
    <definedName name="B" localSheetId="56">#REF!</definedName>
    <definedName name="B" localSheetId="22">#REF!</definedName>
    <definedName name="B" localSheetId="23">#REF!</definedName>
    <definedName name="B" localSheetId="24">#REF!</definedName>
    <definedName name="B" localSheetId="25">#REF!</definedName>
    <definedName name="B">#REF!</definedName>
    <definedName name="B_" localSheetId="15">#REF!</definedName>
    <definedName name="B_" localSheetId="12">#REF!</definedName>
    <definedName name="B_" localSheetId="18">#REF!</definedName>
    <definedName name="B_" localSheetId="17">#REF!</definedName>
    <definedName name="B_" localSheetId="16">#REF!</definedName>
    <definedName name="B_" localSheetId="13">#REF!</definedName>
    <definedName name="B_" localSheetId="14">#REF!</definedName>
    <definedName name="B_" localSheetId="19">#REF!</definedName>
    <definedName name="B_" localSheetId="53">#REF!</definedName>
    <definedName name="B_" localSheetId="54">#REF!</definedName>
    <definedName name="B_" localSheetId="57">#REF!</definedName>
    <definedName name="B_">#REF!</definedName>
    <definedName name="balanc" localSheetId="9">#REF!</definedName>
    <definedName name="balanc" localSheetId="8">#REF!</definedName>
    <definedName name="balanc" localSheetId="28">#REF!</definedName>
    <definedName name="balanc" localSheetId="29">#REF!</definedName>
    <definedName name="balanc" localSheetId="30">#REF!</definedName>
    <definedName name="balanc" localSheetId="31">#REF!</definedName>
    <definedName name="balanc" localSheetId="33">#REF!</definedName>
    <definedName name="balanc" localSheetId="34">#REF!</definedName>
    <definedName name="balanc" localSheetId="35">#REF!</definedName>
    <definedName name="balanc" localSheetId="45">#REF!</definedName>
    <definedName name="balanc" localSheetId="21">#REF!</definedName>
    <definedName name="balanc" localSheetId="49">#REF!</definedName>
    <definedName name="balanc" localSheetId="50">#REF!</definedName>
    <definedName name="balanc" localSheetId="51">#REF!</definedName>
    <definedName name="balanc" localSheetId="52">#REF!</definedName>
    <definedName name="balanc" localSheetId="55">#REF!</definedName>
    <definedName name="balanc" localSheetId="56">#REF!</definedName>
    <definedName name="balanc" localSheetId="22">#REF!</definedName>
    <definedName name="balanc" localSheetId="23">#REF!</definedName>
    <definedName name="balanc" localSheetId="24">#REF!</definedName>
    <definedName name="balanc" localSheetId="25">#REF!</definedName>
    <definedName name="balanc">#REF!</definedName>
    <definedName name="Balance1" localSheetId="28">#REF!</definedName>
    <definedName name="Balance1" localSheetId="29">#REF!</definedName>
    <definedName name="Balance1" localSheetId="30">#REF!</definedName>
    <definedName name="Balance1" localSheetId="31">#REF!</definedName>
    <definedName name="Balance1" localSheetId="33">#REF!</definedName>
    <definedName name="Balance1" localSheetId="34">#REF!</definedName>
    <definedName name="Balance1" localSheetId="35">#REF!</definedName>
    <definedName name="Balance1" localSheetId="45">#REF!</definedName>
    <definedName name="Balance1" localSheetId="21">#REF!</definedName>
    <definedName name="Balance1" localSheetId="49">#REF!</definedName>
    <definedName name="Balance1" localSheetId="50">#REF!</definedName>
    <definedName name="Balance1" localSheetId="51">#REF!</definedName>
    <definedName name="Balance1" localSheetId="52">#REF!</definedName>
    <definedName name="Balance1" localSheetId="55">#REF!</definedName>
    <definedName name="Balance1" localSheetId="56">#REF!</definedName>
    <definedName name="Balance1" localSheetId="22">#REF!</definedName>
    <definedName name="Balance1" localSheetId="23">#REF!</definedName>
    <definedName name="Balance1" localSheetId="24">#REF!</definedName>
    <definedName name="Balance1" localSheetId="25">#REF!</definedName>
    <definedName name="Balance1">#REF!</definedName>
    <definedName name="BALANCES" localSheetId="9">#REF!</definedName>
    <definedName name="BALANCES" localSheetId="4">#N/A</definedName>
    <definedName name="BALANCES" localSheetId="15">#REF!</definedName>
    <definedName name="BALANCES" localSheetId="8">#REF!</definedName>
    <definedName name="BALANCES" localSheetId="12">#REF!</definedName>
    <definedName name="BALANCES" localSheetId="18">#REF!</definedName>
    <definedName name="BALANCES" localSheetId="17">#REF!</definedName>
    <definedName name="BALANCES" localSheetId="16">#REF!</definedName>
    <definedName name="BALANCES" localSheetId="11">#REF!</definedName>
    <definedName name="BALANCES" localSheetId="13">#REF!</definedName>
    <definedName name="BALANCES" localSheetId="14">#REF!</definedName>
    <definedName name="BALANCES" localSheetId="6">#REF!</definedName>
    <definedName name="BALANCES" localSheetId="19">#REF!</definedName>
    <definedName name="BALANCES" localSheetId="28">#REF!</definedName>
    <definedName name="BALANCES" localSheetId="29">#REF!</definedName>
    <definedName name="BALANCES" localSheetId="30">#REF!</definedName>
    <definedName name="BALANCES" localSheetId="31">#REF!</definedName>
    <definedName name="BALANCES" localSheetId="33">#REF!</definedName>
    <definedName name="BALANCES" localSheetId="34">#REF!</definedName>
    <definedName name="BALANCES" localSheetId="35">#REF!</definedName>
    <definedName name="BALANCES" localSheetId="45">#REF!</definedName>
    <definedName name="BALANCES" localSheetId="21">#REF!</definedName>
    <definedName name="BALANCES" localSheetId="49">#REF!</definedName>
    <definedName name="BALANCES" localSheetId="50">#REF!</definedName>
    <definedName name="BALANCES" localSheetId="51">#REF!</definedName>
    <definedName name="BALANCES" localSheetId="52">#REF!</definedName>
    <definedName name="BALANCES" localSheetId="53">#REF!</definedName>
    <definedName name="BALANCES" localSheetId="54">#REF!</definedName>
    <definedName name="BALANCES" localSheetId="55">#REF!</definedName>
    <definedName name="BALANCES" localSheetId="56">#REF!</definedName>
    <definedName name="BALANCES" localSheetId="57">#REF!</definedName>
    <definedName name="BALANCES" localSheetId="22">#REF!</definedName>
    <definedName name="BALANCES" localSheetId="23">#REF!</definedName>
    <definedName name="BALANCES" localSheetId="24">#REF!</definedName>
    <definedName name="BALANCES" localSheetId="25">#REF!</definedName>
    <definedName name="BALANCES">#REF!</definedName>
    <definedName name="Bancos" localSheetId="9"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60"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40" hidden="1">{#N/A,#N/A,FALSE,"Aging Summary";#N/A,#N/A,FALSE,"Ratio Analysis";#N/A,#N/A,FALSE,"Test 120 Day Accts";#N/A,#N/A,FALSE,"Tickmarks"}</definedName>
    <definedName name="Bancos" localSheetId="41" hidden="1">{#N/A,#N/A,FALSE,"Aging Summary";#N/A,#N/A,FALSE,"Ratio Analysis";#N/A,#N/A,FALSE,"Test 120 Day Accts";#N/A,#N/A,FALSE,"Tickmarks"}</definedName>
    <definedName name="Bancos" localSheetId="42" hidden="1">{#N/A,#N/A,FALSE,"Aging Summary";#N/A,#N/A,FALSE,"Ratio Analysis";#N/A,#N/A,FALSE,"Test 120 Day Accts";#N/A,#N/A,FALSE,"Tickmarks"}</definedName>
    <definedName name="Bancos" localSheetId="43" hidden="1">{#N/A,#N/A,FALSE,"Aging Summary";#N/A,#N/A,FALSE,"Ratio Analysis";#N/A,#N/A,FALSE,"Test 120 Day Accts";#N/A,#N/A,FALSE,"Tickmarks"}</definedName>
    <definedName name="Bancos" localSheetId="44" hidden="1">{#N/A,#N/A,FALSE,"Aging Summary";#N/A,#N/A,FALSE,"Ratio Analysis";#N/A,#N/A,FALSE,"Test 120 Day Accts";#N/A,#N/A,FALSE,"Tickmarks"}</definedName>
    <definedName name="Bancos" localSheetId="45" hidden="1">{#N/A,#N/A,FALSE,"Aging Summary";#N/A,#N/A,FALSE,"Ratio Analysis";#N/A,#N/A,FALSE,"Test 120 Day Accts";#N/A,#N/A,FALSE,"Tickmarks"}</definedName>
    <definedName name="Bancos" localSheetId="46" hidden="1">{#N/A,#N/A,FALSE,"Aging Summary";#N/A,#N/A,FALSE,"Ratio Analysis";#N/A,#N/A,FALSE,"Test 120 Day Accts";#N/A,#N/A,FALSE,"Tickmarks"}</definedName>
    <definedName name="Bancos" localSheetId="47"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48" hidden="1">{#N/A,#N/A,FALSE,"Aging Summary";#N/A,#N/A,FALSE,"Ratio Analysis";#N/A,#N/A,FALSE,"Test 120 Day Accts";#N/A,#N/A,FALSE,"Tickmarks"}</definedName>
    <definedName name="Bancos" localSheetId="49" hidden="1">{#N/A,#N/A,FALSE,"Aging Summary";#N/A,#N/A,FALSE,"Ratio Analysis";#N/A,#N/A,FALSE,"Test 120 Day Accts";#N/A,#N/A,FALSE,"Tickmarks"}</definedName>
    <definedName name="Bancos" localSheetId="50" hidden="1">{#N/A,#N/A,FALSE,"Aging Summary";#N/A,#N/A,FALSE,"Ratio Analysis";#N/A,#N/A,FALSE,"Test 120 Day Accts";#N/A,#N/A,FALSE,"Tickmarks"}</definedName>
    <definedName name="Bancos" localSheetId="51" hidden="1">{#N/A,#N/A,FALSE,"Aging Summary";#N/A,#N/A,FALSE,"Ratio Analysis";#N/A,#N/A,FALSE,"Test 120 Day Accts";#N/A,#N/A,FALSE,"Tickmarks"}</definedName>
    <definedName name="Bancos" localSheetId="52" hidden="1">{#N/A,#N/A,FALSE,"Aging Summary";#N/A,#N/A,FALSE,"Ratio Analysis";#N/A,#N/A,FALSE,"Test 120 Day Accts";#N/A,#N/A,FALSE,"Tickmarks"}</definedName>
    <definedName name="Bancos" localSheetId="53" hidden="1">{#N/A,#N/A,FALSE,"Aging Summary";#N/A,#N/A,FALSE,"Ratio Analysis";#N/A,#N/A,FALSE,"Test 120 Day Accts";#N/A,#N/A,FALSE,"Tickmarks"}</definedName>
    <definedName name="Bancos" localSheetId="54" hidden="1">{#N/A,#N/A,FALSE,"Aging Summary";#N/A,#N/A,FALSE,"Ratio Analysis";#N/A,#N/A,FALSE,"Test 120 Day Accts";#N/A,#N/A,FALSE,"Tickmarks"}</definedName>
    <definedName name="Bancos" localSheetId="55" hidden="1">{#N/A,#N/A,FALSE,"Aging Summary";#N/A,#N/A,FALSE,"Ratio Analysis";#N/A,#N/A,FALSE,"Test 120 Day Accts";#N/A,#N/A,FALSE,"Tickmarks"}</definedName>
    <definedName name="Bancos" localSheetId="56" hidden="1">{#N/A,#N/A,FALSE,"Aging Summary";#N/A,#N/A,FALSE,"Ratio Analysis";#N/A,#N/A,FALSE,"Test 120 Day Accts";#N/A,#N/A,FALSE,"Tickmarks"}</definedName>
    <definedName name="Bancos" localSheetId="57" hidden="1">{#N/A,#N/A,FALSE,"Aging Summary";#N/A,#N/A,FALSE,"Ratio Analysis";#N/A,#N/A,FALSE,"Test 120 Day Accts";#N/A,#N/A,FALSE,"Tickmarks"}</definedName>
    <definedName name="Bancos" localSheetId="22" hidden="1">{#N/A,#N/A,FALSE,"Aging Summary";#N/A,#N/A,FALSE,"Ratio Analysis";#N/A,#N/A,FALSE,"Test 120 Day Accts";#N/A,#N/A,FALSE,"Tickmarks"}</definedName>
    <definedName name="Bancos" localSheetId="58" hidden="1">{#N/A,#N/A,FALSE,"Aging Summary";#N/A,#N/A,FALSE,"Ratio Analysis";#N/A,#N/A,FALSE,"Test 120 Day Accts";#N/A,#N/A,FALSE,"Tickmarks"}</definedName>
    <definedName name="Bancos" localSheetId="59" hidden="1">{#N/A,#N/A,FALSE,"Aging Summary";#N/A,#N/A,FALSE,"Ratio Analysis";#N/A,#N/A,FALSE,"Test 120 Day Accts";#N/A,#N/A,FALSE,"Tickmarks"}</definedName>
    <definedName name="Bancos" localSheetId="23" hidden="1">{#N/A,#N/A,FALSE,"Aging Summary";#N/A,#N/A,FALSE,"Ratio Analysis";#N/A,#N/A,FALSE,"Test 120 Day Accts";#N/A,#N/A,FALSE,"Tickmarks"}</definedName>
    <definedName name="Bancos" localSheetId="24" hidden="1">{#N/A,#N/A,FALSE,"Aging Summary";#N/A,#N/A,FALSE,"Ratio Analysis";#N/A,#N/A,FALSE,"Test 120 Day Accts";#N/A,#N/A,FALSE,"Tickmarks"}</definedName>
    <definedName name="Bancos" localSheetId="25" hidden="1">{#N/A,#N/A,FALSE,"Aging Summary";#N/A,#N/A,FALSE,"Ratio Analysis";#N/A,#N/A,FALSE,"Test 120 Day Accts";#N/A,#N/A,FALSE,"Tickmarks"}</definedName>
    <definedName name="Bancos" localSheetId="27" hidden="1">{#N/A,#N/A,FALSE,"Aging Summary";#N/A,#N/A,FALSE,"Ratio Analysis";#N/A,#N/A,FALSE,"Test 120 Day Accts";#N/A,#N/A,FALSE,"Tickmarks"}</definedName>
    <definedName name="Bancos" hidden="1">{#N/A,#N/A,FALSE,"Aging Summary";#N/A,#N/A,FALSE,"Ratio Analysis";#N/A,#N/A,FALSE,"Test 120 Day Accts";#N/A,#N/A,FALSE,"Tickmarks"}</definedName>
    <definedName name="bandaAe1">'[31]BANDA A'!$J$23:$U$23,'[31]BANDA A'!$A$24:$U$24,'[31]BANDA A'!$A$24:$Q$25</definedName>
    <definedName name="bandaAe2">'[31]BANDA A'!$S$20:$U$20,'[31]BANDA A'!$A$21:$U$21,'[31]BANDA A'!$A$22:$I$22</definedName>
    <definedName name="bandaAn">'[31]BANDA A'!$A$4:$U$18,'[31]BANDA A'!$A$19:$R$19</definedName>
    <definedName name="BASE">[32]Precio!$A$7:$D$249</definedName>
    <definedName name="_xlnm.Database" localSheetId="9">#REF!</definedName>
    <definedName name="_xlnm.Database" localSheetId="4">#REF!</definedName>
    <definedName name="_xlnm.Database" localSheetId="15">#REF!</definedName>
    <definedName name="_xlnm.Database" localSheetId="8">#REF!</definedName>
    <definedName name="_xlnm.Database" localSheetId="12">#REF!</definedName>
    <definedName name="_xlnm.Database" localSheetId="18">#REF!</definedName>
    <definedName name="_xlnm.Database" localSheetId="17">#REF!</definedName>
    <definedName name="_xlnm.Database" localSheetId="16">#REF!</definedName>
    <definedName name="_xlnm.Database" localSheetId="13">#REF!</definedName>
    <definedName name="_xlnm.Database" localSheetId="14">#REF!</definedName>
    <definedName name="_xlnm.Database" localSheetId="19">#REF!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33">#REF!</definedName>
    <definedName name="_xlnm.Database" localSheetId="34">#REF!</definedName>
    <definedName name="_xlnm.Database" localSheetId="35">#REF!</definedName>
    <definedName name="_xlnm.Database" localSheetId="45">#REF!</definedName>
    <definedName name="_xlnm.Database" localSheetId="21">#REF!</definedName>
    <definedName name="_xlnm.Database" localSheetId="49">#REF!</definedName>
    <definedName name="_xlnm.Database" localSheetId="50">#REF!</definedName>
    <definedName name="_xlnm.Database" localSheetId="51">#REF!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57">#REF!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#REF!</definedName>
    <definedName name="bcalqui" localSheetId="15">#REF!</definedName>
    <definedName name="bcalqui" localSheetId="12">#REF!</definedName>
    <definedName name="bcalqui" localSheetId="18">#REF!</definedName>
    <definedName name="bcalqui" localSheetId="17">#REF!</definedName>
    <definedName name="bcalqui" localSheetId="16">#REF!</definedName>
    <definedName name="bcalqui" localSheetId="13">#REF!</definedName>
    <definedName name="bcalqui" localSheetId="14">#REF!</definedName>
    <definedName name="bcalqui" localSheetId="19">#REF!</definedName>
    <definedName name="bcalqui" localSheetId="53">#REF!</definedName>
    <definedName name="bcalqui" localSheetId="54">#REF!</definedName>
    <definedName name="bcalqui" localSheetId="57">#REF!</definedName>
    <definedName name="bcalqui">#REF!</definedName>
    <definedName name="BCC">'[33]Nota 8'!$F$101</definedName>
    <definedName name="BCI" localSheetId="15">#REF!</definedName>
    <definedName name="BCI" localSheetId="1">#REF!</definedName>
    <definedName name="BCI" localSheetId="12">#REF!</definedName>
    <definedName name="BCI" localSheetId="18">#REF!</definedName>
    <definedName name="BCI" localSheetId="17">#REF!</definedName>
    <definedName name="BCI" localSheetId="16">#REF!</definedName>
    <definedName name="BCI" localSheetId="11">#REF!</definedName>
    <definedName name="BCI" localSheetId="13">#REF!</definedName>
    <definedName name="BCI" localSheetId="14">#REF!</definedName>
    <definedName name="BCI" localSheetId="19">#REF!</definedName>
    <definedName name="BCI" localSheetId="32">#REF!</definedName>
    <definedName name="BCI" localSheetId="36">#REF!</definedName>
    <definedName name="BCI" localSheetId="37">#REF!</definedName>
    <definedName name="BCI" localSheetId="38">#REF!</definedName>
    <definedName name="BCI" localSheetId="39">#REF!</definedName>
    <definedName name="BCI" localSheetId="40">#REF!</definedName>
    <definedName name="BCI" localSheetId="41">#REF!</definedName>
    <definedName name="BCI" localSheetId="42">#REF!</definedName>
    <definedName name="BCI" localSheetId="43">#REF!</definedName>
    <definedName name="BCI" localSheetId="44">#REF!</definedName>
    <definedName name="BCI" localSheetId="46">#REF!</definedName>
    <definedName name="BCI" localSheetId="47">#REF!</definedName>
    <definedName name="BCI" localSheetId="48">#REF!</definedName>
    <definedName name="BCI" localSheetId="53">#REF!</definedName>
    <definedName name="BCI" localSheetId="54">#REF!</definedName>
    <definedName name="BCI" localSheetId="57">#REF!</definedName>
    <definedName name="BCI" localSheetId="58">#REF!</definedName>
    <definedName name="BCI" localSheetId="59">#REF!</definedName>
    <definedName name="BCI" localSheetId="27">#REF!</definedName>
    <definedName name="BCI">#REF!</definedName>
    <definedName name="BCII" localSheetId="15">#REF!</definedName>
    <definedName name="BCII" localSheetId="12">#REF!</definedName>
    <definedName name="BCII" localSheetId="18">#REF!</definedName>
    <definedName name="BCII" localSheetId="17">#REF!</definedName>
    <definedName name="BCII" localSheetId="16">#REF!</definedName>
    <definedName name="BCII" localSheetId="13">#REF!</definedName>
    <definedName name="BCII" localSheetId="14">#REF!</definedName>
    <definedName name="BCII" localSheetId="19">#REF!</definedName>
    <definedName name="BCII" localSheetId="36">#REF!</definedName>
    <definedName name="BCII" localSheetId="37">#REF!</definedName>
    <definedName name="BCII" localSheetId="40">#REF!</definedName>
    <definedName name="BCII" localSheetId="42">#REF!</definedName>
    <definedName name="BCII" localSheetId="43">#REF!</definedName>
    <definedName name="BCII" localSheetId="44">#REF!</definedName>
    <definedName name="BCII" localSheetId="46">#REF!</definedName>
    <definedName name="BCII" localSheetId="47">#REF!</definedName>
    <definedName name="BCII" localSheetId="48">#REF!</definedName>
    <definedName name="BCII" localSheetId="53">#REF!</definedName>
    <definedName name="BCII" localSheetId="54">#REF!</definedName>
    <definedName name="BCII" localSheetId="57">#REF!</definedName>
    <definedName name="BCII">#REF!</definedName>
    <definedName name="BCNC">'[33]Nota 8'!$F$104</definedName>
    <definedName name="BDU">'[33]Bce Patrim'!$C$20</definedName>
    <definedName name="BDUU">'[34]Bce Patrim'!$C$20</definedName>
    <definedName name="BG_Del" hidden="1">15</definedName>
    <definedName name="BG_Ins" hidden="1">4</definedName>
    <definedName name="BG_Mod" hidden="1">6</definedName>
    <definedName name="Bonificaciones" localSheetId="9">#REF!</definedName>
    <definedName name="Bonificaciones" localSheetId="4">#REF!</definedName>
    <definedName name="Bonificaciones" localSheetId="15">#REF!</definedName>
    <definedName name="Bonificaciones" localSheetId="8">#REF!</definedName>
    <definedName name="Bonificaciones" localSheetId="12">#REF!</definedName>
    <definedName name="Bonificaciones" localSheetId="18">#REF!</definedName>
    <definedName name="Bonificaciones" localSheetId="17">#REF!</definedName>
    <definedName name="Bonificaciones" localSheetId="16">#REF!</definedName>
    <definedName name="Bonificaciones" localSheetId="11">#REF!</definedName>
    <definedName name="Bonificaciones" localSheetId="13">#REF!</definedName>
    <definedName name="Bonificaciones" localSheetId="14">#REF!</definedName>
    <definedName name="Bonificaciones" localSheetId="19">#REF!</definedName>
    <definedName name="Bonificaciones" localSheetId="36">#REF!</definedName>
    <definedName name="Bonificaciones" localSheetId="37">#REF!</definedName>
    <definedName name="Bonificaciones" localSheetId="40">#REF!</definedName>
    <definedName name="Bonificaciones" localSheetId="42">#REF!</definedName>
    <definedName name="Bonificaciones" localSheetId="43">#REF!</definedName>
    <definedName name="Bonificaciones" localSheetId="44">#REF!</definedName>
    <definedName name="Bonificaciones" localSheetId="46">#REF!</definedName>
    <definedName name="Bonificaciones" localSheetId="47">#REF!</definedName>
    <definedName name="Bonificaciones" localSheetId="48">#REF!</definedName>
    <definedName name="Bonificaciones" localSheetId="53">#REF!</definedName>
    <definedName name="Bonificaciones" localSheetId="54">#REF!</definedName>
    <definedName name="Bonificaciones" localSheetId="57">#REF!</definedName>
    <definedName name="Bonificaciones">#REF!</definedName>
    <definedName name="BONIFICACIONES_POR_DESEMPENO" localSheetId="9">#REF!</definedName>
    <definedName name="BONIFICACIONES_POR_DESEMPENO" localSheetId="4">#REF!</definedName>
    <definedName name="BONIFICACIONES_POR_DESEMPENO" localSheetId="15">#REF!</definedName>
    <definedName name="BONIFICACIONES_POR_DESEMPENO" localSheetId="8">#REF!</definedName>
    <definedName name="BONIFICACIONES_POR_DESEMPENO" localSheetId="12">#REF!</definedName>
    <definedName name="BONIFICACIONES_POR_DESEMPENO" localSheetId="18">#REF!</definedName>
    <definedName name="BONIFICACIONES_POR_DESEMPENO" localSheetId="17">#REF!</definedName>
    <definedName name="BONIFICACIONES_POR_DESEMPENO" localSheetId="16">#REF!</definedName>
    <definedName name="BONIFICACIONES_POR_DESEMPENO" localSheetId="13">#REF!</definedName>
    <definedName name="BONIFICACIONES_POR_DESEMPENO" localSheetId="14">#REF!</definedName>
    <definedName name="BONIFICACIONES_POR_DESEMPENO" localSheetId="19">#REF!</definedName>
    <definedName name="BONIFICACIONES_POR_DESEMPENO" localSheetId="53">#REF!</definedName>
    <definedName name="BONIFICACIONES_POR_DESEMPENO" localSheetId="54">#REF!</definedName>
    <definedName name="BONIFICACIONES_POR_DESEMPENO" localSheetId="57">#REF!</definedName>
    <definedName name="BONIFICACIONES_POR_DESEMPENO">#REF!</definedName>
    <definedName name="Box_analysed" localSheetId="15">#REF!</definedName>
    <definedName name="Box_analysed" localSheetId="12">#REF!</definedName>
    <definedName name="Box_analysed" localSheetId="18">#REF!</definedName>
    <definedName name="Box_analysed" localSheetId="17">#REF!</definedName>
    <definedName name="Box_analysed" localSheetId="16">#REF!</definedName>
    <definedName name="Box_analysed" localSheetId="13">#REF!</definedName>
    <definedName name="Box_analysed" localSheetId="14">#REF!</definedName>
    <definedName name="Box_analysed" localSheetId="19">#REF!</definedName>
    <definedName name="Box_analysed" localSheetId="53">#REF!</definedName>
    <definedName name="Box_analysed" localSheetId="54">#REF!</definedName>
    <definedName name="Box_analysed" localSheetId="57">#REF!</definedName>
    <definedName name="Box_analysed">#REF!</definedName>
    <definedName name="Box_Capex" localSheetId="15">'[35]Data by box analysed'!#REF!</definedName>
    <definedName name="Box_Capex" localSheetId="12">'[35]Data by box analysed'!#REF!</definedName>
    <definedName name="Box_Capex" localSheetId="18">'[35]Data by box analysed'!#REF!</definedName>
    <definedName name="Box_Capex" localSheetId="17">'[35]Data by box analysed'!#REF!</definedName>
    <definedName name="Box_Capex" localSheetId="16">'[35]Data by box analysed'!#REF!</definedName>
    <definedName name="Box_Capex" localSheetId="13">'[35]Data by box analysed'!#REF!</definedName>
    <definedName name="Box_Capex" localSheetId="14">'[35]Data by box analysed'!#REF!</definedName>
    <definedName name="Box_Capex" localSheetId="19">'[35]Data by box analysed'!#REF!</definedName>
    <definedName name="Box_Capex" localSheetId="53">'[35]Data by box analysed'!#REF!</definedName>
    <definedName name="Box_Capex" localSheetId="54">'[35]Data by box analysed'!#REF!</definedName>
    <definedName name="Box_Capex" localSheetId="57">'[35]Data by box analysed'!#REF!</definedName>
    <definedName name="Box_Capex">'[35]Data by box analysed'!#REF!</definedName>
    <definedName name="Box_interest" localSheetId="15">'[36]Data by box analysed'!#REF!</definedName>
    <definedName name="Box_interest" localSheetId="12">'[36]Data by box analysed'!#REF!</definedName>
    <definedName name="Box_interest" localSheetId="18">'[36]Data by box analysed'!#REF!</definedName>
    <definedName name="Box_interest" localSheetId="17">'[36]Data by box analysed'!#REF!</definedName>
    <definedName name="Box_interest" localSheetId="16">'[36]Data by box analysed'!#REF!</definedName>
    <definedName name="Box_interest" localSheetId="13">'[36]Data by box analysed'!#REF!</definedName>
    <definedName name="Box_interest" localSheetId="14">'[36]Data by box analysed'!#REF!</definedName>
    <definedName name="Box_interest" localSheetId="19">'[36]Data by box analysed'!#REF!</definedName>
    <definedName name="Box_interest" localSheetId="53">'[36]Data by box analysed'!#REF!</definedName>
    <definedName name="Box_interest" localSheetId="54">'[36]Data by box analysed'!#REF!</definedName>
    <definedName name="Box_interest" localSheetId="57">'[36]Data by box analysed'!#REF!</definedName>
    <definedName name="Box_interest">'[36]Data by box analysed'!#REF!</definedName>
    <definedName name="Box_quantities" localSheetId="17">'[37]Data by box analysed'!#REF!</definedName>
    <definedName name="Box_quantities">'[37]Data by box analysed'!#REF!</definedName>
    <definedName name="BRR" localSheetId="15">#REF!</definedName>
    <definedName name="BRR" localSheetId="1">#REF!</definedName>
    <definedName name="BRR" localSheetId="12">#REF!</definedName>
    <definedName name="BRR" localSheetId="18">#REF!</definedName>
    <definedName name="BRR" localSheetId="17">#REF!</definedName>
    <definedName name="BRR" localSheetId="16">#REF!</definedName>
    <definedName name="BRR" localSheetId="11">#REF!</definedName>
    <definedName name="BRR" localSheetId="13">#REF!</definedName>
    <definedName name="BRR" localSheetId="14">#REF!</definedName>
    <definedName name="BRR" localSheetId="19">#REF!</definedName>
    <definedName name="BRR" localSheetId="32">#REF!</definedName>
    <definedName name="BRR" localSheetId="36">#REF!</definedName>
    <definedName name="BRR" localSheetId="37">#REF!</definedName>
    <definedName name="BRR" localSheetId="38">#REF!</definedName>
    <definedName name="BRR" localSheetId="39">#REF!</definedName>
    <definedName name="BRR" localSheetId="40">#REF!</definedName>
    <definedName name="BRR" localSheetId="41">#REF!</definedName>
    <definedName name="BRR" localSheetId="42">#REF!</definedName>
    <definedName name="BRR" localSheetId="43">#REF!</definedName>
    <definedName name="BRR" localSheetId="44">#REF!</definedName>
    <definedName name="BRR" localSheetId="46">#REF!</definedName>
    <definedName name="BRR" localSheetId="47">#REF!</definedName>
    <definedName name="BRR" localSheetId="48">#REF!</definedName>
    <definedName name="BRR" localSheetId="53">#REF!</definedName>
    <definedName name="BRR" localSheetId="54">#REF!</definedName>
    <definedName name="BRR" localSheetId="57">#REF!</definedName>
    <definedName name="BRR" localSheetId="58">#REF!</definedName>
    <definedName name="BRR" localSheetId="59">#REF!</definedName>
    <definedName name="BRR" localSheetId="27">#REF!</definedName>
    <definedName name="BRR">#REF!</definedName>
    <definedName name="bsusocomb1" localSheetId="15">#REF!</definedName>
    <definedName name="bsusocomb1" localSheetId="12">#REF!</definedName>
    <definedName name="bsusocomb1" localSheetId="18">#REF!</definedName>
    <definedName name="bsusocomb1" localSheetId="17">#REF!</definedName>
    <definedName name="bsusocomb1" localSheetId="16">#REF!</definedName>
    <definedName name="bsusocomb1" localSheetId="13">#REF!</definedName>
    <definedName name="bsusocomb1" localSheetId="14">#REF!</definedName>
    <definedName name="bsusocomb1" localSheetId="19">#REF!</definedName>
    <definedName name="bsusocomb1" localSheetId="36">#REF!</definedName>
    <definedName name="bsusocomb1" localSheetId="37">#REF!</definedName>
    <definedName name="bsusocomb1" localSheetId="40">#REF!</definedName>
    <definedName name="bsusocomb1" localSheetId="42">#REF!</definedName>
    <definedName name="bsusocomb1" localSheetId="43">#REF!</definedName>
    <definedName name="bsusocomb1" localSheetId="44">#REF!</definedName>
    <definedName name="bsusocomb1" localSheetId="46">#REF!</definedName>
    <definedName name="bsusocomb1" localSheetId="47">#REF!</definedName>
    <definedName name="bsusocomb1" localSheetId="48">#REF!</definedName>
    <definedName name="bsusocomb1" localSheetId="53">#REF!</definedName>
    <definedName name="bsusocomb1" localSheetId="54">#REF!</definedName>
    <definedName name="bsusocomb1" localSheetId="57">#REF!</definedName>
    <definedName name="bsusocomb1">#REF!</definedName>
    <definedName name="bsusonorte1" localSheetId="15">#REF!</definedName>
    <definedName name="bsusonorte1" localSheetId="12">#REF!</definedName>
    <definedName name="bsusonorte1" localSheetId="18">#REF!</definedName>
    <definedName name="bsusonorte1" localSheetId="17">#REF!</definedName>
    <definedName name="bsusonorte1" localSheetId="16">#REF!</definedName>
    <definedName name="bsusonorte1" localSheetId="13">#REF!</definedName>
    <definedName name="bsusonorte1" localSheetId="14">#REF!</definedName>
    <definedName name="bsusonorte1" localSheetId="19">#REF!</definedName>
    <definedName name="bsusonorte1" localSheetId="53">#REF!</definedName>
    <definedName name="bsusonorte1" localSheetId="54">#REF!</definedName>
    <definedName name="bsusonorte1" localSheetId="57">#REF!</definedName>
    <definedName name="bsusonorte1">#REF!</definedName>
    <definedName name="bsusosur1" localSheetId="15">#REF!</definedName>
    <definedName name="bsusosur1" localSheetId="12">#REF!</definedName>
    <definedName name="bsusosur1" localSheetId="18">#REF!</definedName>
    <definedName name="bsusosur1" localSheetId="17">#REF!</definedName>
    <definedName name="bsusosur1" localSheetId="16">#REF!</definedName>
    <definedName name="bsusosur1" localSheetId="13">#REF!</definedName>
    <definedName name="bsusosur1" localSheetId="14">#REF!</definedName>
    <definedName name="bsusosur1" localSheetId="19">#REF!</definedName>
    <definedName name="bsusosur1" localSheetId="53">#REF!</definedName>
    <definedName name="bsusosur1" localSheetId="54">#REF!</definedName>
    <definedName name="bsusosur1" localSheetId="57">#REF!</definedName>
    <definedName name="bsusosur1">#REF!</definedName>
    <definedName name="BU_USD" localSheetId="9">#REF!</definedName>
    <definedName name="BU_USD" localSheetId="15">#REF!</definedName>
    <definedName name="BU_USD" localSheetId="8">#REF!</definedName>
    <definedName name="BU_USD" localSheetId="12">#REF!</definedName>
    <definedName name="BU_USD" localSheetId="18">#REF!</definedName>
    <definedName name="BU_USD" localSheetId="17">#REF!</definedName>
    <definedName name="BU_USD" localSheetId="16">#REF!</definedName>
    <definedName name="BU_USD" localSheetId="13">#REF!</definedName>
    <definedName name="BU_USD" localSheetId="14">#REF!</definedName>
    <definedName name="BU_USD" localSheetId="19">#REF!</definedName>
    <definedName name="BU_USD" localSheetId="28">#REF!</definedName>
    <definedName name="BU_USD" localSheetId="29">#REF!</definedName>
    <definedName name="BU_USD" localSheetId="30">#REF!</definedName>
    <definedName name="BU_USD" localSheetId="31">#REF!</definedName>
    <definedName name="BU_USD" localSheetId="33">#REF!</definedName>
    <definedName name="BU_USD" localSheetId="34">#REF!</definedName>
    <definedName name="BU_USD" localSheetId="35">#REF!</definedName>
    <definedName name="BU_USD" localSheetId="45">#REF!</definedName>
    <definedName name="BU_USD" localSheetId="21">#REF!</definedName>
    <definedName name="BU_USD" localSheetId="49">#REF!</definedName>
    <definedName name="BU_USD" localSheetId="50">#REF!</definedName>
    <definedName name="BU_USD" localSheetId="51">#REF!</definedName>
    <definedName name="BU_USD" localSheetId="52">#REF!</definedName>
    <definedName name="BU_USD" localSheetId="53">#REF!</definedName>
    <definedName name="BU_USD" localSheetId="54">#REF!</definedName>
    <definedName name="BU_USD" localSheetId="55">#REF!</definedName>
    <definedName name="BU_USD" localSheetId="56">#REF!</definedName>
    <definedName name="BU_USD" localSheetId="57">#REF!</definedName>
    <definedName name="BU_USD" localSheetId="22">#REF!</definedName>
    <definedName name="BU_USD" localSheetId="23">#REF!</definedName>
    <definedName name="BU_USD" localSheetId="24">#REF!</definedName>
    <definedName name="BU_USD" localSheetId="25">#REF!</definedName>
    <definedName name="BU_USD">#REF!</definedName>
    <definedName name="BuiltIn_Print_Area" localSheetId="9">#REF!</definedName>
    <definedName name="BuiltIn_Print_Area" localSheetId="15">#REF!</definedName>
    <definedName name="BuiltIn_Print_Area" localSheetId="8">#REF!</definedName>
    <definedName name="BuiltIn_Print_Area" localSheetId="12">#REF!</definedName>
    <definedName name="BuiltIn_Print_Area" localSheetId="18">#REF!</definedName>
    <definedName name="BuiltIn_Print_Area" localSheetId="17">#REF!</definedName>
    <definedName name="BuiltIn_Print_Area" localSheetId="16">#REF!</definedName>
    <definedName name="BuiltIn_Print_Area" localSheetId="13">#REF!</definedName>
    <definedName name="BuiltIn_Print_Area" localSheetId="14">#REF!</definedName>
    <definedName name="BuiltIn_Print_Area" localSheetId="19">#REF!</definedName>
    <definedName name="BuiltIn_Print_Area" localSheetId="53">#REF!</definedName>
    <definedName name="BuiltIn_Print_Area" localSheetId="54">#REF!</definedName>
    <definedName name="BuiltIn_Print_Area" localSheetId="57">#REF!</definedName>
    <definedName name="BuiltIn_Print_Area">#REF!</definedName>
    <definedName name="BuiltIn_Print_Area___0" localSheetId="9">#REF!</definedName>
    <definedName name="BuiltIn_Print_Area___0" localSheetId="15">#REF!</definedName>
    <definedName name="BuiltIn_Print_Area___0" localSheetId="8">#REF!</definedName>
    <definedName name="BuiltIn_Print_Area___0" localSheetId="12">#REF!</definedName>
    <definedName name="BuiltIn_Print_Area___0" localSheetId="18">#REF!</definedName>
    <definedName name="BuiltIn_Print_Area___0" localSheetId="17">#REF!</definedName>
    <definedName name="BuiltIn_Print_Area___0" localSheetId="16">#REF!</definedName>
    <definedName name="BuiltIn_Print_Area___0" localSheetId="13">#REF!</definedName>
    <definedName name="BuiltIn_Print_Area___0" localSheetId="14">#REF!</definedName>
    <definedName name="BuiltIn_Print_Area___0" localSheetId="19">#REF!</definedName>
    <definedName name="BuiltIn_Print_Area___0" localSheetId="53">#REF!</definedName>
    <definedName name="BuiltIn_Print_Area___0" localSheetId="54">#REF!</definedName>
    <definedName name="BuiltIn_Print_Area___0" localSheetId="57">#REF!</definedName>
    <definedName name="BuiltIn_Print_Area___0">#REF!</definedName>
    <definedName name="BuiltIn_Print_Area___0___0" localSheetId="15">#REF!</definedName>
    <definedName name="BuiltIn_Print_Area___0___0" localSheetId="12">#REF!</definedName>
    <definedName name="BuiltIn_Print_Area___0___0" localSheetId="18">#REF!</definedName>
    <definedName name="BuiltIn_Print_Area___0___0" localSheetId="17">#REF!</definedName>
    <definedName name="BuiltIn_Print_Area___0___0" localSheetId="16">#REF!</definedName>
    <definedName name="BuiltIn_Print_Area___0___0" localSheetId="13">#REF!</definedName>
    <definedName name="BuiltIn_Print_Area___0___0" localSheetId="14">#REF!</definedName>
    <definedName name="BuiltIn_Print_Area___0___0" localSheetId="19">#REF!</definedName>
    <definedName name="BuiltIn_Print_Area___0___0" localSheetId="53">#REF!</definedName>
    <definedName name="BuiltIn_Print_Area___0___0" localSheetId="54">#REF!</definedName>
    <definedName name="BuiltIn_Print_Area___0___0" localSheetId="57">#REF!</definedName>
    <definedName name="BuiltIn_Print_Area___0___0">#REF!</definedName>
    <definedName name="BuiltIn_Print_Area___0___0___0" localSheetId="15">#REF!</definedName>
    <definedName name="BuiltIn_Print_Area___0___0___0" localSheetId="12">#REF!</definedName>
    <definedName name="BuiltIn_Print_Area___0___0___0" localSheetId="18">#REF!</definedName>
    <definedName name="BuiltIn_Print_Area___0___0___0" localSheetId="17">#REF!</definedName>
    <definedName name="BuiltIn_Print_Area___0___0___0" localSheetId="16">#REF!</definedName>
    <definedName name="BuiltIn_Print_Area___0___0___0" localSheetId="13">#REF!</definedName>
    <definedName name="BuiltIn_Print_Area___0___0___0" localSheetId="14">#REF!</definedName>
    <definedName name="BuiltIn_Print_Area___0___0___0" localSheetId="19">#REF!</definedName>
    <definedName name="BuiltIn_Print_Area___0___0___0" localSheetId="53">#REF!</definedName>
    <definedName name="BuiltIn_Print_Area___0___0___0" localSheetId="54">#REF!</definedName>
    <definedName name="BuiltIn_Print_Area___0___0___0" localSheetId="57">#REF!</definedName>
    <definedName name="BuiltIn_Print_Area___0___0___0">#REF!</definedName>
    <definedName name="BuiltIn_Print_Area___0___0___0___0" localSheetId="15">#REF!</definedName>
    <definedName name="BuiltIn_Print_Area___0___0___0___0" localSheetId="12">#REF!</definedName>
    <definedName name="BuiltIn_Print_Area___0___0___0___0" localSheetId="18">#REF!</definedName>
    <definedName name="BuiltIn_Print_Area___0___0___0___0" localSheetId="17">#REF!</definedName>
    <definedName name="BuiltIn_Print_Area___0___0___0___0" localSheetId="16">#REF!</definedName>
    <definedName name="BuiltIn_Print_Area___0___0___0___0" localSheetId="13">#REF!</definedName>
    <definedName name="BuiltIn_Print_Area___0___0___0___0" localSheetId="14">#REF!</definedName>
    <definedName name="BuiltIn_Print_Area___0___0___0___0" localSheetId="19">#REF!</definedName>
    <definedName name="BuiltIn_Print_Area___0___0___0___0" localSheetId="53">#REF!</definedName>
    <definedName name="BuiltIn_Print_Area___0___0___0___0" localSheetId="54">#REF!</definedName>
    <definedName name="BuiltIn_Print_Area___0___0___0___0" localSheetId="57">#REF!</definedName>
    <definedName name="BuiltIn_Print_Area___0___0___0___0">#REF!</definedName>
    <definedName name="BuiltIn_Print_Area___0___0___0___0___0" localSheetId="15">[38]EVP!#REF!</definedName>
    <definedName name="BuiltIn_Print_Area___0___0___0___0___0" localSheetId="12">[38]EVP!#REF!</definedName>
    <definedName name="BuiltIn_Print_Area___0___0___0___0___0" localSheetId="18">[38]EVP!#REF!</definedName>
    <definedName name="BuiltIn_Print_Area___0___0___0___0___0" localSheetId="17">[38]EVP!#REF!</definedName>
    <definedName name="BuiltIn_Print_Area___0___0___0___0___0" localSheetId="16">[38]EVP!#REF!</definedName>
    <definedName name="BuiltIn_Print_Area___0___0___0___0___0" localSheetId="13">[38]EVP!#REF!</definedName>
    <definedName name="BuiltIn_Print_Area___0___0___0___0___0" localSheetId="14">[38]EVP!#REF!</definedName>
    <definedName name="BuiltIn_Print_Area___0___0___0___0___0" localSheetId="19">[38]EVP!#REF!</definedName>
    <definedName name="BuiltIn_Print_Area___0___0___0___0___0" localSheetId="53">[38]EVP!#REF!</definedName>
    <definedName name="BuiltIn_Print_Area___0___0___0___0___0" localSheetId="54">[38]EVP!#REF!</definedName>
    <definedName name="BuiltIn_Print_Area___0___0___0___0___0" localSheetId="57">[38]EVP!#REF!</definedName>
    <definedName name="BuiltIn_Print_Area___0___0___0___0___0">[38]EVP!#REF!</definedName>
    <definedName name="BuiltIn_Print_Area___0___0___0___0___0___0" localSheetId="15">#REF!</definedName>
    <definedName name="BuiltIn_Print_Area___0___0___0___0___0___0" localSheetId="1">#REF!</definedName>
    <definedName name="BuiltIn_Print_Area___0___0___0___0___0___0" localSheetId="12">#REF!</definedName>
    <definedName name="BuiltIn_Print_Area___0___0___0___0___0___0" localSheetId="18">#REF!</definedName>
    <definedName name="BuiltIn_Print_Area___0___0___0___0___0___0" localSheetId="17">#REF!</definedName>
    <definedName name="BuiltIn_Print_Area___0___0___0___0___0___0" localSheetId="16">#REF!</definedName>
    <definedName name="BuiltIn_Print_Area___0___0___0___0___0___0" localSheetId="11">#REF!</definedName>
    <definedName name="BuiltIn_Print_Area___0___0___0___0___0___0" localSheetId="13">#REF!</definedName>
    <definedName name="BuiltIn_Print_Area___0___0___0___0___0___0" localSheetId="14">#REF!</definedName>
    <definedName name="BuiltIn_Print_Area___0___0___0___0___0___0" localSheetId="19">#REF!</definedName>
    <definedName name="BuiltIn_Print_Area___0___0___0___0___0___0" localSheetId="32">#REF!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39">#REF!</definedName>
    <definedName name="BuiltIn_Print_Area___0___0___0___0___0___0" localSheetId="40">#REF!</definedName>
    <definedName name="BuiltIn_Print_Area___0___0___0___0___0___0" localSheetId="41">#REF!</definedName>
    <definedName name="BuiltIn_Print_Area___0___0___0___0___0___0" localSheetId="42">#REF!</definedName>
    <definedName name="BuiltIn_Print_Area___0___0___0___0___0___0" localSheetId="43">#REF!</definedName>
    <definedName name="BuiltIn_Print_Area___0___0___0___0___0___0" localSheetId="44">#REF!</definedName>
    <definedName name="BuiltIn_Print_Area___0___0___0___0___0___0" localSheetId="46">#REF!</definedName>
    <definedName name="BuiltIn_Print_Area___0___0___0___0___0___0" localSheetId="47">#REF!</definedName>
    <definedName name="BuiltIn_Print_Area___0___0___0___0___0___0" localSheetId="48">#REF!</definedName>
    <definedName name="BuiltIn_Print_Area___0___0___0___0___0___0" localSheetId="53">#REF!</definedName>
    <definedName name="BuiltIn_Print_Area___0___0___0___0___0___0" localSheetId="54">#REF!</definedName>
    <definedName name="BuiltIn_Print_Area___0___0___0___0___0___0" localSheetId="57">#REF!</definedName>
    <definedName name="BuiltIn_Print_Area___0___0___0___0___0___0" localSheetId="58">#REF!</definedName>
    <definedName name="BuiltIn_Print_Area___0___0___0___0___0___0" localSheetId="59">#REF!</definedName>
    <definedName name="BuiltIn_Print_Area___0___0___0___0___0___0" localSheetId="27">#REF!</definedName>
    <definedName name="BuiltIn_Print_Area___0___0___0___0___0___0">#REF!</definedName>
    <definedName name="BuiltIn_Print_Area___0___0___0___0___0___0___0" localSheetId="15">#REF!</definedName>
    <definedName name="BuiltIn_Print_Area___0___0___0___0___0___0___0" localSheetId="12">#REF!</definedName>
    <definedName name="BuiltIn_Print_Area___0___0___0___0___0___0___0" localSheetId="18">#REF!</definedName>
    <definedName name="BuiltIn_Print_Area___0___0___0___0___0___0___0" localSheetId="17">#REF!</definedName>
    <definedName name="BuiltIn_Print_Area___0___0___0___0___0___0___0" localSheetId="16">#REF!</definedName>
    <definedName name="BuiltIn_Print_Area___0___0___0___0___0___0___0" localSheetId="13">#REF!</definedName>
    <definedName name="BuiltIn_Print_Area___0___0___0___0___0___0___0" localSheetId="14">#REF!</definedName>
    <definedName name="BuiltIn_Print_Area___0___0___0___0___0___0___0" localSheetId="19">#REF!</definedName>
    <definedName name="BuiltIn_Print_Area___0___0___0___0___0___0___0" localSheetId="36">#REF!</definedName>
    <definedName name="BuiltIn_Print_Area___0___0___0___0___0___0___0" localSheetId="37">#REF!</definedName>
    <definedName name="BuiltIn_Print_Area___0___0___0___0___0___0___0" localSheetId="40">#REF!</definedName>
    <definedName name="BuiltIn_Print_Area___0___0___0___0___0___0___0" localSheetId="42">#REF!</definedName>
    <definedName name="BuiltIn_Print_Area___0___0___0___0___0___0___0" localSheetId="43">#REF!</definedName>
    <definedName name="BuiltIn_Print_Area___0___0___0___0___0___0___0" localSheetId="44">#REF!</definedName>
    <definedName name="BuiltIn_Print_Area___0___0___0___0___0___0___0" localSheetId="46">#REF!</definedName>
    <definedName name="BuiltIn_Print_Area___0___0___0___0___0___0___0" localSheetId="47">#REF!</definedName>
    <definedName name="BuiltIn_Print_Area___0___0___0___0___0___0___0" localSheetId="48">#REF!</definedName>
    <definedName name="BuiltIn_Print_Area___0___0___0___0___0___0___0" localSheetId="53">#REF!</definedName>
    <definedName name="BuiltIn_Print_Area___0___0___0___0___0___0___0" localSheetId="54">#REF!</definedName>
    <definedName name="BuiltIn_Print_Area___0___0___0___0___0___0___0" localSheetId="57">#REF!</definedName>
    <definedName name="BuiltIn_Print_Area___0___0___0___0___0___0___0">#REF!</definedName>
    <definedName name="BuiltIn_Print_Area___0___0___0___0___0___0___0___0" localSheetId="15">#REF!</definedName>
    <definedName name="BuiltIn_Print_Area___0___0___0___0___0___0___0___0" localSheetId="12">#REF!</definedName>
    <definedName name="BuiltIn_Print_Area___0___0___0___0___0___0___0___0" localSheetId="18">#REF!</definedName>
    <definedName name="BuiltIn_Print_Area___0___0___0___0___0___0___0___0" localSheetId="17">#REF!</definedName>
    <definedName name="BuiltIn_Print_Area___0___0___0___0___0___0___0___0" localSheetId="16">#REF!</definedName>
    <definedName name="BuiltIn_Print_Area___0___0___0___0___0___0___0___0" localSheetId="13">#REF!</definedName>
    <definedName name="BuiltIn_Print_Area___0___0___0___0___0___0___0___0" localSheetId="14">#REF!</definedName>
    <definedName name="BuiltIn_Print_Area___0___0___0___0___0___0___0___0" localSheetId="19">#REF!</definedName>
    <definedName name="BuiltIn_Print_Area___0___0___0___0___0___0___0___0" localSheetId="53">#REF!</definedName>
    <definedName name="BuiltIn_Print_Area___0___0___0___0___0___0___0___0" localSheetId="54">#REF!</definedName>
    <definedName name="BuiltIn_Print_Area___0___0___0___0___0___0___0___0" localSheetId="57">#REF!</definedName>
    <definedName name="BuiltIn_Print_Area___0___0___0___0___0___0___0___0">#REF!</definedName>
    <definedName name="BuiltIn_Print_Area___0___0___0___0___0___0___0___0___0" localSheetId="15">#REF!</definedName>
    <definedName name="BuiltIn_Print_Area___0___0___0___0___0___0___0___0___0" localSheetId="12">#REF!</definedName>
    <definedName name="BuiltIn_Print_Area___0___0___0___0___0___0___0___0___0" localSheetId="18">#REF!</definedName>
    <definedName name="BuiltIn_Print_Area___0___0___0___0___0___0___0___0___0" localSheetId="17">#REF!</definedName>
    <definedName name="BuiltIn_Print_Area___0___0___0___0___0___0___0___0___0" localSheetId="16">#REF!</definedName>
    <definedName name="BuiltIn_Print_Area___0___0___0___0___0___0___0___0___0" localSheetId="13">#REF!</definedName>
    <definedName name="BuiltIn_Print_Area___0___0___0___0___0___0___0___0___0" localSheetId="14">#REF!</definedName>
    <definedName name="BuiltIn_Print_Area___0___0___0___0___0___0___0___0___0" localSheetId="19">#REF!</definedName>
    <definedName name="BuiltIn_Print_Area___0___0___0___0___0___0___0___0___0" localSheetId="53">#REF!</definedName>
    <definedName name="BuiltIn_Print_Area___0___0___0___0___0___0___0___0___0" localSheetId="54">#REF!</definedName>
    <definedName name="BuiltIn_Print_Area___0___0___0___0___0___0___0___0___0" localSheetId="57">#REF!</definedName>
    <definedName name="BuiltIn_Print_Area___0___0___0___0___0___0___0___0___0">#REF!</definedName>
    <definedName name="BuiltIn_Print_Area___0___0___0___0___0___0___0___0___0___0" localSheetId="15">#REF!</definedName>
    <definedName name="BuiltIn_Print_Area___0___0___0___0___0___0___0___0___0___0" localSheetId="12">#REF!</definedName>
    <definedName name="BuiltIn_Print_Area___0___0___0___0___0___0___0___0___0___0" localSheetId="18">#REF!</definedName>
    <definedName name="BuiltIn_Print_Area___0___0___0___0___0___0___0___0___0___0" localSheetId="17">#REF!</definedName>
    <definedName name="BuiltIn_Print_Area___0___0___0___0___0___0___0___0___0___0" localSheetId="16">#REF!</definedName>
    <definedName name="BuiltIn_Print_Area___0___0___0___0___0___0___0___0___0___0" localSheetId="13">#REF!</definedName>
    <definedName name="BuiltIn_Print_Area___0___0___0___0___0___0___0___0___0___0" localSheetId="14">#REF!</definedName>
    <definedName name="BuiltIn_Print_Area___0___0___0___0___0___0___0___0___0___0" localSheetId="19">#REF!</definedName>
    <definedName name="BuiltIn_Print_Area___0___0___0___0___0___0___0___0___0___0" localSheetId="53">#REF!</definedName>
    <definedName name="BuiltIn_Print_Area___0___0___0___0___0___0___0___0___0___0" localSheetId="54">#REF!</definedName>
    <definedName name="BuiltIn_Print_Area___0___0___0___0___0___0___0___0___0___0" localSheetId="57">#REF!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 localSheetId="12">#REF!</definedName>
    <definedName name="BuiltIn_Print_Area___0___0___0___0___0___0___0___0___0___0___0" localSheetId="18">#REF!</definedName>
    <definedName name="BuiltIn_Print_Area___0___0___0___0___0___0___0___0___0___0___0" localSheetId="17">#REF!</definedName>
    <definedName name="BuiltIn_Print_Area___0___0___0___0___0___0___0___0___0___0___0" localSheetId="16">#REF!</definedName>
    <definedName name="BuiltIn_Print_Area___0___0___0___0___0___0___0___0___0___0___0" localSheetId="13">#REF!</definedName>
    <definedName name="BuiltIn_Print_Area___0___0___0___0___0___0___0___0___0___0___0" localSheetId="14">#REF!</definedName>
    <definedName name="BuiltIn_Print_Area___0___0___0___0___0___0___0___0___0___0___0" localSheetId="19">#REF!</definedName>
    <definedName name="BuiltIn_Print_Area___0___0___0___0___0___0___0___0___0___0___0" localSheetId="53">#REF!</definedName>
    <definedName name="BuiltIn_Print_Area___0___0___0___0___0___0___0___0___0___0___0" localSheetId="54">#REF!</definedName>
    <definedName name="BuiltIn_Print_Area___0___0___0___0___0___0___0___0___0___0___0" localSheetId="57">#REF!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 localSheetId="12">#REF!</definedName>
    <definedName name="BuiltIn_Print_Area___0___0___0___0___0___0___0___0___0___0___0___0" localSheetId="18">#REF!</definedName>
    <definedName name="BuiltIn_Print_Area___0___0___0___0___0___0___0___0___0___0___0___0" localSheetId="17">#REF!</definedName>
    <definedName name="BuiltIn_Print_Area___0___0___0___0___0___0___0___0___0___0___0___0" localSheetId="16">#REF!</definedName>
    <definedName name="BuiltIn_Print_Area___0___0___0___0___0___0___0___0___0___0___0___0" localSheetId="13">#REF!</definedName>
    <definedName name="BuiltIn_Print_Area___0___0___0___0___0___0___0___0___0___0___0___0" localSheetId="14">#REF!</definedName>
    <definedName name="BuiltIn_Print_Area___0___0___0___0___0___0___0___0___0___0___0___0" localSheetId="19">#REF!</definedName>
    <definedName name="BuiltIn_Print_Area___0___0___0___0___0___0___0___0___0___0___0___0" localSheetId="53">#REF!</definedName>
    <definedName name="BuiltIn_Print_Area___0___0___0___0___0___0___0___0___0___0___0___0" localSheetId="54">#REF!</definedName>
    <definedName name="BuiltIn_Print_Area___0___0___0___0___0___0___0___0___0___0___0___0" localSheetId="57">#REF!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 localSheetId="12">#REF!</definedName>
    <definedName name="BuiltIn_Print_Area___0___0___0___0___0___0___0___0___0___0___0___0___0" localSheetId="18">#REF!</definedName>
    <definedName name="BuiltIn_Print_Area___0___0___0___0___0___0___0___0___0___0___0___0___0" localSheetId="17">#REF!</definedName>
    <definedName name="BuiltIn_Print_Area___0___0___0___0___0___0___0___0___0___0___0___0___0" localSheetId="16">#REF!</definedName>
    <definedName name="BuiltIn_Print_Area___0___0___0___0___0___0___0___0___0___0___0___0___0" localSheetId="13">#REF!</definedName>
    <definedName name="BuiltIn_Print_Area___0___0___0___0___0___0___0___0___0___0___0___0___0" localSheetId="14">#REF!</definedName>
    <definedName name="BuiltIn_Print_Area___0___0___0___0___0___0___0___0___0___0___0___0___0" localSheetId="19">#REF!</definedName>
    <definedName name="BuiltIn_Print_Area___0___0___0___0___0___0___0___0___0___0___0___0___0" localSheetId="53">#REF!</definedName>
    <definedName name="BuiltIn_Print_Area___0___0___0___0___0___0___0___0___0___0___0___0___0" localSheetId="54">#REF!</definedName>
    <definedName name="BuiltIn_Print_Area___0___0___0___0___0___0___0___0___0___0___0___0___0" localSheetId="57">#REF!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 localSheetId="12">#REF!</definedName>
    <definedName name="BuiltIn_Print_Area___0___0___0___0___0___0___0___0___0___0___0___0___0___0" localSheetId="18">#REF!</definedName>
    <definedName name="BuiltIn_Print_Area___0___0___0___0___0___0___0___0___0___0___0___0___0___0" localSheetId="17">#REF!</definedName>
    <definedName name="BuiltIn_Print_Area___0___0___0___0___0___0___0___0___0___0___0___0___0___0" localSheetId="16">#REF!</definedName>
    <definedName name="BuiltIn_Print_Area___0___0___0___0___0___0___0___0___0___0___0___0___0___0" localSheetId="13">#REF!</definedName>
    <definedName name="BuiltIn_Print_Area___0___0___0___0___0___0___0___0___0___0___0___0___0___0" localSheetId="14">#REF!</definedName>
    <definedName name="BuiltIn_Print_Area___0___0___0___0___0___0___0___0___0___0___0___0___0___0" localSheetId="19">#REF!</definedName>
    <definedName name="BuiltIn_Print_Area___0___0___0___0___0___0___0___0___0___0___0___0___0___0" localSheetId="53">#REF!</definedName>
    <definedName name="BuiltIn_Print_Area___0___0___0___0___0___0___0___0___0___0___0___0___0___0" localSheetId="54">#REF!</definedName>
    <definedName name="BuiltIn_Print_Area___0___0___0___0___0___0___0___0___0___0___0___0___0___0" localSheetId="57">#REF!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 localSheetId="12">#REF!</definedName>
    <definedName name="BuiltIn_Print_Area___0___0___0___0___0___0___0___0___0___0___0___0___0___0___0" localSheetId="18">#REF!</definedName>
    <definedName name="BuiltIn_Print_Area___0___0___0___0___0___0___0___0___0___0___0___0___0___0___0" localSheetId="17">#REF!</definedName>
    <definedName name="BuiltIn_Print_Area___0___0___0___0___0___0___0___0___0___0___0___0___0___0___0" localSheetId="16">#REF!</definedName>
    <definedName name="BuiltIn_Print_Area___0___0___0___0___0___0___0___0___0___0___0___0___0___0___0" localSheetId="13">#REF!</definedName>
    <definedName name="BuiltIn_Print_Area___0___0___0___0___0___0___0___0___0___0___0___0___0___0___0" localSheetId="14">#REF!</definedName>
    <definedName name="BuiltIn_Print_Area___0___0___0___0___0___0___0___0___0___0___0___0___0___0___0" localSheetId="19">#REF!</definedName>
    <definedName name="BuiltIn_Print_Area___0___0___0___0___0___0___0___0___0___0___0___0___0___0___0" localSheetId="53">#REF!</definedName>
    <definedName name="BuiltIn_Print_Area___0___0___0___0___0___0___0___0___0___0___0___0___0___0___0" localSheetId="54">#REF!</definedName>
    <definedName name="BuiltIn_Print_Area___0___0___0___0___0___0___0___0___0___0___0___0___0___0___0" localSheetId="57">#REF!</definedName>
    <definedName name="BuiltIn_Print_Area___0___0___0___0___0___0___0___0___0___0___0___0___0___0___0">#REF!</definedName>
    <definedName name="bvbb" localSheetId="15" hidden="1">#REF!</definedName>
    <definedName name="bvbb" localSheetId="12" hidden="1">#REF!</definedName>
    <definedName name="bvbb" localSheetId="18" hidden="1">#REF!</definedName>
    <definedName name="bvbb" localSheetId="17" hidden="1">#REF!</definedName>
    <definedName name="bvbb" localSheetId="16" hidden="1">#REF!</definedName>
    <definedName name="bvbb" localSheetId="13" hidden="1">#REF!</definedName>
    <definedName name="bvbb" localSheetId="14" hidden="1">#REF!</definedName>
    <definedName name="bvbb" localSheetId="19" hidden="1">#REF!</definedName>
    <definedName name="bvbb" localSheetId="53" hidden="1">#REF!</definedName>
    <definedName name="bvbb" localSheetId="54" hidden="1">#REF!</definedName>
    <definedName name="bvbb" localSheetId="57" hidden="1">#REF!</definedName>
    <definedName name="bvbb" hidden="1">#REF!</definedName>
    <definedName name="C_" localSheetId="15">#REF!</definedName>
    <definedName name="C_" localSheetId="12">#REF!</definedName>
    <definedName name="C_" localSheetId="18">#REF!</definedName>
    <definedName name="C_" localSheetId="17">#REF!</definedName>
    <definedName name="C_" localSheetId="16">#REF!</definedName>
    <definedName name="C_" localSheetId="13">#REF!</definedName>
    <definedName name="C_" localSheetId="14">#REF!</definedName>
    <definedName name="C_" localSheetId="19">#REF!</definedName>
    <definedName name="C_" localSheetId="53">#REF!</definedName>
    <definedName name="C_" localSheetId="54">#REF!</definedName>
    <definedName name="C_" localSheetId="57">#REF!</definedName>
    <definedName name="C_">#REF!</definedName>
    <definedName name="C_CONT." localSheetId="15">#REF!</definedName>
    <definedName name="C_CONT." localSheetId="12">#REF!</definedName>
    <definedName name="C_CONT." localSheetId="18">#REF!</definedName>
    <definedName name="C_CONT." localSheetId="17">#REF!</definedName>
    <definedName name="C_CONT." localSheetId="16">#REF!</definedName>
    <definedName name="C_CONT." localSheetId="13">#REF!</definedName>
    <definedName name="C_CONT." localSheetId="14">#REF!</definedName>
    <definedName name="C_CONT." localSheetId="19">#REF!</definedName>
    <definedName name="C_CONT." localSheetId="53">#REF!</definedName>
    <definedName name="C_CONT." localSheetId="54">#REF!</definedName>
    <definedName name="C_CONT." localSheetId="57">#REF!</definedName>
    <definedName name="C_CONT.">#REF!</definedName>
    <definedName name="Cabezas" localSheetId="15">#REF!</definedName>
    <definedName name="Cabezas" localSheetId="12">#REF!</definedName>
    <definedName name="Cabezas" localSheetId="18">#REF!</definedName>
    <definedName name="Cabezas" localSheetId="17">#REF!</definedName>
    <definedName name="Cabezas" localSheetId="16">#REF!</definedName>
    <definedName name="Cabezas" localSheetId="13">#REF!</definedName>
    <definedName name="Cabezas" localSheetId="14">#REF!</definedName>
    <definedName name="Cabezas" localSheetId="19">#REF!</definedName>
    <definedName name="Cabezas" localSheetId="53">#REF!</definedName>
    <definedName name="Cabezas" localSheetId="54">#REF!</definedName>
    <definedName name="Cabezas" localSheetId="57">#REF!</definedName>
    <definedName name="Cabezas">#REF!</definedName>
    <definedName name="CAD" localSheetId="15">#REF!</definedName>
    <definedName name="CAD" localSheetId="12">#REF!</definedName>
    <definedName name="CAD" localSheetId="18">#REF!</definedName>
    <definedName name="CAD" localSheetId="17">#REF!</definedName>
    <definedName name="CAD" localSheetId="16">#REF!</definedName>
    <definedName name="CAD" localSheetId="13">#REF!</definedName>
    <definedName name="CAD" localSheetId="14">#REF!</definedName>
    <definedName name="CAD" localSheetId="19">#REF!</definedName>
    <definedName name="CAD" localSheetId="53">#REF!</definedName>
    <definedName name="CAD" localSheetId="54">#REF!</definedName>
    <definedName name="CAD" localSheetId="57">#REF!</definedName>
    <definedName name="CAD">#REF!</definedName>
    <definedName name="Caja" localSheetId="15">#REF!</definedName>
    <definedName name="Caja" localSheetId="12">#REF!</definedName>
    <definedName name="Caja" localSheetId="18">#REF!</definedName>
    <definedName name="Caja" localSheetId="17">#REF!</definedName>
    <definedName name="Caja" localSheetId="16">#REF!</definedName>
    <definedName name="Caja" localSheetId="13">#REF!</definedName>
    <definedName name="Caja" localSheetId="14">#REF!</definedName>
    <definedName name="Caja" localSheetId="19">#REF!</definedName>
    <definedName name="Caja" localSheetId="53">#REF!</definedName>
    <definedName name="Caja" localSheetId="54">#REF!</definedName>
    <definedName name="Caja" localSheetId="57">#REF!</definedName>
    <definedName name="Caja">#REF!</definedName>
    <definedName name="cambio" localSheetId="9">[39]IF!$L$45</definedName>
    <definedName name="cambio" localSheetId="8">[39]IF!$L$45</definedName>
    <definedName name="cambio" localSheetId="11">[39]IF!$L$45</definedName>
    <definedName name="cambio">[40]IF!$L$45</definedName>
    <definedName name="Capitali" localSheetId="15">#REF!</definedName>
    <definedName name="Capitali" localSheetId="1">#REF!</definedName>
    <definedName name="Capitali" localSheetId="12">#REF!</definedName>
    <definedName name="Capitali" localSheetId="18">#REF!</definedName>
    <definedName name="Capitali" localSheetId="17">#REF!</definedName>
    <definedName name="Capitali" localSheetId="16">#REF!</definedName>
    <definedName name="Capitali" localSheetId="11">#REF!</definedName>
    <definedName name="Capitali" localSheetId="13">#REF!</definedName>
    <definedName name="Capitali" localSheetId="14">#REF!</definedName>
    <definedName name="Capitali" localSheetId="19">#REF!</definedName>
    <definedName name="Capitali" localSheetId="32">#REF!</definedName>
    <definedName name="Capitali" localSheetId="36">#REF!</definedName>
    <definedName name="Capitali" localSheetId="37">#REF!</definedName>
    <definedName name="Capitali" localSheetId="38">#REF!</definedName>
    <definedName name="Capitali" localSheetId="39">#REF!</definedName>
    <definedName name="Capitali" localSheetId="40">#REF!</definedName>
    <definedName name="Capitali" localSheetId="41">#REF!</definedName>
    <definedName name="Capitali" localSheetId="42">#REF!</definedName>
    <definedName name="Capitali" localSheetId="43">#REF!</definedName>
    <definedName name="Capitali" localSheetId="44">#REF!</definedName>
    <definedName name="Capitali" localSheetId="46">#REF!</definedName>
    <definedName name="Capitali" localSheetId="47">#REF!</definedName>
    <definedName name="Capitali" localSheetId="48">#REF!</definedName>
    <definedName name="Capitali" localSheetId="53">#REF!</definedName>
    <definedName name="Capitali" localSheetId="54">#REF!</definedName>
    <definedName name="Capitali" localSheetId="57">#REF!</definedName>
    <definedName name="Capitali" localSheetId="58">#REF!</definedName>
    <definedName name="Capitali" localSheetId="59">#REF!</definedName>
    <definedName name="Capitali" localSheetId="27">#REF!</definedName>
    <definedName name="Capitali">#REF!</definedName>
    <definedName name="CARA" localSheetId="15">#REF!</definedName>
    <definedName name="CARA" localSheetId="12">#REF!</definedName>
    <definedName name="CARA" localSheetId="18">#REF!</definedName>
    <definedName name="CARA" localSheetId="17">#REF!</definedName>
    <definedName name="CARA" localSheetId="16">#REF!</definedName>
    <definedName name="CARA" localSheetId="13">#REF!</definedName>
    <definedName name="CARA" localSheetId="14">#REF!</definedName>
    <definedName name="CARA" localSheetId="19">#REF!</definedName>
    <definedName name="CARA" localSheetId="36">#REF!</definedName>
    <definedName name="CARA" localSheetId="37">#REF!</definedName>
    <definedName name="CARA" localSheetId="40">#REF!</definedName>
    <definedName name="CARA" localSheetId="42">#REF!</definedName>
    <definedName name="CARA" localSheetId="43">#REF!</definedName>
    <definedName name="CARA" localSheetId="44">#REF!</definedName>
    <definedName name="CARA" localSheetId="46">#REF!</definedName>
    <definedName name="CARA" localSheetId="47">#REF!</definedName>
    <definedName name="CARA" localSheetId="48">#REF!</definedName>
    <definedName name="CARA" localSheetId="53">#REF!</definedName>
    <definedName name="CARA" localSheetId="54">#REF!</definedName>
    <definedName name="CARA" localSheetId="57">#REF!</definedName>
    <definedName name="CARA">#REF!</definedName>
    <definedName name="CARATULA" localSheetId="15">#REF!</definedName>
    <definedName name="CARATULA" localSheetId="12">#REF!</definedName>
    <definedName name="CARATULA" localSheetId="18">#REF!</definedName>
    <definedName name="CARATULA" localSheetId="17">#REF!</definedName>
    <definedName name="CARATULA" localSheetId="16">#REF!</definedName>
    <definedName name="CARATULA" localSheetId="13">#REF!</definedName>
    <definedName name="CARATULA" localSheetId="14">#REF!</definedName>
    <definedName name="CARATULA" localSheetId="19">#REF!</definedName>
    <definedName name="CARATULA" localSheetId="53">#REF!</definedName>
    <definedName name="CARATULA" localSheetId="54">#REF!</definedName>
    <definedName name="CARATULA" localSheetId="57">#REF!</definedName>
    <definedName name="CARATULA">#REF!</definedName>
    <definedName name="CD" localSheetId="15">#REF!</definedName>
    <definedName name="CD" localSheetId="12">#REF!</definedName>
    <definedName name="CD" localSheetId="18">#REF!</definedName>
    <definedName name="CD" localSheetId="17">#REF!</definedName>
    <definedName name="CD" localSheetId="16">#REF!</definedName>
    <definedName name="CD" localSheetId="11">#REF!</definedName>
    <definedName name="CD" localSheetId="13">#REF!</definedName>
    <definedName name="CD" localSheetId="14">#REF!</definedName>
    <definedName name="CD" localSheetId="19">#REF!</definedName>
    <definedName name="cd" localSheetId="28" hidden="1">{#N/A,#N/A,FALSE,"Aging Summary";#N/A,#N/A,FALSE,"Ratio Analysis";#N/A,#N/A,FALSE,"Test 120 Day Accts";#N/A,#N/A,FALSE,"Tickmarks"}</definedName>
    <definedName name="cd" localSheetId="29" hidden="1">{#N/A,#N/A,FALSE,"Aging Summary";#N/A,#N/A,FALSE,"Ratio Analysis";#N/A,#N/A,FALSE,"Test 120 Day Accts";#N/A,#N/A,FALSE,"Tickmarks"}</definedName>
    <definedName name="cd" localSheetId="30" hidden="1">{#N/A,#N/A,FALSE,"Aging Summary";#N/A,#N/A,FALSE,"Ratio Analysis";#N/A,#N/A,FALSE,"Test 120 Day Accts";#N/A,#N/A,FALSE,"Tickmarks"}</definedName>
    <definedName name="cd" localSheetId="31" hidden="1">{#N/A,#N/A,FALSE,"Aging Summary";#N/A,#N/A,FALSE,"Ratio Analysis";#N/A,#N/A,FALSE,"Test 120 Day Accts";#N/A,#N/A,FALSE,"Tickmarks"}</definedName>
    <definedName name="CD" localSheetId="32">#REF!</definedName>
    <definedName name="cd" localSheetId="33" hidden="1">{#N/A,#N/A,FALSE,"Aging Summary";#N/A,#N/A,FALSE,"Ratio Analysis";#N/A,#N/A,FALSE,"Test 120 Day Accts";#N/A,#N/A,FALSE,"Tickmarks"}</definedName>
    <definedName name="cd" localSheetId="34" hidden="1">{#N/A,#N/A,FALSE,"Aging Summary";#N/A,#N/A,FALSE,"Ratio Analysis";#N/A,#N/A,FALSE,"Test 120 Day Accts";#N/A,#N/A,FALSE,"Tickmarks"}</definedName>
    <definedName name="cd" localSheetId="35" hidden="1">{#N/A,#N/A,FALSE,"Aging Summary";#N/A,#N/A,FALSE,"Ratio Analysis";#N/A,#N/A,FALSE,"Test 120 Day Accts";#N/A,#N/A,FALSE,"Tickmarks"}</definedName>
    <definedName name="CD" localSheetId="36">#REF!</definedName>
    <definedName name="CD" localSheetId="37">#REF!</definedName>
    <definedName name="CD" localSheetId="38">#REF!</definedName>
    <definedName name="CD" localSheetId="39">#REF!</definedName>
    <definedName name="CD" localSheetId="40">#REF!</definedName>
    <definedName name="CD" localSheetId="41">#REF!</definedName>
    <definedName name="CD" localSheetId="42">#REF!</definedName>
    <definedName name="CD" localSheetId="43">#REF!</definedName>
    <definedName name="CD" localSheetId="44">#REF!</definedName>
    <definedName name="cd" localSheetId="45" hidden="1">{#N/A,#N/A,FALSE,"Aging Summary";#N/A,#N/A,FALSE,"Ratio Analysis";#N/A,#N/A,FALSE,"Test 120 Day Accts";#N/A,#N/A,FALSE,"Tickmarks"}</definedName>
    <definedName name="CD" localSheetId="46">#REF!</definedName>
    <definedName name="CD" localSheetId="47">#REF!</definedName>
    <definedName name="cd" localSheetId="21" hidden="1">{#N/A,#N/A,FALSE,"Aging Summary";#N/A,#N/A,FALSE,"Ratio Analysis";#N/A,#N/A,FALSE,"Test 120 Day Accts";#N/A,#N/A,FALSE,"Tickmarks"}</definedName>
    <definedName name="CD" localSheetId="48">#REF!</definedName>
    <definedName name="cd" localSheetId="49" hidden="1">{#N/A,#N/A,FALSE,"Aging Summary";#N/A,#N/A,FALSE,"Ratio Analysis";#N/A,#N/A,FALSE,"Test 120 Day Accts";#N/A,#N/A,FALSE,"Tickmarks"}</definedName>
    <definedName name="cd" localSheetId="50" hidden="1">{#N/A,#N/A,FALSE,"Aging Summary";#N/A,#N/A,FALSE,"Ratio Analysis";#N/A,#N/A,FALSE,"Test 120 Day Accts";#N/A,#N/A,FALSE,"Tickmarks"}</definedName>
    <definedName name="cd" localSheetId="51" hidden="1">{#N/A,#N/A,FALSE,"Aging Summary";#N/A,#N/A,FALSE,"Ratio Analysis";#N/A,#N/A,FALSE,"Test 120 Day Accts";#N/A,#N/A,FALSE,"Tickmarks"}</definedName>
    <definedName name="cd" localSheetId="52" hidden="1">{#N/A,#N/A,FALSE,"Aging Summary";#N/A,#N/A,FALSE,"Ratio Analysis";#N/A,#N/A,FALSE,"Test 120 Day Accts";#N/A,#N/A,FALSE,"Tickmarks"}</definedName>
    <definedName name="CD" localSheetId="53">#REF!</definedName>
    <definedName name="CD" localSheetId="54">#REF!</definedName>
    <definedName name="cd" localSheetId="55" hidden="1">{#N/A,#N/A,FALSE,"Aging Summary";#N/A,#N/A,FALSE,"Ratio Analysis";#N/A,#N/A,FALSE,"Test 120 Day Accts";#N/A,#N/A,FALSE,"Tickmarks"}</definedName>
    <definedName name="cd" localSheetId="56" hidden="1">{#N/A,#N/A,FALSE,"Aging Summary";#N/A,#N/A,FALSE,"Ratio Analysis";#N/A,#N/A,FALSE,"Test 120 Day Accts";#N/A,#N/A,FALSE,"Tickmarks"}</definedName>
    <definedName name="CD" localSheetId="57">#REF!</definedName>
    <definedName name="cd" localSheetId="22" hidden="1">{#N/A,#N/A,FALSE,"Aging Summary";#N/A,#N/A,FALSE,"Ratio Analysis";#N/A,#N/A,FALSE,"Test 120 Day Accts";#N/A,#N/A,FALSE,"Tickmarks"}</definedName>
    <definedName name="CD" localSheetId="58">#REF!</definedName>
    <definedName name="CD" localSheetId="59">#REF!</definedName>
    <definedName name="cd" localSheetId="23" hidden="1">{#N/A,#N/A,FALSE,"Aging Summary";#N/A,#N/A,FALSE,"Ratio Analysis";#N/A,#N/A,FALSE,"Test 120 Day Accts";#N/A,#N/A,FALSE,"Tickmarks"}</definedName>
    <definedName name="cd" localSheetId="24" hidden="1">{#N/A,#N/A,FALSE,"Aging Summary";#N/A,#N/A,FALSE,"Ratio Analysis";#N/A,#N/A,FALSE,"Test 120 Day Accts";#N/A,#N/A,FALSE,"Tickmarks"}</definedName>
    <definedName name="cd" localSheetId="25" hidden="1">{#N/A,#N/A,FALSE,"Aging Summary";#N/A,#N/A,FALSE,"Ratio Analysis";#N/A,#N/A,FALSE,"Test 120 Day Accts";#N/A,#N/A,FALSE,"Tickmarks"}</definedName>
    <definedName name="CD" localSheetId="27">#REF!</definedName>
    <definedName name="CD">#REF!</definedName>
    <definedName name="CDG" localSheetId="15">#REF!</definedName>
    <definedName name="CDG" localSheetId="12">#REF!</definedName>
    <definedName name="CDG" localSheetId="18">#REF!</definedName>
    <definedName name="CDG" localSheetId="17">#REF!</definedName>
    <definedName name="CDG" localSheetId="16">#REF!</definedName>
    <definedName name="CDG" localSheetId="11">#REF!</definedName>
    <definedName name="CDG" localSheetId="13">#REF!</definedName>
    <definedName name="CDG" localSheetId="14">#REF!</definedName>
    <definedName name="CDG" localSheetId="19">#REF!</definedName>
    <definedName name="CDG" localSheetId="36">#REF!</definedName>
    <definedName name="CDG" localSheetId="37">#REF!</definedName>
    <definedName name="CDG" localSheetId="40">#REF!</definedName>
    <definedName name="CDG" localSheetId="42">#REF!</definedName>
    <definedName name="CDG" localSheetId="43">#REF!</definedName>
    <definedName name="CDG" localSheetId="44">#REF!</definedName>
    <definedName name="CDG" localSheetId="46">#REF!</definedName>
    <definedName name="CDG" localSheetId="47">#REF!</definedName>
    <definedName name="CDG" localSheetId="48">#REF!</definedName>
    <definedName name="CDG" localSheetId="53">#REF!</definedName>
    <definedName name="CDG" localSheetId="54">#REF!</definedName>
    <definedName name="CDG" localSheetId="57">#REF!</definedName>
    <definedName name="CDG">#REF!</definedName>
    <definedName name="cdghjf" localSheetId="15">#REF!</definedName>
    <definedName name="cdghjf" localSheetId="12">#REF!</definedName>
    <definedName name="cdghjf" localSheetId="18">#REF!</definedName>
    <definedName name="cdghjf" localSheetId="17">#REF!</definedName>
    <definedName name="cdghjf" localSheetId="16">#REF!</definedName>
    <definedName name="cdghjf" localSheetId="11">#REF!</definedName>
    <definedName name="cdghjf" localSheetId="13">#REF!</definedName>
    <definedName name="cdghjf" localSheetId="14">#REF!</definedName>
    <definedName name="cdghjf" localSheetId="19">#REF!</definedName>
    <definedName name="cdghjf" localSheetId="36">#REF!</definedName>
    <definedName name="cdghjf" localSheetId="37">#REF!</definedName>
    <definedName name="cdghjf" localSheetId="40">#REF!</definedName>
    <definedName name="cdghjf" localSheetId="42">#REF!</definedName>
    <definedName name="cdghjf" localSheetId="43">#REF!</definedName>
    <definedName name="cdghjf" localSheetId="44">#REF!</definedName>
    <definedName name="cdghjf" localSheetId="46">#REF!</definedName>
    <definedName name="cdghjf" localSheetId="47">#REF!</definedName>
    <definedName name="cdghjf" localSheetId="48">#REF!</definedName>
    <definedName name="cdghjf" localSheetId="53">#REF!</definedName>
    <definedName name="cdghjf" localSheetId="54">#REF!</definedName>
    <definedName name="cdghjf" localSheetId="57">#REF!</definedName>
    <definedName name="cdghjf">#REF!</definedName>
    <definedName name="cdgiro" localSheetId="15">#REF!</definedName>
    <definedName name="cdgiro" localSheetId="12">#REF!</definedName>
    <definedName name="cdgiro" localSheetId="18">#REF!</definedName>
    <definedName name="cdgiro" localSheetId="17">#REF!</definedName>
    <definedName name="cdgiro" localSheetId="16">#REF!</definedName>
    <definedName name="cdgiro" localSheetId="13">#REF!</definedName>
    <definedName name="cdgiro" localSheetId="14">#REF!</definedName>
    <definedName name="cdgiro" localSheetId="19">#REF!</definedName>
    <definedName name="cdgiro" localSheetId="53">#REF!</definedName>
    <definedName name="cdgiro" localSheetId="54">#REF!</definedName>
    <definedName name="cdgiro" localSheetId="57">#REF!</definedName>
    <definedName name="cdgiro">#REF!</definedName>
    <definedName name="cdmzn" localSheetId="15">#REF!</definedName>
    <definedName name="cdmzn" localSheetId="12">#REF!</definedName>
    <definedName name="cdmzn" localSheetId="18">#REF!</definedName>
    <definedName name="cdmzn" localSheetId="17">#REF!</definedName>
    <definedName name="cdmzn" localSheetId="16">#REF!</definedName>
    <definedName name="cdmzn" localSheetId="13">#REF!</definedName>
    <definedName name="cdmzn" localSheetId="14">#REF!</definedName>
    <definedName name="cdmzn" localSheetId="19">#REF!</definedName>
    <definedName name="cdmzn" localSheetId="53">#REF!</definedName>
    <definedName name="cdmzn" localSheetId="54">#REF!</definedName>
    <definedName name="cdmzn" localSheetId="57">#REF!</definedName>
    <definedName name="cdmzn">#REF!</definedName>
    <definedName name="CDMZO" localSheetId="15">#REF!</definedName>
    <definedName name="CDMZO" localSheetId="12">#REF!</definedName>
    <definedName name="CDMZO" localSheetId="18">#REF!</definedName>
    <definedName name="CDMZO" localSheetId="17">#REF!</definedName>
    <definedName name="CDMZO" localSheetId="16">#REF!</definedName>
    <definedName name="CDMZO" localSheetId="13">#REF!</definedName>
    <definedName name="CDMZO" localSheetId="14">#REF!</definedName>
    <definedName name="CDMZO" localSheetId="19">#REF!</definedName>
    <definedName name="CDMZO" localSheetId="53">#REF!</definedName>
    <definedName name="CDMZO" localSheetId="54">#REF!</definedName>
    <definedName name="CDMZO" localSheetId="57">#REF!</definedName>
    <definedName name="CDMZO">#REF!</definedName>
    <definedName name="cdrogtos" localSheetId="15">#REF!</definedName>
    <definedName name="cdrogtos" localSheetId="12">#REF!</definedName>
    <definedName name="cdrogtos" localSheetId="18">#REF!</definedName>
    <definedName name="cdrogtos" localSheetId="17">#REF!</definedName>
    <definedName name="cdrogtos" localSheetId="16">#REF!</definedName>
    <definedName name="cdrogtos" localSheetId="13">#REF!</definedName>
    <definedName name="cdrogtos" localSheetId="14">#REF!</definedName>
    <definedName name="cdrogtos" localSheetId="19">#REF!</definedName>
    <definedName name="cdrogtos" localSheetId="53">#REF!</definedName>
    <definedName name="cdrogtos" localSheetId="54">#REF!</definedName>
    <definedName name="cdrogtos" localSheetId="57">#REF!</definedName>
    <definedName name="cdrogtos">#REF!</definedName>
    <definedName name="cdrogtoscomb" localSheetId="15">#REF!</definedName>
    <definedName name="cdrogtoscomb" localSheetId="12">#REF!</definedName>
    <definedName name="cdrogtoscomb" localSheetId="18">#REF!</definedName>
    <definedName name="cdrogtoscomb" localSheetId="17">#REF!</definedName>
    <definedName name="cdrogtoscomb" localSheetId="16">#REF!</definedName>
    <definedName name="cdrogtoscomb" localSheetId="13">#REF!</definedName>
    <definedName name="cdrogtoscomb" localSheetId="14">#REF!</definedName>
    <definedName name="cdrogtoscomb" localSheetId="19">#REF!</definedName>
    <definedName name="cdrogtoscomb" localSheetId="53">#REF!</definedName>
    <definedName name="cdrogtoscomb" localSheetId="54">#REF!</definedName>
    <definedName name="cdrogtoscomb" localSheetId="57">#REF!</definedName>
    <definedName name="cdrogtoscomb">#REF!</definedName>
    <definedName name="cdrogtoshold" localSheetId="15">#REF!</definedName>
    <definedName name="cdrogtoshold" localSheetId="12">#REF!</definedName>
    <definedName name="cdrogtoshold" localSheetId="18">#REF!</definedName>
    <definedName name="cdrogtoshold" localSheetId="17">#REF!</definedName>
    <definedName name="cdrogtoshold" localSheetId="16">#REF!</definedName>
    <definedName name="cdrogtoshold" localSheetId="13">#REF!</definedName>
    <definedName name="cdrogtoshold" localSheetId="14">#REF!</definedName>
    <definedName name="cdrogtoshold" localSheetId="19">#REF!</definedName>
    <definedName name="cdrogtoshold" localSheetId="53">#REF!</definedName>
    <definedName name="cdrogtoshold" localSheetId="54">#REF!</definedName>
    <definedName name="cdrogtoshold" localSheetId="57">#REF!</definedName>
    <definedName name="cdrogtoshold">#REF!</definedName>
    <definedName name="cdrogtosnorte" localSheetId="15">#REF!</definedName>
    <definedName name="cdrogtosnorte" localSheetId="12">#REF!</definedName>
    <definedName name="cdrogtosnorte" localSheetId="18">#REF!</definedName>
    <definedName name="cdrogtosnorte" localSheetId="17">#REF!</definedName>
    <definedName name="cdrogtosnorte" localSheetId="16">#REF!</definedName>
    <definedName name="cdrogtosnorte" localSheetId="13">#REF!</definedName>
    <definedName name="cdrogtosnorte" localSheetId="14">#REF!</definedName>
    <definedName name="cdrogtosnorte" localSheetId="19">#REF!</definedName>
    <definedName name="cdrogtosnorte" localSheetId="53">#REF!</definedName>
    <definedName name="cdrogtosnorte" localSheetId="54">#REF!</definedName>
    <definedName name="cdrogtosnorte" localSheetId="57">#REF!</definedName>
    <definedName name="cdrogtosnorte">#REF!</definedName>
    <definedName name="CdroGtosSAP" localSheetId="15">#REF!</definedName>
    <definedName name="CdroGtosSAP" localSheetId="12">#REF!</definedName>
    <definedName name="CdroGtosSAP" localSheetId="18">#REF!</definedName>
    <definedName name="CdroGtosSAP" localSheetId="17">#REF!</definedName>
    <definedName name="CdroGtosSAP" localSheetId="16">#REF!</definedName>
    <definedName name="CdroGtosSAP" localSheetId="13">#REF!</definedName>
    <definedName name="CdroGtosSAP" localSheetId="14">#REF!</definedName>
    <definedName name="CdroGtosSAP" localSheetId="19">#REF!</definedName>
    <definedName name="CdroGtosSAP" localSheetId="53">#REF!</definedName>
    <definedName name="CdroGtosSAP" localSheetId="54">#REF!</definedName>
    <definedName name="CdroGtosSAP" localSheetId="57">#REF!</definedName>
    <definedName name="CdroGtosSAP">#REF!</definedName>
    <definedName name="cdrogtossur" localSheetId="15">#REF!</definedName>
    <definedName name="cdrogtossur" localSheetId="12">#REF!</definedName>
    <definedName name="cdrogtossur" localSheetId="18">#REF!</definedName>
    <definedName name="cdrogtossur" localSheetId="17">#REF!</definedName>
    <definedName name="cdrogtossur" localSheetId="16">#REF!</definedName>
    <definedName name="cdrogtossur" localSheetId="13">#REF!</definedName>
    <definedName name="cdrogtossur" localSheetId="14">#REF!</definedName>
    <definedName name="cdrogtossur" localSheetId="19">#REF!</definedName>
    <definedName name="cdrogtossur" localSheetId="53">#REF!</definedName>
    <definedName name="cdrogtossur" localSheetId="54">#REF!</definedName>
    <definedName name="cdrogtossur" localSheetId="57">#REF!</definedName>
    <definedName name="cdrogtossur">#REF!</definedName>
    <definedName name="cdsj1" localSheetId="15">#REF!</definedName>
    <definedName name="cdsj1" localSheetId="12">#REF!</definedName>
    <definedName name="cdsj1" localSheetId="18">#REF!</definedName>
    <definedName name="cdsj1" localSheetId="17">#REF!</definedName>
    <definedName name="cdsj1" localSheetId="16">#REF!</definedName>
    <definedName name="cdsj1" localSheetId="13">#REF!</definedName>
    <definedName name="cdsj1" localSheetId="14">#REF!</definedName>
    <definedName name="cdsj1" localSheetId="19">#REF!</definedName>
    <definedName name="cdsj1" localSheetId="53">#REF!</definedName>
    <definedName name="cdsj1" localSheetId="54">#REF!</definedName>
    <definedName name="cdsj1" localSheetId="57">#REF!</definedName>
    <definedName name="cdsj1">#REF!</definedName>
    <definedName name="cdsj2" localSheetId="15">#REF!</definedName>
    <definedName name="cdsj2" localSheetId="12">#REF!</definedName>
    <definedName name="cdsj2" localSheetId="18">#REF!</definedName>
    <definedName name="cdsj2" localSheetId="17">#REF!</definedName>
    <definedName name="cdsj2" localSheetId="16">#REF!</definedName>
    <definedName name="cdsj2" localSheetId="13">#REF!</definedName>
    <definedName name="cdsj2" localSheetId="14">#REF!</definedName>
    <definedName name="cdsj2" localSheetId="19">#REF!</definedName>
    <definedName name="cdsj2" localSheetId="53">#REF!</definedName>
    <definedName name="cdsj2" localSheetId="54">#REF!</definedName>
    <definedName name="cdsj2" localSheetId="57">#REF!</definedName>
    <definedName name="cdsj2">#REF!</definedName>
    <definedName name="cdsjo" localSheetId="15">#REF!</definedName>
    <definedName name="cdsjo" localSheetId="12">#REF!</definedName>
    <definedName name="cdsjo" localSheetId="18">#REF!</definedName>
    <definedName name="cdsjo" localSheetId="17">#REF!</definedName>
    <definedName name="cdsjo" localSheetId="16">#REF!</definedName>
    <definedName name="cdsjo" localSheetId="13">#REF!</definedName>
    <definedName name="cdsjo" localSheetId="14">#REF!</definedName>
    <definedName name="cdsjo" localSheetId="19">#REF!</definedName>
    <definedName name="cdsjo" localSheetId="53">#REF!</definedName>
    <definedName name="cdsjo" localSheetId="54">#REF!</definedName>
    <definedName name="cdsjo" localSheetId="57">#REF!</definedName>
    <definedName name="cdsjo">#REF!</definedName>
    <definedName name="CDT" localSheetId="15">#REF!</definedName>
    <definedName name="CDT" localSheetId="12">#REF!</definedName>
    <definedName name="CDT" localSheetId="18">#REF!</definedName>
    <definedName name="CDT" localSheetId="17">#REF!</definedName>
    <definedName name="CDT" localSheetId="16">#REF!</definedName>
    <definedName name="CDT" localSheetId="13">#REF!</definedName>
    <definedName name="CDT" localSheetId="14">#REF!</definedName>
    <definedName name="CDT" localSheetId="19">#REF!</definedName>
    <definedName name="CDT" localSheetId="53">#REF!</definedName>
    <definedName name="CDT" localSheetId="54">#REF!</definedName>
    <definedName name="CDT" localSheetId="57">#REF!</definedName>
    <definedName name="CDT">#REF!</definedName>
    <definedName name="cdtn" localSheetId="15">#REF!</definedName>
    <definedName name="cdtn" localSheetId="12">#REF!</definedName>
    <definedName name="cdtn" localSheetId="18">#REF!</definedName>
    <definedName name="cdtn" localSheetId="17">#REF!</definedName>
    <definedName name="cdtn" localSheetId="16">#REF!</definedName>
    <definedName name="cdtn" localSheetId="13">#REF!</definedName>
    <definedName name="cdtn" localSheetId="14">#REF!</definedName>
    <definedName name="cdtn" localSheetId="19">#REF!</definedName>
    <definedName name="cdtn" localSheetId="53">#REF!</definedName>
    <definedName name="cdtn" localSheetId="54">#REF!</definedName>
    <definedName name="cdtn" localSheetId="57">#REF!</definedName>
    <definedName name="cdtn">#REF!</definedName>
    <definedName name="cdto" localSheetId="15">#REF!</definedName>
    <definedName name="cdto" localSheetId="12">#REF!</definedName>
    <definedName name="cdto" localSheetId="18">#REF!</definedName>
    <definedName name="cdto" localSheetId="17">#REF!</definedName>
    <definedName name="cdto" localSheetId="16">#REF!</definedName>
    <definedName name="cdto" localSheetId="13">#REF!</definedName>
    <definedName name="cdto" localSheetId="14">#REF!</definedName>
    <definedName name="cdto" localSheetId="19">#REF!</definedName>
    <definedName name="cdto" localSheetId="53">#REF!</definedName>
    <definedName name="cdto" localSheetId="54">#REF!</definedName>
    <definedName name="cdto" localSheetId="57">#REF!</definedName>
    <definedName name="cdto">#REF!</definedName>
    <definedName name="cdttro" localSheetId="15">#REF!</definedName>
    <definedName name="cdttro" localSheetId="12">#REF!</definedName>
    <definedName name="cdttro" localSheetId="18">#REF!</definedName>
    <definedName name="cdttro" localSheetId="17">#REF!</definedName>
    <definedName name="cdttro" localSheetId="16">#REF!</definedName>
    <definedName name="cdttro" localSheetId="13">#REF!</definedName>
    <definedName name="cdttro" localSheetId="14">#REF!</definedName>
    <definedName name="cdttro" localSheetId="19">#REF!</definedName>
    <definedName name="cdttro" localSheetId="53">#REF!</definedName>
    <definedName name="cdttro" localSheetId="54">#REF!</definedName>
    <definedName name="cdttro" localSheetId="57">#REF!</definedName>
    <definedName name="cdttro">#REF!</definedName>
    <definedName name="CFC">'[33]Nota 8'!$F$165</definedName>
    <definedName name="CH_" localSheetId="15">#REF!</definedName>
    <definedName name="CH_" localSheetId="1">#REF!</definedName>
    <definedName name="CH_" localSheetId="12">#REF!</definedName>
    <definedName name="CH_" localSheetId="18">#REF!</definedName>
    <definedName name="CH_" localSheetId="17">#REF!</definedName>
    <definedName name="CH_" localSheetId="16">#REF!</definedName>
    <definedName name="CH_" localSheetId="11">#REF!</definedName>
    <definedName name="CH_" localSheetId="13">#REF!</definedName>
    <definedName name="CH_" localSheetId="14">#REF!</definedName>
    <definedName name="CH_" localSheetId="19">#REF!</definedName>
    <definedName name="CH_" localSheetId="32">#REF!</definedName>
    <definedName name="CH_" localSheetId="36">#REF!</definedName>
    <definedName name="CH_" localSheetId="37">#REF!</definedName>
    <definedName name="CH_" localSheetId="38">#REF!</definedName>
    <definedName name="CH_" localSheetId="39">#REF!</definedName>
    <definedName name="CH_" localSheetId="40">#REF!</definedName>
    <definedName name="CH_" localSheetId="41">#REF!</definedName>
    <definedName name="CH_" localSheetId="42">#REF!</definedName>
    <definedName name="CH_" localSheetId="43">#REF!</definedName>
    <definedName name="CH_" localSheetId="44">#REF!</definedName>
    <definedName name="CH_" localSheetId="46">#REF!</definedName>
    <definedName name="CH_" localSheetId="47">#REF!</definedName>
    <definedName name="CH_" localSheetId="48">#REF!</definedName>
    <definedName name="CH_" localSheetId="53">#REF!</definedName>
    <definedName name="CH_" localSheetId="54">#REF!</definedName>
    <definedName name="CH_" localSheetId="57">#REF!</definedName>
    <definedName name="CH_" localSheetId="58">#REF!</definedName>
    <definedName name="CH_" localSheetId="59">#REF!</definedName>
    <definedName name="CH_" localSheetId="27">#REF!</definedName>
    <definedName name="CH_">#REF!</definedName>
    <definedName name="Chave" localSheetId="15">#REF!</definedName>
    <definedName name="Chave" localSheetId="12">#REF!</definedName>
    <definedName name="Chave" localSheetId="18">#REF!</definedName>
    <definedName name="Chave" localSheetId="17">#REF!</definedName>
    <definedName name="Chave" localSheetId="16">#REF!</definedName>
    <definedName name="Chave" localSheetId="13">#REF!</definedName>
    <definedName name="Chave" localSheetId="14">#REF!</definedName>
    <definedName name="Chave" localSheetId="19">#REF!</definedName>
    <definedName name="Chave" localSheetId="36">#REF!</definedName>
    <definedName name="Chave" localSheetId="37">#REF!</definedName>
    <definedName name="Chave" localSheetId="40">#REF!</definedName>
    <definedName name="Chave" localSheetId="42">#REF!</definedName>
    <definedName name="Chave" localSheetId="43">#REF!</definedName>
    <definedName name="Chave" localSheetId="44">#REF!</definedName>
    <definedName name="Chave" localSheetId="46">#REF!</definedName>
    <definedName name="Chave" localSheetId="47">#REF!</definedName>
    <definedName name="Chave" localSheetId="48">#REF!</definedName>
    <definedName name="Chave" localSheetId="53">#REF!</definedName>
    <definedName name="Chave" localSheetId="54">#REF!</definedName>
    <definedName name="Chave" localSheetId="57">#REF!</definedName>
    <definedName name="Chave">#REF!</definedName>
    <definedName name="chcontrole">'[23]resumo dcch e acc'!$A$4:$L$152</definedName>
    <definedName name="CLIENT_NAME">[41]Básico!$D$3</definedName>
    <definedName name="cliente" localSheetId="15">[42]Bajas!#REF!</definedName>
    <definedName name="cliente" localSheetId="12">[42]Bajas!#REF!</definedName>
    <definedName name="cliente" localSheetId="18">[42]Bajas!#REF!</definedName>
    <definedName name="cliente" localSheetId="17">[42]Bajas!#REF!</definedName>
    <definedName name="cliente" localSheetId="16">[42]Bajas!#REF!</definedName>
    <definedName name="cliente" localSheetId="11">[42]Bajas!#REF!</definedName>
    <definedName name="cliente" localSheetId="13">[42]Bajas!#REF!</definedName>
    <definedName name="cliente" localSheetId="14">[42]Bajas!#REF!</definedName>
    <definedName name="cliente" localSheetId="19">[42]Bajas!#REF!</definedName>
    <definedName name="cliente" localSheetId="32">[42]Bajas!#REF!</definedName>
    <definedName name="cliente" localSheetId="36">[42]Bajas!#REF!</definedName>
    <definedName name="cliente" localSheetId="37">[42]Bajas!#REF!</definedName>
    <definedName name="cliente" localSheetId="38">[42]Bajas!#REF!</definedName>
    <definedName name="cliente" localSheetId="39">[42]Bajas!#REF!</definedName>
    <definedName name="cliente" localSheetId="40">[42]Bajas!#REF!</definedName>
    <definedName name="cliente" localSheetId="41">[42]Bajas!#REF!</definedName>
    <definedName name="cliente" localSheetId="42">[42]Bajas!#REF!</definedName>
    <definedName name="cliente" localSheetId="43">[42]Bajas!#REF!</definedName>
    <definedName name="cliente" localSheetId="44">[42]Bajas!#REF!</definedName>
    <definedName name="cliente" localSheetId="46">[42]Bajas!#REF!</definedName>
    <definedName name="cliente" localSheetId="47">[42]Bajas!#REF!</definedName>
    <definedName name="cliente" localSheetId="48">[42]Bajas!#REF!</definedName>
    <definedName name="cliente" localSheetId="53">[42]Bajas!#REF!</definedName>
    <definedName name="cliente" localSheetId="54">[42]Bajas!#REF!</definedName>
    <definedName name="cliente" localSheetId="57">[42]Bajas!#REF!</definedName>
    <definedName name="cliente" localSheetId="58">[42]Bajas!#REF!</definedName>
    <definedName name="cliente" localSheetId="59">[42]Bajas!#REF!</definedName>
    <definedName name="cliente" localSheetId="27">[42]Bajas!#REF!</definedName>
    <definedName name="cliente">[42]Bajas!#REF!</definedName>
    <definedName name="clientes" localSheetId="15">[42]Altas!#REF!</definedName>
    <definedName name="clientes" localSheetId="12">[42]Altas!#REF!</definedName>
    <definedName name="clientes" localSheetId="18">[42]Altas!#REF!</definedName>
    <definedName name="clientes" localSheetId="17">[42]Altas!#REF!</definedName>
    <definedName name="clientes" localSheetId="16">[42]Altas!#REF!</definedName>
    <definedName name="clientes" localSheetId="11">[42]Altas!#REF!</definedName>
    <definedName name="clientes" localSheetId="13">[42]Altas!#REF!</definedName>
    <definedName name="clientes" localSheetId="14">[42]Altas!#REF!</definedName>
    <definedName name="clientes" localSheetId="19">[42]Altas!#REF!</definedName>
    <definedName name="clientes" localSheetId="32">[42]Altas!#REF!</definedName>
    <definedName name="clientes" localSheetId="36">[42]Altas!#REF!</definedName>
    <definedName name="clientes" localSheetId="37">[42]Altas!#REF!</definedName>
    <definedName name="clientes" localSheetId="38">[42]Altas!#REF!</definedName>
    <definedName name="clientes" localSheetId="39">[42]Altas!#REF!</definedName>
    <definedName name="clientes" localSheetId="40">[42]Altas!#REF!</definedName>
    <definedName name="clientes" localSheetId="41">[42]Altas!#REF!</definedName>
    <definedName name="clientes" localSheetId="42">[42]Altas!#REF!</definedName>
    <definedName name="clientes" localSheetId="43">[42]Altas!#REF!</definedName>
    <definedName name="clientes" localSheetId="44">[42]Altas!#REF!</definedName>
    <definedName name="clientes" localSheetId="46">[42]Altas!#REF!</definedName>
    <definedName name="clientes" localSheetId="47">[42]Altas!#REF!</definedName>
    <definedName name="clientes" localSheetId="48">[42]Altas!#REF!</definedName>
    <definedName name="clientes" localSheetId="53">[42]Altas!#REF!</definedName>
    <definedName name="clientes" localSheetId="54">[42]Altas!#REF!</definedName>
    <definedName name="clientes" localSheetId="57">[42]Altas!#REF!</definedName>
    <definedName name="clientes" localSheetId="58">[42]Altas!#REF!</definedName>
    <definedName name="clientes" localSheetId="59">[42]Altas!#REF!</definedName>
    <definedName name="clientes" localSheetId="27">[42]Altas!#REF!</definedName>
    <definedName name="clientes">[42]Altas!#REF!</definedName>
    <definedName name="COEF" localSheetId="9">[20]Coeficientes!$A$9:$B$16</definedName>
    <definedName name="COEF" localSheetId="60">[21]Coeficientes!$A$9:$B$16</definedName>
    <definedName name="COEF" localSheetId="8">[20]Coeficientes!$A$9:$B$16</definedName>
    <definedName name="COEF" localSheetId="11">[20]Coeficientes!$A$9:$B$16</definedName>
    <definedName name="COEF">[22]Coeficientes!$A$9:$B$16</definedName>
    <definedName name="colorcode">'[23]resumo color code'!$A$3:$I$152</definedName>
    <definedName name="Combin" localSheetId="15">#REF!</definedName>
    <definedName name="Combin" localSheetId="1">#REF!</definedName>
    <definedName name="Combin" localSheetId="12">#REF!</definedName>
    <definedName name="Combin" localSheetId="18">#REF!</definedName>
    <definedName name="Combin" localSheetId="17">#REF!</definedName>
    <definedName name="Combin" localSheetId="16">#REF!</definedName>
    <definedName name="Combin" localSheetId="11">#REF!</definedName>
    <definedName name="Combin" localSheetId="13">#REF!</definedName>
    <definedName name="Combin" localSheetId="14">#REF!</definedName>
    <definedName name="Combin" localSheetId="19">#REF!</definedName>
    <definedName name="Combin" localSheetId="32">#REF!</definedName>
    <definedName name="Combin" localSheetId="36">#REF!</definedName>
    <definedName name="Combin" localSheetId="37">#REF!</definedName>
    <definedName name="Combin" localSheetId="38">#REF!</definedName>
    <definedName name="Combin" localSheetId="39">#REF!</definedName>
    <definedName name="Combin" localSheetId="40">#REF!</definedName>
    <definedName name="Combin" localSheetId="41">#REF!</definedName>
    <definedName name="Combin" localSheetId="42">#REF!</definedName>
    <definedName name="Combin" localSheetId="43">#REF!</definedName>
    <definedName name="Combin" localSheetId="44">#REF!</definedName>
    <definedName name="Combin" localSheetId="46">#REF!</definedName>
    <definedName name="Combin" localSheetId="47">#REF!</definedName>
    <definedName name="Combin" localSheetId="48">#REF!</definedName>
    <definedName name="Combin" localSheetId="53">#REF!</definedName>
    <definedName name="Combin" localSheetId="54">#REF!</definedName>
    <definedName name="Combin" localSheetId="57">#REF!</definedName>
    <definedName name="Combin" localSheetId="58">#REF!</definedName>
    <definedName name="Combin" localSheetId="59">#REF!</definedName>
    <definedName name="Combin" localSheetId="27">#REF!</definedName>
    <definedName name="Combin">#REF!</definedName>
    <definedName name="Comisión" localSheetId="9">[43]Parámetros!$B$15</definedName>
    <definedName name="Comisión" localSheetId="60">[44]Parámetros!$B$15</definedName>
    <definedName name="Comisión" localSheetId="8">[43]Parámetros!$B$15</definedName>
    <definedName name="Comisión" localSheetId="11">[43]Parámetros!$B$15</definedName>
    <definedName name="Comisión">[45]Parámetros!$B$15</definedName>
    <definedName name="commscope" localSheetId="60">[27]CVC!$G$1604</definedName>
    <definedName name="commscope">[28]CVC!$G$1604</definedName>
    <definedName name="commscope_cable" localSheetId="60">[27]CVC!$G$5261</definedName>
    <definedName name="commscope_cable">[28]CVC!$G$5261</definedName>
    <definedName name="Comp_FPC">[17]AP!$B$3:$AY$45,[17]AP!$B$56:$AY$95,[17]AP!$B$98:$AY$145,[17]AP!$B$148:$AY$175</definedName>
    <definedName name="compprueb" localSheetId="15">#REF!</definedName>
    <definedName name="compprueb" localSheetId="1">#REF!</definedName>
    <definedName name="compprueb" localSheetId="12">#REF!</definedName>
    <definedName name="compprueb" localSheetId="18">#REF!</definedName>
    <definedName name="compprueb" localSheetId="17">#REF!</definedName>
    <definedName name="compprueb" localSheetId="16">#REF!</definedName>
    <definedName name="compprueb" localSheetId="11">#REF!</definedName>
    <definedName name="compprueb" localSheetId="13">#REF!</definedName>
    <definedName name="compprueb" localSheetId="14">#REF!</definedName>
    <definedName name="compprueb" localSheetId="19">#REF!</definedName>
    <definedName name="compprueb" localSheetId="32">#REF!</definedName>
    <definedName name="compprueb" localSheetId="36">#REF!</definedName>
    <definedName name="compprueb" localSheetId="37">#REF!</definedName>
    <definedName name="compprueb" localSheetId="38">#REF!</definedName>
    <definedName name="compprueb" localSheetId="39">#REF!</definedName>
    <definedName name="compprueb" localSheetId="40">#REF!</definedName>
    <definedName name="compprueb" localSheetId="41">#REF!</definedName>
    <definedName name="compprueb" localSheetId="42">#REF!</definedName>
    <definedName name="compprueb" localSheetId="43">#REF!</definedName>
    <definedName name="compprueb" localSheetId="44">#REF!</definedName>
    <definedName name="compprueb" localSheetId="46">#REF!</definedName>
    <definedName name="compprueb" localSheetId="47">#REF!</definedName>
    <definedName name="compprueb" localSheetId="48">#REF!</definedName>
    <definedName name="compprueb" localSheetId="53">#REF!</definedName>
    <definedName name="compprueb" localSheetId="54">#REF!</definedName>
    <definedName name="compprueb" localSheetId="57">#REF!</definedName>
    <definedName name="compprueb" localSheetId="58">#REF!</definedName>
    <definedName name="compprueb" localSheetId="59">#REF!</definedName>
    <definedName name="compprueb" localSheetId="27">#REF!</definedName>
    <definedName name="compprueb">#REF!</definedName>
    <definedName name="compras" localSheetId="15">#REF!</definedName>
    <definedName name="compras" localSheetId="12">#REF!</definedName>
    <definedName name="compras" localSheetId="18">#REF!</definedName>
    <definedName name="compras" localSheetId="17">#REF!</definedName>
    <definedName name="compras" localSheetId="16">#REF!</definedName>
    <definedName name="compras" localSheetId="13">#REF!</definedName>
    <definedName name="compras" localSheetId="14">#REF!</definedName>
    <definedName name="compras" localSheetId="19">#REF!</definedName>
    <definedName name="compras" localSheetId="36">#REF!</definedName>
    <definedName name="compras" localSheetId="37">#REF!</definedName>
    <definedName name="compras" localSheetId="40">#REF!</definedName>
    <definedName name="compras" localSheetId="42">#REF!</definedName>
    <definedName name="compras" localSheetId="43">#REF!</definedName>
    <definedName name="compras" localSheetId="44">#REF!</definedName>
    <definedName name="compras" localSheetId="46">#REF!</definedName>
    <definedName name="compras" localSheetId="47">#REF!</definedName>
    <definedName name="compras" localSheetId="48">#REF!</definedName>
    <definedName name="compras" localSheetId="53">#REF!</definedName>
    <definedName name="compras" localSheetId="54">#REF!</definedName>
    <definedName name="compras" localSheetId="57">#REF!</definedName>
    <definedName name="compras">#REF!</definedName>
    <definedName name="concepto">#REF!</definedName>
    <definedName name="CONS" localSheetId="15">#REF!</definedName>
    <definedName name="CONS" localSheetId="12">#REF!</definedName>
    <definedName name="CONS" localSheetId="18">#REF!</definedName>
    <definedName name="CONS" localSheetId="17">#REF!</definedName>
    <definedName name="CONS" localSheetId="16">#REF!</definedName>
    <definedName name="CONS" localSheetId="13">#REF!</definedName>
    <definedName name="CONS" localSheetId="14">#REF!</definedName>
    <definedName name="CONS" localSheetId="19">#REF!</definedName>
    <definedName name="CONS" localSheetId="53">#REF!</definedName>
    <definedName name="CONS" localSheetId="54">#REF!</definedName>
    <definedName name="CONS" localSheetId="57">#REF!</definedName>
    <definedName name="CONS">#REF!</definedName>
    <definedName name="CONS2" localSheetId="15">#REF!</definedName>
    <definedName name="CONS2" localSheetId="12">#REF!</definedName>
    <definedName name="CONS2" localSheetId="18">#REF!</definedName>
    <definedName name="CONS2" localSheetId="17">#REF!</definedName>
    <definedName name="CONS2" localSheetId="16">#REF!</definedName>
    <definedName name="CONS2" localSheetId="13">#REF!</definedName>
    <definedName name="CONS2" localSheetId="14">#REF!</definedName>
    <definedName name="CONS2" localSheetId="19">#REF!</definedName>
    <definedName name="CONS2" localSheetId="53">#REF!</definedName>
    <definedName name="CONS2" localSheetId="54">#REF!</definedName>
    <definedName name="CONS2" localSheetId="57">#REF!</definedName>
    <definedName name="CONS2">#REF!</definedName>
    <definedName name="CONSTITUCION" localSheetId="15">#REF!</definedName>
    <definedName name="CONSTITUCION" localSheetId="12">#REF!</definedName>
    <definedName name="CONSTITUCION" localSheetId="18">#REF!</definedName>
    <definedName name="CONSTITUCION" localSheetId="17">#REF!</definedName>
    <definedName name="CONSTITUCION" localSheetId="16">#REF!</definedName>
    <definedName name="CONSTITUCION" localSheetId="13">#REF!</definedName>
    <definedName name="CONSTITUCION" localSheetId="14">#REF!</definedName>
    <definedName name="CONSTITUCION" localSheetId="19">#REF!</definedName>
    <definedName name="CONSTITUCION" localSheetId="53">#REF!</definedName>
    <definedName name="CONSTITUCION" localSheetId="54">#REF!</definedName>
    <definedName name="CONSTITUCION" localSheetId="57">#REF!</definedName>
    <definedName name="CONSTITUCION">#REF!</definedName>
    <definedName name="Contrib_acum_proyecto" localSheetId="15">#REF!</definedName>
    <definedName name="Contrib_acum_proyecto" localSheetId="12">#REF!</definedName>
    <definedName name="Contrib_acum_proyecto" localSheetId="18">#REF!</definedName>
    <definedName name="Contrib_acum_proyecto" localSheetId="17">#REF!</definedName>
    <definedName name="Contrib_acum_proyecto" localSheetId="16">#REF!</definedName>
    <definedName name="Contrib_acum_proyecto" localSheetId="13">#REF!</definedName>
    <definedName name="Contrib_acum_proyecto" localSheetId="14">#REF!</definedName>
    <definedName name="Contrib_acum_proyecto" localSheetId="19">#REF!</definedName>
    <definedName name="Contrib_acum_proyecto" localSheetId="53">#REF!</definedName>
    <definedName name="Contrib_acum_proyecto" localSheetId="54">#REF!</definedName>
    <definedName name="Contrib_acum_proyecto" localSheetId="57">#REF!</definedName>
    <definedName name="Contrib_acum_proyecto">#REF!</definedName>
    <definedName name="coordenadas" localSheetId="15">[46]Coordenadas!#REF!</definedName>
    <definedName name="coordenadas" localSheetId="12">[46]Coordenadas!#REF!</definedName>
    <definedName name="coordenadas" localSheetId="18">[46]Coordenadas!#REF!</definedName>
    <definedName name="coordenadas" localSheetId="17">[46]Coordenadas!#REF!</definedName>
    <definedName name="coordenadas" localSheetId="16">[46]Coordenadas!#REF!</definedName>
    <definedName name="coordenadas" localSheetId="13">[46]Coordenadas!#REF!</definedName>
    <definedName name="coordenadas" localSheetId="14">[46]Coordenadas!#REF!</definedName>
    <definedName name="coordenadas" localSheetId="19">[46]Coordenadas!#REF!</definedName>
    <definedName name="coordenadas" localSheetId="53">[46]Coordenadas!#REF!</definedName>
    <definedName name="coordenadas" localSheetId="54">[46]Coordenadas!#REF!</definedName>
    <definedName name="coordenadas" localSheetId="57">[46]Coordenadas!#REF!</definedName>
    <definedName name="coordenadas">[46]Coordenadas!#REF!</definedName>
    <definedName name="copia">'[47]Datos del Balance'!$B$8</definedName>
    <definedName name="copiajess" localSheetId="11">#REF!</definedName>
    <definedName name="copiajess">#REF!</definedName>
    <definedName name="COSEG" localSheetId="15">#REF!</definedName>
    <definedName name="COSEG" localSheetId="1">#REF!</definedName>
    <definedName name="COSEG" localSheetId="12">#REF!</definedName>
    <definedName name="COSEG" localSheetId="18">#REF!</definedName>
    <definedName name="COSEG" localSheetId="17">#REF!</definedName>
    <definedName name="COSEG" localSheetId="16">#REF!</definedName>
    <definedName name="COSEG" localSheetId="13">#REF!</definedName>
    <definedName name="COSEG" localSheetId="14">#REF!</definedName>
    <definedName name="COSEG" localSheetId="19">#REF!</definedName>
    <definedName name="COSEG" localSheetId="32">#REF!</definedName>
    <definedName name="COSEG" localSheetId="36">#REF!</definedName>
    <definedName name="COSEG" localSheetId="37">#REF!</definedName>
    <definedName name="COSEG" localSheetId="38">#REF!</definedName>
    <definedName name="COSEG" localSheetId="39">#REF!</definedName>
    <definedName name="COSEG" localSheetId="40">#REF!</definedName>
    <definedName name="COSEG" localSheetId="41">#REF!</definedName>
    <definedName name="COSEG" localSheetId="42">#REF!</definedName>
    <definedName name="COSEG" localSheetId="43">#REF!</definedName>
    <definedName name="COSEG" localSheetId="44">#REF!</definedName>
    <definedName name="COSEG" localSheetId="46">#REF!</definedName>
    <definedName name="COSEG" localSheetId="47">#REF!</definedName>
    <definedName name="COSEG" localSheetId="48">#REF!</definedName>
    <definedName name="COSEG" localSheetId="53">#REF!</definedName>
    <definedName name="COSEG" localSheetId="54">#REF!</definedName>
    <definedName name="COSEG" localSheetId="57">#REF!</definedName>
    <definedName name="COSEG" localSheetId="58">#REF!</definedName>
    <definedName name="COSEG" localSheetId="59">#REF!</definedName>
    <definedName name="COSEG" localSheetId="27">#REF!</definedName>
    <definedName name="COSEG">#REF!</definedName>
    <definedName name="COSEGIR" localSheetId="15">#REF!</definedName>
    <definedName name="COSEGIR" localSheetId="12">#REF!</definedName>
    <definedName name="COSEGIR" localSheetId="18">#REF!</definedName>
    <definedName name="COSEGIR" localSheetId="17">#REF!</definedName>
    <definedName name="COSEGIR" localSheetId="16">#REF!</definedName>
    <definedName name="COSEGIR" localSheetId="13">#REF!</definedName>
    <definedName name="COSEGIR" localSheetId="14">#REF!</definedName>
    <definedName name="COSEGIR" localSheetId="19">#REF!</definedName>
    <definedName name="COSEGIR" localSheetId="36">#REF!</definedName>
    <definedName name="COSEGIR" localSheetId="37">#REF!</definedName>
    <definedName name="COSEGIR" localSheetId="40">#REF!</definedName>
    <definedName name="COSEGIR" localSheetId="42">#REF!</definedName>
    <definedName name="COSEGIR" localSheetId="43">#REF!</definedName>
    <definedName name="COSEGIR" localSheetId="44">#REF!</definedName>
    <definedName name="COSEGIR" localSheetId="46">#REF!</definedName>
    <definedName name="COSEGIR" localSheetId="47">#REF!</definedName>
    <definedName name="COSEGIR" localSheetId="48">#REF!</definedName>
    <definedName name="COSEGIR" localSheetId="53">#REF!</definedName>
    <definedName name="COSEGIR" localSheetId="54">#REF!</definedName>
    <definedName name="COSEGIR" localSheetId="57">#REF!</definedName>
    <definedName name="COSEGIR">#REF!</definedName>
    <definedName name="COSEMZ" localSheetId="15">#REF!</definedName>
    <definedName name="COSEMZ" localSheetId="12">#REF!</definedName>
    <definedName name="COSEMZ" localSheetId="18">#REF!</definedName>
    <definedName name="COSEMZ" localSheetId="17">#REF!</definedName>
    <definedName name="COSEMZ" localSheetId="16">#REF!</definedName>
    <definedName name="COSEMZ" localSheetId="13">#REF!</definedName>
    <definedName name="COSEMZ" localSheetId="14">#REF!</definedName>
    <definedName name="COSEMZ" localSheetId="19">#REF!</definedName>
    <definedName name="COSEMZ" localSheetId="53">#REF!</definedName>
    <definedName name="COSEMZ" localSheetId="54">#REF!</definedName>
    <definedName name="COSEMZ" localSheetId="57">#REF!</definedName>
    <definedName name="COSEMZ">#REF!</definedName>
    <definedName name="COSEMZ1" localSheetId="15">#REF!</definedName>
    <definedName name="COSEMZ1" localSheetId="12">#REF!</definedName>
    <definedName name="COSEMZ1" localSheetId="18">#REF!</definedName>
    <definedName name="COSEMZ1" localSheetId="17">#REF!</definedName>
    <definedName name="COSEMZ1" localSheetId="16">#REF!</definedName>
    <definedName name="COSEMZ1" localSheetId="13">#REF!</definedName>
    <definedName name="COSEMZ1" localSheetId="14">#REF!</definedName>
    <definedName name="COSEMZ1" localSheetId="19">#REF!</definedName>
    <definedName name="COSEMZ1" localSheetId="53">#REF!</definedName>
    <definedName name="COSEMZ1" localSheetId="54">#REF!</definedName>
    <definedName name="COSEMZ1" localSheetId="57">#REF!</definedName>
    <definedName name="COSEMZ1">#REF!</definedName>
    <definedName name="COSEMZ1B" localSheetId="15">#REF!</definedName>
    <definedName name="COSEMZ1B" localSheetId="12">#REF!</definedName>
    <definedName name="COSEMZ1B" localSheetId="18">#REF!</definedName>
    <definedName name="COSEMZ1B" localSheetId="17">#REF!</definedName>
    <definedName name="COSEMZ1B" localSheetId="16">#REF!</definedName>
    <definedName name="COSEMZ1B" localSheetId="13">#REF!</definedName>
    <definedName name="COSEMZ1B" localSheetId="14">#REF!</definedName>
    <definedName name="COSEMZ1B" localSheetId="19">#REF!</definedName>
    <definedName name="COSEMZ1B" localSheetId="53">#REF!</definedName>
    <definedName name="COSEMZ1B" localSheetId="54">#REF!</definedName>
    <definedName name="COSEMZ1B" localSheetId="57">#REF!</definedName>
    <definedName name="COSEMZ1B">#REF!</definedName>
    <definedName name="COSEMZ2" localSheetId="15">#REF!</definedName>
    <definedName name="COSEMZ2" localSheetId="12">#REF!</definedName>
    <definedName name="COSEMZ2" localSheetId="18">#REF!</definedName>
    <definedName name="COSEMZ2" localSheetId="17">#REF!</definedName>
    <definedName name="COSEMZ2" localSheetId="16">#REF!</definedName>
    <definedName name="COSEMZ2" localSheetId="13">#REF!</definedName>
    <definedName name="COSEMZ2" localSheetId="14">#REF!</definedName>
    <definedName name="COSEMZ2" localSheetId="19">#REF!</definedName>
    <definedName name="COSEMZ2" localSheetId="53">#REF!</definedName>
    <definedName name="COSEMZ2" localSheetId="54">#REF!</definedName>
    <definedName name="COSEMZ2" localSheetId="57">#REF!</definedName>
    <definedName name="COSEMZ2">#REF!</definedName>
    <definedName name="COSEMZ2B" localSheetId="15">#REF!</definedName>
    <definedName name="COSEMZ2B" localSheetId="12">#REF!</definedName>
    <definedName name="COSEMZ2B" localSheetId="18">#REF!</definedName>
    <definedName name="COSEMZ2B" localSheetId="17">#REF!</definedName>
    <definedName name="COSEMZ2B" localSheetId="16">#REF!</definedName>
    <definedName name="COSEMZ2B" localSheetId="13">#REF!</definedName>
    <definedName name="COSEMZ2B" localSheetId="14">#REF!</definedName>
    <definedName name="COSEMZ2B" localSheetId="19">#REF!</definedName>
    <definedName name="COSEMZ2B" localSheetId="53">#REF!</definedName>
    <definedName name="COSEMZ2B" localSheetId="54">#REF!</definedName>
    <definedName name="COSEMZ2B" localSheetId="57">#REF!</definedName>
    <definedName name="COSEMZ2B">#REF!</definedName>
    <definedName name="COSEMZ3" localSheetId="15">#REF!</definedName>
    <definedName name="COSEMZ3" localSheetId="12">#REF!</definedName>
    <definedName name="COSEMZ3" localSheetId="18">#REF!</definedName>
    <definedName name="COSEMZ3" localSheetId="17">#REF!</definedName>
    <definedName name="COSEMZ3" localSheetId="16">#REF!</definedName>
    <definedName name="COSEMZ3" localSheetId="13">#REF!</definedName>
    <definedName name="COSEMZ3" localSheetId="14">#REF!</definedName>
    <definedName name="COSEMZ3" localSheetId="19">#REF!</definedName>
    <definedName name="COSEMZ3" localSheetId="53">#REF!</definedName>
    <definedName name="COSEMZ3" localSheetId="54">#REF!</definedName>
    <definedName name="COSEMZ3" localSheetId="57">#REF!</definedName>
    <definedName name="COSEMZ3">#REF!</definedName>
    <definedName name="COSEMZ3B" localSheetId="15">#REF!</definedName>
    <definedName name="COSEMZ3B" localSheetId="12">#REF!</definedName>
    <definedName name="COSEMZ3B" localSheetId="18">#REF!</definedName>
    <definedName name="COSEMZ3B" localSheetId="17">#REF!</definedName>
    <definedName name="COSEMZ3B" localSheetId="16">#REF!</definedName>
    <definedName name="COSEMZ3B" localSheetId="13">#REF!</definedName>
    <definedName name="COSEMZ3B" localSheetId="14">#REF!</definedName>
    <definedName name="COSEMZ3B" localSheetId="19">#REF!</definedName>
    <definedName name="COSEMZ3B" localSheetId="53">#REF!</definedName>
    <definedName name="COSEMZ3B" localSheetId="54">#REF!</definedName>
    <definedName name="COSEMZ3B" localSheetId="57">#REF!</definedName>
    <definedName name="COSEMZ3B">#REF!</definedName>
    <definedName name="CosEnvMedio" localSheetId="9">[43]Parámetros!$B$12</definedName>
    <definedName name="CosEnvMedio" localSheetId="60">[44]Parámetros!$B$12</definedName>
    <definedName name="CosEnvMedio" localSheetId="8">[43]Parámetros!$B$12</definedName>
    <definedName name="CosEnvMedio" localSheetId="11">[43]Parámetros!$B$12</definedName>
    <definedName name="CosEnvMedio">[45]Parámetros!$B$12</definedName>
    <definedName name="CosEnvUno" localSheetId="9">[43]Parámetros!$B$11</definedName>
    <definedName name="CosEnvUno" localSheetId="60">[44]Parámetros!$B$11</definedName>
    <definedName name="CosEnvUno" localSheetId="8">[43]Parámetros!$B$11</definedName>
    <definedName name="CosEnvUno" localSheetId="11">[43]Parámetros!$B$11</definedName>
    <definedName name="CosEnvUno">[45]Parámetros!$B$11</definedName>
    <definedName name="COSES1" localSheetId="15">#REF!</definedName>
    <definedName name="COSES1" localSheetId="1">#REF!</definedName>
    <definedName name="COSES1" localSheetId="12">#REF!</definedName>
    <definedName name="COSES1" localSheetId="18">#REF!</definedName>
    <definedName name="COSES1" localSheetId="17">#REF!</definedName>
    <definedName name="COSES1" localSheetId="16">#REF!</definedName>
    <definedName name="COSES1" localSheetId="11">#REF!</definedName>
    <definedName name="COSES1" localSheetId="13">#REF!</definedName>
    <definedName name="COSES1" localSheetId="14">#REF!</definedName>
    <definedName name="COSES1" localSheetId="19">#REF!</definedName>
    <definedName name="COSES1" localSheetId="32">#REF!</definedName>
    <definedName name="COSES1" localSheetId="36">#REF!</definedName>
    <definedName name="COSES1" localSheetId="37">#REF!</definedName>
    <definedName name="COSES1" localSheetId="38">#REF!</definedName>
    <definedName name="COSES1" localSheetId="39">#REF!</definedName>
    <definedName name="COSES1" localSheetId="40">#REF!</definedName>
    <definedName name="COSES1" localSheetId="41">#REF!</definedName>
    <definedName name="COSES1" localSheetId="42">#REF!</definedName>
    <definedName name="COSES1" localSheetId="43">#REF!</definedName>
    <definedName name="COSES1" localSheetId="44">#REF!</definedName>
    <definedName name="COSES1" localSheetId="46">#REF!</definedName>
    <definedName name="COSES1" localSheetId="47">#REF!</definedName>
    <definedName name="COSES1" localSheetId="48">#REF!</definedName>
    <definedName name="COSES1" localSheetId="53">#REF!</definedName>
    <definedName name="COSES1" localSheetId="54">#REF!</definedName>
    <definedName name="COSES1" localSheetId="57">#REF!</definedName>
    <definedName name="COSES1" localSheetId="58">#REF!</definedName>
    <definedName name="COSES1" localSheetId="59">#REF!</definedName>
    <definedName name="COSES1" localSheetId="27">#REF!</definedName>
    <definedName name="COSES1">#REF!</definedName>
    <definedName name="COSES2" localSheetId="15">#REF!</definedName>
    <definedName name="COSES2" localSheetId="12">#REF!</definedName>
    <definedName name="COSES2" localSheetId="18">#REF!</definedName>
    <definedName name="COSES2" localSheetId="17">#REF!</definedName>
    <definedName name="COSES2" localSheetId="16">#REF!</definedName>
    <definedName name="COSES2" localSheetId="13">#REF!</definedName>
    <definedName name="COSES2" localSheetId="14">#REF!</definedName>
    <definedName name="COSES2" localSheetId="19">#REF!</definedName>
    <definedName name="COSES2" localSheetId="36">#REF!</definedName>
    <definedName name="COSES2" localSheetId="37">#REF!</definedName>
    <definedName name="COSES2" localSheetId="40">#REF!</definedName>
    <definedName name="COSES2" localSheetId="42">#REF!</definedName>
    <definedName name="COSES2" localSheetId="43">#REF!</definedName>
    <definedName name="COSES2" localSheetId="44">#REF!</definedName>
    <definedName name="COSES2" localSheetId="46">#REF!</definedName>
    <definedName name="COSES2" localSheetId="47">#REF!</definedName>
    <definedName name="COSES2" localSheetId="48">#REF!</definedName>
    <definedName name="COSES2" localSheetId="53">#REF!</definedName>
    <definedName name="COSES2" localSheetId="54">#REF!</definedName>
    <definedName name="COSES2" localSheetId="57">#REF!</definedName>
    <definedName name="COSES2">#REF!</definedName>
    <definedName name="COSESJ" localSheetId="15">#REF!</definedName>
    <definedName name="COSESJ" localSheetId="12">#REF!</definedName>
    <definedName name="COSESJ" localSheetId="18">#REF!</definedName>
    <definedName name="COSESJ" localSheetId="17">#REF!</definedName>
    <definedName name="COSESJ" localSheetId="16">#REF!</definedName>
    <definedName name="COSESJ" localSheetId="13">#REF!</definedName>
    <definedName name="COSESJ" localSheetId="14">#REF!</definedName>
    <definedName name="COSESJ" localSheetId="19">#REF!</definedName>
    <definedName name="COSESJ" localSheetId="53">#REF!</definedName>
    <definedName name="COSESJ" localSheetId="54">#REF!</definedName>
    <definedName name="COSESJ" localSheetId="57">#REF!</definedName>
    <definedName name="COSESJ">#REF!</definedName>
    <definedName name="COSESJ1" localSheetId="15">#REF!</definedName>
    <definedName name="COSESJ1" localSheetId="12">#REF!</definedName>
    <definedName name="COSESJ1" localSheetId="18">#REF!</definedName>
    <definedName name="COSESJ1" localSheetId="17">#REF!</definedName>
    <definedName name="COSESJ1" localSheetId="16">#REF!</definedName>
    <definedName name="COSESJ1" localSheetId="13">#REF!</definedName>
    <definedName name="COSESJ1" localSheetId="14">#REF!</definedName>
    <definedName name="COSESJ1" localSheetId="19">#REF!</definedName>
    <definedName name="COSESJ1" localSheetId="53">#REF!</definedName>
    <definedName name="COSESJ1" localSheetId="54">#REF!</definedName>
    <definedName name="COSESJ1" localSheetId="57">#REF!</definedName>
    <definedName name="COSESJ1">#REF!</definedName>
    <definedName name="COSESJ2" localSheetId="15">#REF!</definedName>
    <definedName name="COSESJ2" localSheetId="12">#REF!</definedName>
    <definedName name="COSESJ2" localSheetId="18">#REF!</definedName>
    <definedName name="COSESJ2" localSheetId="17">#REF!</definedName>
    <definedName name="COSESJ2" localSheetId="16">#REF!</definedName>
    <definedName name="COSESJ2" localSheetId="13">#REF!</definedName>
    <definedName name="COSESJ2" localSheetId="14">#REF!</definedName>
    <definedName name="COSESJ2" localSheetId="19">#REF!</definedName>
    <definedName name="COSESJ2" localSheetId="53">#REF!</definedName>
    <definedName name="COSESJ2" localSheetId="54">#REF!</definedName>
    <definedName name="COSESJ2" localSheetId="57">#REF!</definedName>
    <definedName name="COSESJ2">#REF!</definedName>
    <definedName name="COSESJ3" localSheetId="15">#REF!</definedName>
    <definedName name="COSESJ3" localSheetId="12">#REF!</definedName>
    <definedName name="COSESJ3" localSheetId="18">#REF!</definedName>
    <definedName name="COSESJ3" localSheetId="17">#REF!</definedName>
    <definedName name="COSESJ3" localSheetId="16">#REF!</definedName>
    <definedName name="COSESJ3" localSheetId="13">#REF!</definedName>
    <definedName name="COSESJ3" localSheetId="14">#REF!</definedName>
    <definedName name="COSESJ3" localSheetId="19">#REF!</definedName>
    <definedName name="COSESJ3" localSheetId="53">#REF!</definedName>
    <definedName name="COSESJ3" localSheetId="54">#REF!</definedName>
    <definedName name="COSESJ3" localSheetId="57">#REF!</definedName>
    <definedName name="COSESJ3">#REF!</definedName>
    <definedName name="COSETR" localSheetId="15">#REF!</definedName>
    <definedName name="COSETR" localSheetId="12">#REF!</definedName>
    <definedName name="COSETR" localSheetId="18">#REF!</definedName>
    <definedName name="COSETR" localSheetId="17">#REF!</definedName>
    <definedName name="COSETR" localSheetId="16">#REF!</definedName>
    <definedName name="COSETR" localSheetId="13">#REF!</definedName>
    <definedName name="COSETR" localSheetId="14">#REF!</definedName>
    <definedName name="COSETR" localSheetId="19">#REF!</definedName>
    <definedName name="COSETR" localSheetId="53">#REF!</definedName>
    <definedName name="COSETR" localSheetId="54">#REF!</definedName>
    <definedName name="COSETR" localSheetId="57">#REF!</definedName>
    <definedName name="COSETR">#REF!</definedName>
    <definedName name="COSETR1" localSheetId="15">#REF!</definedName>
    <definedName name="COSETR1" localSheetId="12">#REF!</definedName>
    <definedName name="COSETR1" localSheetId="18">#REF!</definedName>
    <definedName name="COSETR1" localSheetId="17">#REF!</definedName>
    <definedName name="COSETR1" localSheetId="16">#REF!</definedName>
    <definedName name="COSETR1" localSheetId="13">#REF!</definedName>
    <definedName name="COSETR1" localSheetId="14">#REF!</definedName>
    <definedName name="COSETR1" localSheetId="19">#REF!</definedName>
    <definedName name="COSETR1" localSheetId="53">#REF!</definedName>
    <definedName name="COSETR1" localSheetId="54">#REF!</definedName>
    <definedName name="COSETR1" localSheetId="57">#REF!</definedName>
    <definedName name="COSETR1">#REF!</definedName>
    <definedName name="COSETR2" localSheetId="15">#REF!</definedName>
    <definedName name="COSETR2" localSheetId="12">#REF!</definedName>
    <definedName name="COSETR2" localSheetId="18">#REF!</definedName>
    <definedName name="COSETR2" localSheetId="17">#REF!</definedName>
    <definedName name="COSETR2" localSheetId="16">#REF!</definedName>
    <definedName name="COSETR2" localSheetId="13">#REF!</definedName>
    <definedName name="COSETR2" localSheetId="14">#REF!</definedName>
    <definedName name="COSETR2" localSheetId="19">#REF!</definedName>
    <definedName name="COSETR2" localSheetId="53">#REF!</definedName>
    <definedName name="COSETR2" localSheetId="54">#REF!</definedName>
    <definedName name="COSETR2" localSheetId="57">#REF!</definedName>
    <definedName name="COSETR2">#REF!</definedName>
    <definedName name="COSETR3" localSheetId="15">#REF!</definedName>
    <definedName name="COSETR3" localSheetId="12">#REF!</definedName>
    <definedName name="COSETR3" localSheetId="18">#REF!</definedName>
    <definedName name="COSETR3" localSheetId="17">#REF!</definedName>
    <definedName name="COSETR3" localSheetId="16">#REF!</definedName>
    <definedName name="COSETR3" localSheetId="13">#REF!</definedName>
    <definedName name="COSETR3" localSheetId="14">#REF!</definedName>
    <definedName name="COSETR3" localSheetId="19">#REF!</definedName>
    <definedName name="COSETR3" localSheetId="53">#REF!</definedName>
    <definedName name="COSETR3" localSheetId="54">#REF!</definedName>
    <definedName name="COSETR3" localSheetId="57">#REF!</definedName>
    <definedName name="COSETR3">#REF!</definedName>
    <definedName name="CosMz" localSheetId="15">#REF!</definedName>
    <definedName name="CosMz" localSheetId="12">#REF!</definedName>
    <definedName name="CosMz" localSheetId="18">#REF!</definedName>
    <definedName name="CosMz" localSheetId="17">#REF!</definedName>
    <definedName name="CosMz" localSheetId="16">#REF!</definedName>
    <definedName name="CosMz" localSheetId="13">#REF!</definedName>
    <definedName name="CosMz" localSheetId="14">#REF!</definedName>
    <definedName name="CosMz" localSheetId="19">#REF!</definedName>
    <definedName name="CosMz" localSheetId="53">#REF!</definedName>
    <definedName name="CosMz" localSheetId="54">#REF!</definedName>
    <definedName name="CosMz" localSheetId="57">#REF!</definedName>
    <definedName name="CosMz">#REF!</definedName>
    <definedName name="COST" localSheetId="15">#REF!</definedName>
    <definedName name="COST" localSheetId="12">#REF!</definedName>
    <definedName name="COST" localSheetId="18">#REF!</definedName>
    <definedName name="COST" localSheetId="17">#REF!</definedName>
    <definedName name="COST" localSheetId="16">#REF!</definedName>
    <definedName name="COST" localSheetId="13">#REF!</definedName>
    <definedName name="COST" localSheetId="14">#REF!</definedName>
    <definedName name="COST" localSheetId="19">#REF!</definedName>
    <definedName name="COST" localSheetId="53">#REF!</definedName>
    <definedName name="COST" localSheetId="54">#REF!</definedName>
    <definedName name="COST" localSheetId="57">#REF!</definedName>
    <definedName name="COST">#REF!</definedName>
    <definedName name="CosTapa" localSheetId="9">[43]Parámetros!$B$13</definedName>
    <definedName name="CosTapa" localSheetId="60">[44]Parámetros!$B$13</definedName>
    <definedName name="CosTapa" localSheetId="8">[43]Parámetros!$B$13</definedName>
    <definedName name="CosTapa" localSheetId="11">[43]Parámetros!$B$13</definedName>
    <definedName name="CosTapa">[45]Parámetros!$B$13</definedName>
    <definedName name="costobc">[48]Hoja1!$I$2:$I$24</definedName>
    <definedName name="COSTOÇ" localSheetId="9"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60"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40" hidden="1">{#N/A,#N/A,FALSE,"Aging Summary";#N/A,#N/A,FALSE,"Ratio Analysis";#N/A,#N/A,FALSE,"Test 120 Day Accts";#N/A,#N/A,FALSE,"Tickmarks"}</definedName>
    <definedName name="COSTOÇ" localSheetId="41" hidden="1">{#N/A,#N/A,FALSE,"Aging Summary";#N/A,#N/A,FALSE,"Ratio Analysis";#N/A,#N/A,FALSE,"Test 120 Day Accts";#N/A,#N/A,FALSE,"Tickmarks"}</definedName>
    <definedName name="COSTOÇ" localSheetId="42" hidden="1">{#N/A,#N/A,FALSE,"Aging Summary";#N/A,#N/A,FALSE,"Ratio Analysis";#N/A,#N/A,FALSE,"Test 120 Day Accts";#N/A,#N/A,FALSE,"Tickmarks"}</definedName>
    <definedName name="COSTOÇ" localSheetId="43" hidden="1">{#N/A,#N/A,FALSE,"Aging Summary";#N/A,#N/A,FALSE,"Ratio Analysis";#N/A,#N/A,FALSE,"Test 120 Day Accts";#N/A,#N/A,FALSE,"Tickmarks"}</definedName>
    <definedName name="COSTOÇ" localSheetId="44" hidden="1">{#N/A,#N/A,FALSE,"Aging Summary";#N/A,#N/A,FALSE,"Ratio Analysis";#N/A,#N/A,FALSE,"Test 120 Day Accts";#N/A,#N/A,FALSE,"Tickmarks"}</definedName>
    <definedName name="COSTOÇ" localSheetId="45" hidden="1">{#N/A,#N/A,FALSE,"Aging Summary";#N/A,#N/A,FALSE,"Ratio Analysis";#N/A,#N/A,FALSE,"Test 120 Day Accts";#N/A,#N/A,FALSE,"Tickmarks"}</definedName>
    <definedName name="COSTOÇ" localSheetId="46" hidden="1">{#N/A,#N/A,FALSE,"Aging Summary";#N/A,#N/A,FALSE,"Ratio Analysis";#N/A,#N/A,FALSE,"Test 120 Day Accts";#N/A,#N/A,FALSE,"Tickmarks"}</definedName>
    <definedName name="COSTOÇ" localSheetId="47"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48" hidden="1">{#N/A,#N/A,FALSE,"Aging Summary";#N/A,#N/A,FALSE,"Ratio Analysis";#N/A,#N/A,FALSE,"Test 120 Day Accts";#N/A,#N/A,FALSE,"Tickmarks"}</definedName>
    <definedName name="COSTOÇ" localSheetId="49" hidden="1">{#N/A,#N/A,FALSE,"Aging Summary";#N/A,#N/A,FALSE,"Ratio Analysis";#N/A,#N/A,FALSE,"Test 120 Day Accts";#N/A,#N/A,FALSE,"Tickmarks"}</definedName>
    <definedName name="COSTOÇ" localSheetId="50" hidden="1">{#N/A,#N/A,FALSE,"Aging Summary";#N/A,#N/A,FALSE,"Ratio Analysis";#N/A,#N/A,FALSE,"Test 120 Day Accts";#N/A,#N/A,FALSE,"Tickmarks"}</definedName>
    <definedName name="COSTOÇ" localSheetId="51" hidden="1">{#N/A,#N/A,FALSE,"Aging Summary";#N/A,#N/A,FALSE,"Ratio Analysis";#N/A,#N/A,FALSE,"Test 120 Day Accts";#N/A,#N/A,FALSE,"Tickmarks"}</definedName>
    <definedName name="COSTOÇ" localSheetId="52" hidden="1">{#N/A,#N/A,FALSE,"Aging Summary";#N/A,#N/A,FALSE,"Ratio Analysis";#N/A,#N/A,FALSE,"Test 120 Day Accts";#N/A,#N/A,FALSE,"Tickmarks"}</definedName>
    <definedName name="COSTOÇ" localSheetId="53" hidden="1">{#N/A,#N/A,FALSE,"Aging Summary";#N/A,#N/A,FALSE,"Ratio Analysis";#N/A,#N/A,FALSE,"Test 120 Day Accts";#N/A,#N/A,FALSE,"Tickmarks"}</definedName>
    <definedName name="COSTOÇ" localSheetId="54" hidden="1">{#N/A,#N/A,FALSE,"Aging Summary";#N/A,#N/A,FALSE,"Ratio Analysis";#N/A,#N/A,FALSE,"Test 120 Day Accts";#N/A,#N/A,FALSE,"Tickmarks"}</definedName>
    <definedName name="COSTOÇ" localSheetId="55" hidden="1">{#N/A,#N/A,FALSE,"Aging Summary";#N/A,#N/A,FALSE,"Ratio Analysis";#N/A,#N/A,FALSE,"Test 120 Day Accts";#N/A,#N/A,FALSE,"Tickmarks"}</definedName>
    <definedName name="COSTOÇ" localSheetId="56" hidden="1">{#N/A,#N/A,FALSE,"Aging Summary";#N/A,#N/A,FALSE,"Ratio Analysis";#N/A,#N/A,FALSE,"Test 120 Day Accts";#N/A,#N/A,FALSE,"Tickmarks"}</definedName>
    <definedName name="COSTOÇ" localSheetId="57" hidden="1">{#N/A,#N/A,FALSE,"Aging Summary";#N/A,#N/A,FALSE,"Ratio Analysis";#N/A,#N/A,FALSE,"Test 120 Day Accts";#N/A,#N/A,FALSE,"Tickmarks"}</definedName>
    <definedName name="COSTOÇ" localSheetId="22" hidden="1">{#N/A,#N/A,FALSE,"Aging Summary";#N/A,#N/A,FALSE,"Ratio Analysis";#N/A,#N/A,FALSE,"Test 120 Day Accts";#N/A,#N/A,FALSE,"Tickmarks"}</definedName>
    <definedName name="COSTOÇ" localSheetId="58" hidden="1">{#N/A,#N/A,FALSE,"Aging Summary";#N/A,#N/A,FALSE,"Ratio Analysis";#N/A,#N/A,FALSE,"Test 120 Day Accts";#N/A,#N/A,FALSE,"Tickmarks"}</definedName>
    <definedName name="COSTOÇ" localSheetId="59" hidden="1">{#N/A,#N/A,FALSE,"Aging Summary";#N/A,#N/A,FALSE,"Ratio Analysis";#N/A,#N/A,FALSE,"Test 120 Day Accts";#N/A,#N/A,FALSE,"Tickmarks"}</definedName>
    <definedName name="COSTOÇ" localSheetId="23" hidden="1">{#N/A,#N/A,FALSE,"Aging Summary";#N/A,#N/A,FALSE,"Ratio Analysis";#N/A,#N/A,FALSE,"Test 120 Day Accts";#N/A,#N/A,FALSE,"Tickmarks"}</definedName>
    <definedName name="COSTOÇ" localSheetId="24" hidden="1">{#N/A,#N/A,FALSE,"Aging Summary";#N/A,#N/A,FALSE,"Ratio Analysis";#N/A,#N/A,FALSE,"Test 120 Day Accts";#N/A,#N/A,FALSE,"Tickmarks"}</definedName>
    <definedName name="COSTOÇ" localSheetId="25" hidden="1">{#N/A,#N/A,FALSE,"Aging Summary";#N/A,#N/A,FALSE,"Ratio Analysis";#N/A,#N/A,FALSE,"Test 120 Day Accts";#N/A,#N/A,FALSE,"Tickmarks"}</definedName>
    <definedName name="COSTOÇ" localSheetId="27"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'[33]Nota 8'!$F$52</definedName>
    <definedName name="CPP">'[33]Nota 8'!$F$125</definedName>
    <definedName name="credito" localSheetId="15">#REF!</definedName>
    <definedName name="credito" localSheetId="1">#REF!</definedName>
    <definedName name="credito" localSheetId="12">#REF!</definedName>
    <definedName name="credito" localSheetId="18">#REF!</definedName>
    <definedName name="credito" localSheetId="17">#REF!</definedName>
    <definedName name="credito" localSheetId="16">#REF!</definedName>
    <definedName name="credito" localSheetId="11">#REF!</definedName>
    <definedName name="credito" localSheetId="13">#REF!</definedName>
    <definedName name="credito" localSheetId="14">#REF!</definedName>
    <definedName name="credito" localSheetId="19">#REF!</definedName>
    <definedName name="credito" localSheetId="32">#REF!</definedName>
    <definedName name="credito" localSheetId="36">#REF!</definedName>
    <definedName name="credito" localSheetId="37">#REF!</definedName>
    <definedName name="credito" localSheetId="38">#REF!</definedName>
    <definedName name="credito" localSheetId="39">#REF!</definedName>
    <definedName name="credito" localSheetId="40">#REF!</definedName>
    <definedName name="credito" localSheetId="41">#REF!</definedName>
    <definedName name="credito" localSheetId="42">#REF!</definedName>
    <definedName name="credito" localSheetId="43">#REF!</definedName>
    <definedName name="credito" localSheetId="44">#REF!</definedName>
    <definedName name="credito" localSheetId="46">#REF!</definedName>
    <definedName name="credito" localSheetId="47">#REF!</definedName>
    <definedName name="credito" localSheetId="48">#REF!</definedName>
    <definedName name="credito" localSheetId="53">#REF!</definedName>
    <definedName name="credito" localSheetId="54">#REF!</definedName>
    <definedName name="credito" localSheetId="57">#REF!</definedName>
    <definedName name="credito" localSheetId="58">#REF!</definedName>
    <definedName name="credito" localSheetId="59">#REF!</definedName>
    <definedName name="credito" localSheetId="27">#REF!</definedName>
    <definedName name="credito">#REF!</definedName>
    <definedName name="_xlnm.Criteria" localSheetId="9">#REF!</definedName>
    <definedName name="_xlnm.Criteria" localSheetId="4">#REF!</definedName>
    <definedName name="_xlnm.Criteria" localSheetId="15">#REF!</definedName>
    <definedName name="_xlnm.Criteria" localSheetId="8">#REF!</definedName>
    <definedName name="_xlnm.Criteria" localSheetId="12">#REF!</definedName>
    <definedName name="_xlnm.Criteria" localSheetId="18">#REF!</definedName>
    <definedName name="_xlnm.Criteria" localSheetId="17">#REF!</definedName>
    <definedName name="_xlnm.Criteria" localSheetId="16">#REF!</definedName>
    <definedName name="_xlnm.Criteria" localSheetId="13">#REF!</definedName>
    <definedName name="_xlnm.Criteria" localSheetId="14">#REF!</definedName>
    <definedName name="_xlnm.Criteria" localSheetId="19">#REF!</definedName>
    <definedName name="_xlnm.Criteria" localSheetId="53">#REF!</definedName>
    <definedName name="_xlnm.Criteria" localSheetId="54">#REF!</definedName>
    <definedName name="_xlnm.Criteria" localSheetId="57">#REF!</definedName>
    <definedName name="_xlnm.Criteria">#REF!</definedName>
    <definedName name="CSA" localSheetId="9">#REF!</definedName>
    <definedName name="CSA" localSheetId="15">#REF!</definedName>
    <definedName name="CSA" localSheetId="8">#REF!</definedName>
    <definedName name="CSA" localSheetId="12">#REF!</definedName>
    <definedName name="CSA" localSheetId="18">#REF!</definedName>
    <definedName name="CSA" localSheetId="17">#REF!</definedName>
    <definedName name="CSA" localSheetId="16">#REF!</definedName>
    <definedName name="CSA" localSheetId="13">#REF!</definedName>
    <definedName name="CSA" localSheetId="14">#REF!</definedName>
    <definedName name="CSA" localSheetId="19">#REF!</definedName>
    <definedName name="CSA" localSheetId="53">#REF!</definedName>
    <definedName name="CSA" localSheetId="54">#REF!</definedName>
    <definedName name="CSA" localSheetId="57">#REF!</definedName>
    <definedName name="CSA">#REF!</definedName>
    <definedName name="ctovtanorte" localSheetId="15">'[19]CTO VTAS'!#REF!</definedName>
    <definedName name="ctovtanorte" localSheetId="12">'[19]CTO VTAS'!#REF!</definedName>
    <definedName name="ctovtanorte" localSheetId="18">'[19]CTO VTAS'!#REF!</definedName>
    <definedName name="ctovtanorte" localSheetId="17">'[19]CTO VTAS'!#REF!</definedName>
    <definedName name="ctovtanorte" localSheetId="16">'[19]CTO VTAS'!#REF!</definedName>
    <definedName name="ctovtanorte" localSheetId="13">'[19]CTO VTAS'!#REF!</definedName>
    <definedName name="ctovtanorte" localSheetId="14">'[19]CTO VTAS'!#REF!</definedName>
    <definedName name="ctovtanorte" localSheetId="19">'[19]CTO VTAS'!#REF!</definedName>
    <definedName name="ctovtanorte" localSheetId="53">'[19]CTO VTAS'!#REF!</definedName>
    <definedName name="ctovtanorte" localSheetId="54">'[19]CTO VTAS'!#REF!</definedName>
    <definedName name="ctovtanorte" localSheetId="57">'[19]CTO VTAS'!#REF!</definedName>
    <definedName name="ctovtanorte">'[19]CTO VTAS'!#REF!</definedName>
    <definedName name="CUG_Agua" localSheetId="15">#REF!</definedName>
    <definedName name="CUG_Agua" localSheetId="1">#REF!</definedName>
    <definedName name="CUG_Agua" localSheetId="12">#REF!</definedName>
    <definedName name="CUG_Agua" localSheetId="18">#REF!</definedName>
    <definedName name="CUG_Agua" localSheetId="17">#REF!</definedName>
    <definedName name="CUG_Agua" localSheetId="16">#REF!</definedName>
    <definedName name="CUG_Agua" localSheetId="11">#REF!</definedName>
    <definedName name="CUG_Agua" localSheetId="13">#REF!</definedName>
    <definedName name="CUG_Agua" localSheetId="14">#REF!</definedName>
    <definedName name="CUG_Agua" localSheetId="19">#REF!</definedName>
    <definedName name="CUG_Agua" localSheetId="32">#REF!</definedName>
    <definedName name="CUG_Agua" localSheetId="36">#REF!</definedName>
    <definedName name="CUG_Agua" localSheetId="37">#REF!</definedName>
    <definedName name="CUG_Agua" localSheetId="38">#REF!</definedName>
    <definedName name="CUG_Agua" localSheetId="39">#REF!</definedName>
    <definedName name="CUG_Agua" localSheetId="40">#REF!</definedName>
    <definedName name="CUG_Agua" localSheetId="41">#REF!</definedName>
    <definedName name="CUG_Agua" localSheetId="42">#REF!</definedName>
    <definedName name="CUG_Agua" localSheetId="43">#REF!</definedName>
    <definedName name="CUG_Agua" localSheetId="44">#REF!</definedName>
    <definedName name="CUG_Agua" localSheetId="46">#REF!</definedName>
    <definedName name="CUG_Agua" localSheetId="47">#REF!</definedName>
    <definedName name="CUG_Agua" localSheetId="48">#REF!</definedName>
    <definedName name="CUG_Agua" localSheetId="53">#REF!</definedName>
    <definedName name="CUG_Agua" localSheetId="54">#REF!</definedName>
    <definedName name="CUG_Agua" localSheetId="57">#REF!</definedName>
    <definedName name="CUG_Agua" localSheetId="58">#REF!</definedName>
    <definedName name="CUG_Agua" localSheetId="59">#REF!</definedName>
    <definedName name="CUG_Agua" localSheetId="27">#REF!</definedName>
    <definedName name="CUG_Agua">#REF!</definedName>
    <definedName name="Cuota_Fija" localSheetId="15">#REF!</definedName>
    <definedName name="Cuota_Fija" localSheetId="12">#REF!</definedName>
    <definedName name="Cuota_Fija" localSheetId="18">#REF!</definedName>
    <definedName name="Cuota_Fija" localSheetId="17">#REF!</definedName>
    <definedName name="Cuota_Fija" localSheetId="16">#REF!</definedName>
    <definedName name="Cuota_Fija" localSheetId="13">#REF!</definedName>
    <definedName name="Cuota_Fija" localSheetId="14">#REF!</definedName>
    <definedName name="Cuota_Fija" localSheetId="19">#REF!</definedName>
    <definedName name="Cuota_Fija" localSheetId="36">#REF!</definedName>
    <definedName name="Cuota_Fija" localSheetId="37">#REF!</definedName>
    <definedName name="Cuota_Fija" localSheetId="40">#REF!</definedName>
    <definedName name="Cuota_Fija" localSheetId="42">#REF!</definedName>
    <definedName name="Cuota_Fija" localSheetId="43">#REF!</definedName>
    <definedName name="Cuota_Fija" localSheetId="44">#REF!</definedName>
    <definedName name="Cuota_Fija" localSheetId="46">#REF!</definedName>
    <definedName name="Cuota_Fija" localSheetId="47">#REF!</definedName>
    <definedName name="Cuota_Fija" localSheetId="48">#REF!</definedName>
    <definedName name="Cuota_Fija" localSheetId="53">#REF!</definedName>
    <definedName name="Cuota_Fija" localSheetId="54">#REF!</definedName>
    <definedName name="Cuota_Fija" localSheetId="57">#REF!</definedName>
    <definedName name="Cuota_Fija">#REF!</definedName>
    <definedName name="Cuota_Telefono" localSheetId="15">#REF!</definedName>
    <definedName name="Cuota_Telefono" localSheetId="12">#REF!</definedName>
    <definedName name="Cuota_Telefono" localSheetId="18">#REF!</definedName>
    <definedName name="Cuota_Telefono" localSheetId="17">#REF!</definedName>
    <definedName name="Cuota_Telefono" localSheetId="16">#REF!</definedName>
    <definedName name="Cuota_Telefono" localSheetId="13">#REF!</definedName>
    <definedName name="Cuota_Telefono" localSheetId="14">#REF!</definedName>
    <definedName name="Cuota_Telefono" localSheetId="19">#REF!</definedName>
    <definedName name="Cuota_Telefono" localSheetId="53">#REF!</definedName>
    <definedName name="Cuota_Telefono" localSheetId="54">#REF!</definedName>
    <definedName name="Cuota_Telefono" localSheetId="57">#REF!</definedName>
    <definedName name="Cuota_Telefono">#REF!</definedName>
    <definedName name="currency">[49]CURRENCY!$E$1</definedName>
    <definedName name="Customer" localSheetId="15">#REF!</definedName>
    <definedName name="Customer" localSheetId="1">#REF!</definedName>
    <definedName name="Customer" localSheetId="12">#REF!</definedName>
    <definedName name="Customer" localSheetId="18">#REF!</definedName>
    <definedName name="Customer" localSheetId="17">#REF!</definedName>
    <definedName name="Customer" localSheetId="16">#REF!</definedName>
    <definedName name="Customer" localSheetId="11">#REF!</definedName>
    <definedName name="Customer" localSheetId="13">#REF!</definedName>
    <definedName name="Customer" localSheetId="14">#REF!</definedName>
    <definedName name="Customer" localSheetId="19">#REF!</definedName>
    <definedName name="Customer" localSheetId="32">#REF!</definedName>
    <definedName name="Customer" localSheetId="36">#REF!</definedName>
    <definedName name="Customer" localSheetId="37">#REF!</definedName>
    <definedName name="Customer" localSheetId="38">#REF!</definedName>
    <definedName name="Customer" localSheetId="39">#REF!</definedName>
    <definedName name="Customer" localSheetId="40">#REF!</definedName>
    <definedName name="Customer" localSheetId="41">#REF!</definedName>
    <definedName name="Customer" localSheetId="42">#REF!</definedName>
    <definedName name="Customer" localSheetId="43">#REF!</definedName>
    <definedName name="Customer" localSheetId="44">#REF!</definedName>
    <definedName name="Customer" localSheetId="46">#REF!</definedName>
    <definedName name="Customer" localSheetId="47">#REF!</definedName>
    <definedName name="Customer" localSheetId="48">#REF!</definedName>
    <definedName name="Customer" localSheetId="53">#REF!</definedName>
    <definedName name="Customer" localSheetId="54">#REF!</definedName>
    <definedName name="Customer" localSheetId="57">#REF!</definedName>
    <definedName name="Customer" localSheetId="58">#REF!</definedName>
    <definedName name="Customer" localSheetId="59">#REF!</definedName>
    <definedName name="Customer" localSheetId="27">#REF!</definedName>
    <definedName name="Customer">#REF!</definedName>
    <definedName name="customerld" localSheetId="15">#REF!</definedName>
    <definedName name="customerld" localSheetId="12">#REF!</definedName>
    <definedName name="customerld" localSheetId="18">#REF!</definedName>
    <definedName name="customerld" localSheetId="17">#REF!</definedName>
    <definedName name="customerld" localSheetId="16">#REF!</definedName>
    <definedName name="customerld" localSheetId="13">#REF!</definedName>
    <definedName name="customerld" localSheetId="14">#REF!</definedName>
    <definedName name="customerld" localSheetId="19">#REF!</definedName>
    <definedName name="customerld" localSheetId="36">#REF!</definedName>
    <definedName name="customerld" localSheetId="37">#REF!</definedName>
    <definedName name="customerld" localSheetId="40">#REF!</definedName>
    <definedName name="customerld" localSheetId="42">#REF!</definedName>
    <definedName name="customerld" localSheetId="43">#REF!</definedName>
    <definedName name="customerld" localSheetId="44">#REF!</definedName>
    <definedName name="customerld" localSheetId="46">#REF!</definedName>
    <definedName name="customerld" localSheetId="47">#REF!</definedName>
    <definedName name="customerld" localSheetId="48">#REF!</definedName>
    <definedName name="customerld" localSheetId="53">#REF!</definedName>
    <definedName name="customerld" localSheetId="54">#REF!</definedName>
    <definedName name="customerld" localSheetId="57">#REF!</definedName>
    <definedName name="customerld">#REF!</definedName>
    <definedName name="CustomerPCS" localSheetId="15">#REF!</definedName>
    <definedName name="CustomerPCS" localSheetId="12">#REF!</definedName>
    <definedName name="CustomerPCS" localSheetId="18">#REF!</definedName>
    <definedName name="CustomerPCS" localSheetId="17">#REF!</definedName>
    <definedName name="CustomerPCS" localSheetId="16">#REF!</definedName>
    <definedName name="CustomerPCS" localSheetId="13">#REF!</definedName>
    <definedName name="CustomerPCS" localSheetId="14">#REF!</definedName>
    <definedName name="CustomerPCS" localSheetId="19">#REF!</definedName>
    <definedName name="CustomerPCS" localSheetId="53">#REF!</definedName>
    <definedName name="CustomerPCS" localSheetId="54">#REF!</definedName>
    <definedName name="CustomerPCS" localSheetId="57">#REF!</definedName>
    <definedName name="CustomerPCS">#REF!</definedName>
    <definedName name="CY_Accounts_Receivable" localSheetId="9">#N/A</definedName>
    <definedName name="CY_Accounts_Receivable" localSheetId="4">[25]Balance!$B$8</definedName>
    <definedName name="CY_Accounts_Receivable" localSheetId="8">#N/A</definedName>
    <definedName name="CY_Accounts_Receivable" localSheetId="11">#N/A</definedName>
    <definedName name="CY_Accounts_Receivable" localSheetId="28">[25]Balance!$B$8</definedName>
    <definedName name="CY_Accounts_Receivable" localSheetId="29">[25]Balance!$B$8</definedName>
    <definedName name="CY_Accounts_Receivable" localSheetId="30">[25]Balance!$B$8</definedName>
    <definedName name="CY_Accounts_Receivable" localSheetId="31">[25]Balance!$B$8</definedName>
    <definedName name="CY_Accounts_Receivable" localSheetId="33">[25]Balance!$B$8</definedName>
    <definedName name="CY_Accounts_Receivable" localSheetId="34">[25]Balance!$B$8</definedName>
    <definedName name="CY_Accounts_Receivable" localSheetId="35">[25]Balance!$B$8</definedName>
    <definedName name="CY_Accounts_Receivable" localSheetId="45">[25]Balance!$B$8</definedName>
    <definedName name="CY_Accounts_Receivable" localSheetId="21">[25]Balance!$B$8</definedName>
    <definedName name="CY_Accounts_Receivable" localSheetId="49">[25]Balance!$B$8</definedName>
    <definedName name="CY_Accounts_Receivable" localSheetId="50">[25]Balance!$B$8</definedName>
    <definedName name="CY_Accounts_Receivable" localSheetId="51">[25]Balance!$B$8</definedName>
    <definedName name="CY_Accounts_Receivable" localSheetId="52">[25]Balance!$B$8</definedName>
    <definedName name="CY_Accounts_Receivable" localSheetId="55">[25]Balance!$B$8</definedName>
    <definedName name="CY_Accounts_Receivable" localSheetId="56">[25]Balance!$B$8</definedName>
    <definedName name="CY_Accounts_Receivable" localSheetId="22">[25]Balance!$B$8</definedName>
    <definedName name="CY_Accounts_Receivable" localSheetId="23">[25]Balance!$B$8</definedName>
    <definedName name="CY_Accounts_Receivable" localSheetId="24">[25]Balance!$B$8</definedName>
    <definedName name="CY_Accounts_Receivable" localSheetId="25">[25]Balance!$B$8</definedName>
    <definedName name="CY_Accounts_Receivable">'[26]Balance General'!$B$8</definedName>
    <definedName name="CY_Accounts_Receivable_7" localSheetId="9">#REF!</definedName>
    <definedName name="CY_Accounts_Receivable_7" localSheetId="4">#REF!</definedName>
    <definedName name="CY_Accounts_Receivable_7" localSheetId="15">#REF!</definedName>
    <definedName name="CY_Accounts_Receivable_7" localSheetId="8">#REF!</definedName>
    <definedName name="CY_Accounts_Receivable_7" localSheetId="12">#REF!</definedName>
    <definedName name="CY_Accounts_Receivable_7" localSheetId="18">#REF!</definedName>
    <definedName name="CY_Accounts_Receivable_7" localSheetId="17">#REF!</definedName>
    <definedName name="CY_Accounts_Receivable_7" localSheetId="16">#REF!</definedName>
    <definedName name="CY_Accounts_Receivable_7" localSheetId="13">#REF!</definedName>
    <definedName name="CY_Accounts_Receivable_7" localSheetId="14">#REF!</definedName>
    <definedName name="CY_Accounts_Receivable_7" localSheetId="19">#REF!</definedName>
    <definedName name="CY_Accounts_Receivable_7" localSheetId="28">#REF!</definedName>
    <definedName name="CY_Accounts_Receivable_7" localSheetId="29">#REF!</definedName>
    <definedName name="CY_Accounts_Receivable_7" localSheetId="30">#REF!</definedName>
    <definedName name="CY_Accounts_Receivable_7" localSheetId="31">#REF!</definedName>
    <definedName name="CY_Accounts_Receivable_7" localSheetId="33">#REF!</definedName>
    <definedName name="CY_Accounts_Receivable_7" localSheetId="34">#REF!</definedName>
    <definedName name="CY_Accounts_Receivable_7" localSheetId="35">#REF!</definedName>
    <definedName name="CY_Accounts_Receivable_7" localSheetId="45">#REF!</definedName>
    <definedName name="CY_Accounts_Receivable_7" localSheetId="21">#REF!</definedName>
    <definedName name="CY_Accounts_Receivable_7" localSheetId="49">#REF!</definedName>
    <definedName name="CY_Accounts_Receivable_7" localSheetId="50">#REF!</definedName>
    <definedName name="CY_Accounts_Receivable_7" localSheetId="51">#REF!</definedName>
    <definedName name="CY_Accounts_Receivable_7" localSheetId="52">#REF!</definedName>
    <definedName name="CY_Accounts_Receivable_7" localSheetId="53">#REF!</definedName>
    <definedName name="CY_Accounts_Receivable_7" localSheetId="54">#REF!</definedName>
    <definedName name="CY_Accounts_Receivable_7" localSheetId="55">#REF!</definedName>
    <definedName name="CY_Accounts_Receivable_7" localSheetId="56">#REF!</definedName>
    <definedName name="CY_Accounts_Receivable_7" localSheetId="57">#REF!</definedName>
    <definedName name="CY_Accounts_Receivable_7" localSheetId="22">#REF!</definedName>
    <definedName name="CY_Accounts_Receivable_7" localSheetId="23">#REF!</definedName>
    <definedName name="CY_Accounts_Receivable_7" localSheetId="24">#REF!</definedName>
    <definedName name="CY_Accounts_Receivable_7" localSheetId="25">#REF!</definedName>
    <definedName name="CY_Accounts_Receivable_7">#REF!</definedName>
    <definedName name="CY_Administration" localSheetId="28">#REF!</definedName>
    <definedName name="CY_Administration" localSheetId="29">#REF!</definedName>
    <definedName name="CY_Administration" localSheetId="30">#REF!</definedName>
    <definedName name="CY_Administration" localSheetId="31">#REF!</definedName>
    <definedName name="CY_Administration" localSheetId="33">#REF!</definedName>
    <definedName name="CY_Administration" localSheetId="34">#REF!</definedName>
    <definedName name="CY_Administration" localSheetId="35">#REF!</definedName>
    <definedName name="CY_Administration" localSheetId="45">#REF!</definedName>
    <definedName name="CY_Administration" localSheetId="21">#REF!</definedName>
    <definedName name="CY_Administration" localSheetId="49">#REF!</definedName>
    <definedName name="CY_Administration" localSheetId="50">#REF!</definedName>
    <definedName name="CY_Administration" localSheetId="51">#REF!</definedName>
    <definedName name="CY_Administration" localSheetId="52">#REF!</definedName>
    <definedName name="CY_Administration" localSheetId="55">#REF!</definedName>
    <definedName name="CY_Administration" localSheetId="56">#REF!</definedName>
    <definedName name="CY_Administration" localSheetId="22">#REF!</definedName>
    <definedName name="CY_Administration" localSheetId="23">#REF!</definedName>
    <definedName name="CY_Administration" localSheetId="24">#REF!</definedName>
    <definedName name="CY_Administration" localSheetId="25">#REF!</definedName>
    <definedName name="CY_Administration">#REF!</definedName>
    <definedName name="CY_Cash" localSheetId="9">#N/A</definedName>
    <definedName name="CY_Cash" localSheetId="4">[25]Balance!$B$6</definedName>
    <definedName name="CY_Cash" localSheetId="8">#N/A</definedName>
    <definedName name="CY_Cash" localSheetId="11">#N/A</definedName>
    <definedName name="CY_Cash" localSheetId="28">[25]Balance!$B$6</definedName>
    <definedName name="CY_Cash" localSheetId="29">[25]Balance!$B$6</definedName>
    <definedName name="CY_Cash" localSheetId="30">[25]Balance!$B$6</definedName>
    <definedName name="CY_Cash" localSheetId="31">[25]Balance!$B$6</definedName>
    <definedName name="CY_Cash" localSheetId="33">[25]Balance!$B$6</definedName>
    <definedName name="CY_Cash" localSheetId="34">[25]Balance!$B$6</definedName>
    <definedName name="CY_Cash" localSheetId="35">[25]Balance!$B$6</definedName>
    <definedName name="CY_Cash" localSheetId="45">[25]Balance!$B$6</definedName>
    <definedName name="CY_Cash" localSheetId="21">[25]Balance!$B$6</definedName>
    <definedName name="CY_Cash" localSheetId="49">[25]Balance!$B$6</definedName>
    <definedName name="CY_Cash" localSheetId="50">[25]Balance!$B$6</definedName>
    <definedName name="CY_Cash" localSheetId="51">[25]Balance!$B$6</definedName>
    <definedName name="CY_Cash" localSheetId="52">[25]Balance!$B$6</definedName>
    <definedName name="CY_Cash" localSheetId="55">[25]Balance!$B$6</definedName>
    <definedName name="CY_Cash" localSheetId="56">[25]Balance!$B$6</definedName>
    <definedName name="CY_Cash" localSheetId="22">[25]Balance!$B$6</definedName>
    <definedName name="CY_Cash" localSheetId="23">[25]Balance!$B$6</definedName>
    <definedName name="CY_Cash" localSheetId="24">[25]Balance!$B$6</definedName>
    <definedName name="CY_Cash" localSheetId="25">[25]Balance!$B$6</definedName>
    <definedName name="CY_Cash">'[26]Balance General'!$B$6</definedName>
    <definedName name="CY_Cash_7" localSheetId="9">#REF!</definedName>
    <definedName name="CY_Cash_7" localSheetId="4">#REF!</definedName>
    <definedName name="CY_Cash_7" localSheetId="15">#REF!</definedName>
    <definedName name="CY_Cash_7" localSheetId="8">#REF!</definedName>
    <definedName name="CY_Cash_7" localSheetId="12">#REF!</definedName>
    <definedName name="CY_Cash_7" localSheetId="18">#REF!</definedName>
    <definedName name="CY_Cash_7" localSheetId="17">#REF!</definedName>
    <definedName name="CY_Cash_7" localSheetId="16">#REF!</definedName>
    <definedName name="CY_Cash_7" localSheetId="13">#REF!</definedName>
    <definedName name="CY_Cash_7" localSheetId="14">#REF!</definedName>
    <definedName name="CY_Cash_7" localSheetId="19">#REF!</definedName>
    <definedName name="CY_Cash_7" localSheetId="28">#REF!</definedName>
    <definedName name="CY_Cash_7" localSheetId="29">#REF!</definedName>
    <definedName name="CY_Cash_7" localSheetId="30">#REF!</definedName>
    <definedName name="CY_Cash_7" localSheetId="31">#REF!</definedName>
    <definedName name="CY_Cash_7" localSheetId="33">#REF!</definedName>
    <definedName name="CY_Cash_7" localSheetId="34">#REF!</definedName>
    <definedName name="CY_Cash_7" localSheetId="35">#REF!</definedName>
    <definedName name="CY_Cash_7" localSheetId="45">#REF!</definedName>
    <definedName name="CY_Cash_7" localSheetId="21">#REF!</definedName>
    <definedName name="CY_Cash_7" localSheetId="49">#REF!</definedName>
    <definedName name="CY_Cash_7" localSheetId="50">#REF!</definedName>
    <definedName name="CY_Cash_7" localSheetId="51">#REF!</definedName>
    <definedName name="CY_Cash_7" localSheetId="52">#REF!</definedName>
    <definedName name="CY_Cash_7" localSheetId="53">#REF!</definedName>
    <definedName name="CY_Cash_7" localSheetId="54">#REF!</definedName>
    <definedName name="CY_Cash_7" localSheetId="55">#REF!</definedName>
    <definedName name="CY_Cash_7" localSheetId="56">#REF!</definedName>
    <definedName name="CY_Cash_7" localSheetId="57">#REF!</definedName>
    <definedName name="CY_Cash_7" localSheetId="22">#REF!</definedName>
    <definedName name="CY_Cash_7" localSheetId="23">#REF!</definedName>
    <definedName name="CY_Cash_7" localSheetId="24">#REF!</definedName>
    <definedName name="CY_Cash_7" localSheetId="25">#REF!</definedName>
    <definedName name="CY_Cash_7">#REF!</definedName>
    <definedName name="CY_Common_Equity" localSheetId="28">#REF!</definedName>
    <definedName name="CY_Common_Equity" localSheetId="29">#REF!</definedName>
    <definedName name="CY_Common_Equity" localSheetId="30">#REF!</definedName>
    <definedName name="CY_Common_Equity" localSheetId="31">#REF!</definedName>
    <definedName name="CY_Common_Equity" localSheetId="33">#REF!</definedName>
    <definedName name="CY_Common_Equity" localSheetId="34">#REF!</definedName>
    <definedName name="CY_Common_Equity" localSheetId="35">#REF!</definedName>
    <definedName name="CY_Common_Equity" localSheetId="45">#REF!</definedName>
    <definedName name="CY_Common_Equity" localSheetId="21">#REF!</definedName>
    <definedName name="CY_Common_Equity" localSheetId="49">#REF!</definedName>
    <definedName name="CY_Common_Equity" localSheetId="50">#REF!</definedName>
    <definedName name="CY_Common_Equity" localSheetId="51">#REF!</definedName>
    <definedName name="CY_Common_Equity" localSheetId="52">#REF!</definedName>
    <definedName name="CY_Common_Equity" localSheetId="55">#REF!</definedName>
    <definedName name="CY_Common_Equity" localSheetId="56">#REF!</definedName>
    <definedName name="CY_Common_Equity" localSheetId="22">#REF!</definedName>
    <definedName name="CY_Common_Equity" localSheetId="23">#REF!</definedName>
    <definedName name="CY_Common_Equity" localSheetId="24">#REF!</definedName>
    <definedName name="CY_Common_Equity" localSheetId="25">#REF!</definedName>
    <definedName name="CY_Common_Equity">#REF!</definedName>
    <definedName name="CY_Cost_of_Sales" localSheetId="9">#N/A</definedName>
    <definedName name="CY_Cost_of_Sales" localSheetId="4">'[25]Estado de Resultados'!$B$7</definedName>
    <definedName name="CY_Cost_of_Sales" localSheetId="8">#N/A</definedName>
    <definedName name="CY_Cost_of_Sales" localSheetId="11">#N/A</definedName>
    <definedName name="CY_Cost_of_Sales" localSheetId="28">'[25]Estado de Resultados'!$B$7</definedName>
    <definedName name="CY_Cost_of_Sales" localSheetId="29">'[25]Estado de Resultados'!$B$7</definedName>
    <definedName name="CY_Cost_of_Sales" localSheetId="30">'[25]Estado de Resultados'!$B$7</definedName>
    <definedName name="CY_Cost_of_Sales" localSheetId="31">'[25]Estado de Resultados'!$B$7</definedName>
    <definedName name="CY_Cost_of_Sales" localSheetId="33">'[25]Estado de Resultados'!$B$7</definedName>
    <definedName name="CY_Cost_of_Sales" localSheetId="34">'[25]Estado de Resultados'!$B$7</definedName>
    <definedName name="CY_Cost_of_Sales" localSheetId="35">'[25]Estado de Resultados'!$B$7</definedName>
    <definedName name="CY_Cost_of_Sales" localSheetId="45">'[25]Estado de Resultados'!$B$7</definedName>
    <definedName name="CY_Cost_of_Sales" localSheetId="21">'[25]Estado de Resultados'!$B$7</definedName>
    <definedName name="CY_Cost_of_Sales" localSheetId="49">'[25]Estado de Resultados'!$B$7</definedName>
    <definedName name="CY_Cost_of_Sales" localSheetId="50">'[25]Estado de Resultados'!$B$7</definedName>
    <definedName name="CY_Cost_of_Sales" localSheetId="51">'[25]Estado de Resultados'!$B$7</definedName>
    <definedName name="CY_Cost_of_Sales" localSheetId="52">'[25]Estado de Resultados'!$B$7</definedName>
    <definedName name="CY_Cost_of_Sales" localSheetId="55">'[25]Estado de Resultados'!$B$7</definedName>
    <definedName name="CY_Cost_of_Sales" localSheetId="56">'[25]Estado de Resultados'!$B$7</definedName>
    <definedName name="CY_Cost_of_Sales" localSheetId="22">'[25]Estado de Resultados'!$B$7</definedName>
    <definedName name="CY_Cost_of_Sales" localSheetId="23">'[25]Estado de Resultados'!$B$7</definedName>
    <definedName name="CY_Cost_of_Sales" localSheetId="24">'[25]Estado de Resultados'!$B$7</definedName>
    <definedName name="CY_Cost_of_Sales" localSheetId="25">'[25]Estado de Resultados'!$B$7</definedName>
    <definedName name="CY_Cost_of_Sales">'[26]Estado de Resultados'!$B$7</definedName>
    <definedName name="CY_Cost_of_Sales_7" localSheetId="9">#REF!</definedName>
    <definedName name="CY_Cost_of_Sales_7" localSheetId="4">#REF!</definedName>
    <definedName name="CY_Cost_of_Sales_7" localSheetId="15">#REF!</definedName>
    <definedName name="CY_Cost_of_Sales_7" localSheetId="8">#REF!</definedName>
    <definedName name="CY_Cost_of_Sales_7" localSheetId="12">#REF!</definedName>
    <definedName name="CY_Cost_of_Sales_7" localSheetId="18">#REF!</definedName>
    <definedName name="CY_Cost_of_Sales_7" localSheetId="17">#REF!</definedName>
    <definedName name="CY_Cost_of_Sales_7" localSheetId="16">#REF!</definedName>
    <definedName name="CY_Cost_of_Sales_7" localSheetId="13">#REF!</definedName>
    <definedName name="CY_Cost_of_Sales_7" localSheetId="14">#REF!</definedName>
    <definedName name="CY_Cost_of_Sales_7" localSheetId="19">#REF!</definedName>
    <definedName name="CY_Cost_of_Sales_7" localSheetId="28">#REF!</definedName>
    <definedName name="CY_Cost_of_Sales_7" localSheetId="29">#REF!</definedName>
    <definedName name="CY_Cost_of_Sales_7" localSheetId="30">#REF!</definedName>
    <definedName name="CY_Cost_of_Sales_7" localSheetId="31">#REF!</definedName>
    <definedName name="CY_Cost_of_Sales_7" localSheetId="33">#REF!</definedName>
    <definedName name="CY_Cost_of_Sales_7" localSheetId="34">#REF!</definedName>
    <definedName name="CY_Cost_of_Sales_7" localSheetId="35">#REF!</definedName>
    <definedName name="CY_Cost_of_Sales_7" localSheetId="45">#REF!</definedName>
    <definedName name="CY_Cost_of_Sales_7" localSheetId="21">#REF!</definedName>
    <definedName name="CY_Cost_of_Sales_7" localSheetId="49">#REF!</definedName>
    <definedName name="CY_Cost_of_Sales_7" localSheetId="50">#REF!</definedName>
    <definedName name="CY_Cost_of_Sales_7" localSheetId="51">#REF!</definedName>
    <definedName name="CY_Cost_of_Sales_7" localSheetId="52">#REF!</definedName>
    <definedName name="CY_Cost_of_Sales_7" localSheetId="53">#REF!</definedName>
    <definedName name="CY_Cost_of_Sales_7" localSheetId="54">#REF!</definedName>
    <definedName name="CY_Cost_of_Sales_7" localSheetId="55">#REF!</definedName>
    <definedName name="CY_Cost_of_Sales_7" localSheetId="56">#REF!</definedName>
    <definedName name="CY_Cost_of_Sales_7" localSheetId="57">#REF!</definedName>
    <definedName name="CY_Cost_of_Sales_7" localSheetId="22">#REF!</definedName>
    <definedName name="CY_Cost_of_Sales_7" localSheetId="23">#REF!</definedName>
    <definedName name="CY_Cost_of_Sales_7" localSheetId="24">#REF!</definedName>
    <definedName name="CY_Cost_of_Sales_7" localSheetId="25">#REF!</definedName>
    <definedName name="CY_Cost_of_Sales_7">#REF!</definedName>
    <definedName name="CY_Current_Liabilities" localSheetId="9">#N/A</definedName>
    <definedName name="CY_Current_Liabilities" localSheetId="4">[25]Balance!$B$23</definedName>
    <definedName name="CY_Current_Liabilities" localSheetId="8">#N/A</definedName>
    <definedName name="CY_Current_Liabilities" localSheetId="11">#N/A</definedName>
    <definedName name="CY_Current_Liabilities" localSheetId="28">[25]Balance!$B$23</definedName>
    <definedName name="CY_Current_Liabilities" localSheetId="29">[25]Balance!$B$23</definedName>
    <definedName name="CY_Current_Liabilities" localSheetId="30">[25]Balance!$B$23</definedName>
    <definedName name="CY_Current_Liabilities" localSheetId="31">[25]Balance!$B$23</definedName>
    <definedName name="CY_Current_Liabilities" localSheetId="33">[25]Balance!$B$23</definedName>
    <definedName name="CY_Current_Liabilities" localSheetId="34">[25]Balance!$B$23</definedName>
    <definedName name="CY_Current_Liabilities" localSheetId="35">[25]Balance!$B$23</definedName>
    <definedName name="CY_Current_Liabilities" localSheetId="45">[25]Balance!$B$23</definedName>
    <definedName name="CY_Current_Liabilities" localSheetId="21">[25]Balance!$B$23</definedName>
    <definedName name="CY_Current_Liabilities" localSheetId="49">[25]Balance!$B$23</definedName>
    <definedName name="CY_Current_Liabilities" localSheetId="50">[25]Balance!$B$23</definedName>
    <definedName name="CY_Current_Liabilities" localSheetId="51">[25]Balance!$B$23</definedName>
    <definedName name="CY_Current_Liabilities" localSheetId="52">[25]Balance!$B$23</definedName>
    <definedName name="CY_Current_Liabilities" localSheetId="55">[25]Balance!$B$23</definedName>
    <definedName name="CY_Current_Liabilities" localSheetId="56">[25]Balance!$B$23</definedName>
    <definedName name="CY_Current_Liabilities" localSheetId="22">[25]Balance!$B$23</definedName>
    <definedName name="CY_Current_Liabilities" localSheetId="23">[25]Balance!$B$23</definedName>
    <definedName name="CY_Current_Liabilities" localSheetId="24">[25]Balance!$B$23</definedName>
    <definedName name="CY_Current_Liabilities" localSheetId="25">[25]Balance!$B$23</definedName>
    <definedName name="CY_Current_Liabilities">'[26]Balance General'!$B$23</definedName>
    <definedName name="CY_Current_Liabilities_7" localSheetId="9">#REF!</definedName>
    <definedName name="CY_Current_Liabilities_7" localSheetId="4">#REF!</definedName>
    <definedName name="CY_Current_Liabilities_7" localSheetId="15">#REF!</definedName>
    <definedName name="CY_Current_Liabilities_7" localSheetId="8">#REF!</definedName>
    <definedName name="CY_Current_Liabilities_7" localSheetId="12">#REF!</definedName>
    <definedName name="CY_Current_Liabilities_7" localSheetId="18">#REF!</definedName>
    <definedName name="CY_Current_Liabilities_7" localSheetId="17">#REF!</definedName>
    <definedName name="CY_Current_Liabilities_7" localSheetId="16">#REF!</definedName>
    <definedName name="CY_Current_Liabilities_7" localSheetId="13">#REF!</definedName>
    <definedName name="CY_Current_Liabilities_7" localSheetId="14">#REF!</definedName>
    <definedName name="CY_Current_Liabilities_7" localSheetId="19">#REF!</definedName>
    <definedName name="CY_Current_Liabilities_7" localSheetId="28">#REF!</definedName>
    <definedName name="CY_Current_Liabilities_7" localSheetId="29">#REF!</definedName>
    <definedName name="CY_Current_Liabilities_7" localSheetId="30">#REF!</definedName>
    <definedName name="CY_Current_Liabilities_7" localSheetId="31">#REF!</definedName>
    <definedName name="CY_Current_Liabilities_7" localSheetId="33">#REF!</definedName>
    <definedName name="CY_Current_Liabilities_7" localSheetId="34">#REF!</definedName>
    <definedName name="CY_Current_Liabilities_7" localSheetId="35">#REF!</definedName>
    <definedName name="CY_Current_Liabilities_7" localSheetId="45">#REF!</definedName>
    <definedName name="CY_Current_Liabilities_7" localSheetId="21">#REF!</definedName>
    <definedName name="CY_Current_Liabilities_7" localSheetId="49">#REF!</definedName>
    <definedName name="CY_Current_Liabilities_7" localSheetId="50">#REF!</definedName>
    <definedName name="CY_Current_Liabilities_7" localSheetId="51">#REF!</definedName>
    <definedName name="CY_Current_Liabilities_7" localSheetId="52">#REF!</definedName>
    <definedName name="CY_Current_Liabilities_7" localSheetId="53">#REF!</definedName>
    <definedName name="CY_Current_Liabilities_7" localSheetId="54">#REF!</definedName>
    <definedName name="CY_Current_Liabilities_7" localSheetId="55">#REF!</definedName>
    <definedName name="CY_Current_Liabilities_7" localSheetId="56">#REF!</definedName>
    <definedName name="CY_Current_Liabilities_7" localSheetId="57">#REF!</definedName>
    <definedName name="CY_Current_Liabilities_7" localSheetId="22">#REF!</definedName>
    <definedName name="CY_Current_Liabilities_7" localSheetId="23">#REF!</definedName>
    <definedName name="CY_Current_Liabilities_7" localSheetId="24">#REF!</definedName>
    <definedName name="CY_Current_Liabilities_7" localSheetId="25">#REF!</definedName>
    <definedName name="CY_Current_Liabilities_7">#REF!</definedName>
    <definedName name="CY_Depreciation" localSheetId="28">#REF!</definedName>
    <definedName name="CY_Depreciation" localSheetId="29">#REF!</definedName>
    <definedName name="CY_Depreciation" localSheetId="30">#REF!</definedName>
    <definedName name="CY_Depreciation" localSheetId="31">#REF!</definedName>
    <definedName name="CY_Depreciation" localSheetId="33">#REF!</definedName>
    <definedName name="CY_Depreciation" localSheetId="34">#REF!</definedName>
    <definedName name="CY_Depreciation" localSheetId="35">#REF!</definedName>
    <definedName name="CY_Depreciation" localSheetId="45">#REF!</definedName>
    <definedName name="CY_Depreciation" localSheetId="21">#REF!</definedName>
    <definedName name="CY_Depreciation" localSheetId="49">#REF!</definedName>
    <definedName name="CY_Depreciation" localSheetId="50">#REF!</definedName>
    <definedName name="CY_Depreciation" localSheetId="51">#REF!</definedName>
    <definedName name="CY_Depreciation" localSheetId="52">#REF!</definedName>
    <definedName name="CY_Depreciation" localSheetId="55">#REF!</definedName>
    <definedName name="CY_Depreciation" localSheetId="56">#REF!</definedName>
    <definedName name="CY_Depreciation" localSheetId="22">#REF!</definedName>
    <definedName name="CY_Depreciation" localSheetId="23">#REF!</definedName>
    <definedName name="CY_Depreciation" localSheetId="24">#REF!</definedName>
    <definedName name="CY_Depreciation" localSheetId="25">#REF!</definedName>
    <definedName name="CY_Depreciation">#REF!</definedName>
    <definedName name="CY_Gross_Profit" localSheetId="9">#N/A</definedName>
    <definedName name="CY_Gross_Profit" localSheetId="4">'[25]Estado de Resultados'!$B$9</definedName>
    <definedName name="CY_Gross_Profit" localSheetId="8">#N/A</definedName>
    <definedName name="CY_Gross_Profit" localSheetId="11">#N/A</definedName>
    <definedName name="CY_Gross_Profit" localSheetId="28">'[25]Estado de Resultados'!$B$9</definedName>
    <definedName name="CY_Gross_Profit" localSheetId="29">'[25]Estado de Resultados'!$B$9</definedName>
    <definedName name="CY_Gross_Profit" localSheetId="30">'[25]Estado de Resultados'!$B$9</definedName>
    <definedName name="CY_Gross_Profit" localSheetId="31">'[25]Estado de Resultados'!$B$9</definedName>
    <definedName name="CY_Gross_Profit" localSheetId="33">'[25]Estado de Resultados'!$B$9</definedName>
    <definedName name="CY_Gross_Profit" localSheetId="34">'[25]Estado de Resultados'!$B$9</definedName>
    <definedName name="CY_Gross_Profit" localSheetId="35">'[25]Estado de Resultados'!$B$9</definedName>
    <definedName name="CY_Gross_Profit" localSheetId="45">'[25]Estado de Resultados'!$B$9</definedName>
    <definedName name="CY_Gross_Profit" localSheetId="21">'[25]Estado de Resultados'!$B$9</definedName>
    <definedName name="CY_Gross_Profit" localSheetId="49">'[25]Estado de Resultados'!$B$9</definedName>
    <definedName name="CY_Gross_Profit" localSheetId="50">'[25]Estado de Resultados'!$B$9</definedName>
    <definedName name="CY_Gross_Profit" localSheetId="51">'[25]Estado de Resultados'!$B$9</definedName>
    <definedName name="CY_Gross_Profit" localSheetId="52">'[25]Estado de Resultados'!$B$9</definedName>
    <definedName name="CY_Gross_Profit" localSheetId="55">'[25]Estado de Resultados'!$B$9</definedName>
    <definedName name="CY_Gross_Profit" localSheetId="56">'[25]Estado de Resultados'!$B$9</definedName>
    <definedName name="CY_Gross_Profit" localSheetId="22">'[25]Estado de Resultados'!$B$9</definedName>
    <definedName name="CY_Gross_Profit" localSheetId="23">'[25]Estado de Resultados'!$B$9</definedName>
    <definedName name="CY_Gross_Profit" localSheetId="24">'[25]Estado de Resultados'!$B$9</definedName>
    <definedName name="CY_Gross_Profit" localSheetId="25">'[25]Estado de Resultados'!$B$9</definedName>
    <definedName name="CY_Gross_Profit">'[26]Estado de Resultados'!$B$9</definedName>
    <definedName name="CY_Gross_Profit_7" localSheetId="9">#REF!</definedName>
    <definedName name="CY_Gross_Profit_7" localSheetId="4">#REF!</definedName>
    <definedName name="CY_Gross_Profit_7" localSheetId="15">#REF!</definedName>
    <definedName name="CY_Gross_Profit_7" localSheetId="8">#REF!</definedName>
    <definedName name="CY_Gross_Profit_7" localSheetId="12">#REF!</definedName>
    <definedName name="CY_Gross_Profit_7" localSheetId="18">#REF!</definedName>
    <definedName name="CY_Gross_Profit_7" localSheetId="17">#REF!</definedName>
    <definedName name="CY_Gross_Profit_7" localSheetId="16">#REF!</definedName>
    <definedName name="CY_Gross_Profit_7" localSheetId="13">#REF!</definedName>
    <definedName name="CY_Gross_Profit_7" localSheetId="14">#REF!</definedName>
    <definedName name="CY_Gross_Profit_7" localSheetId="19">#REF!</definedName>
    <definedName name="CY_Gross_Profit_7" localSheetId="28">#REF!</definedName>
    <definedName name="CY_Gross_Profit_7" localSheetId="29">#REF!</definedName>
    <definedName name="CY_Gross_Profit_7" localSheetId="30">#REF!</definedName>
    <definedName name="CY_Gross_Profit_7" localSheetId="31">#REF!</definedName>
    <definedName name="CY_Gross_Profit_7" localSheetId="33">#REF!</definedName>
    <definedName name="CY_Gross_Profit_7" localSheetId="34">#REF!</definedName>
    <definedName name="CY_Gross_Profit_7" localSheetId="35">#REF!</definedName>
    <definedName name="CY_Gross_Profit_7" localSheetId="45">#REF!</definedName>
    <definedName name="CY_Gross_Profit_7" localSheetId="21">#REF!</definedName>
    <definedName name="CY_Gross_Profit_7" localSheetId="49">#REF!</definedName>
    <definedName name="CY_Gross_Profit_7" localSheetId="50">#REF!</definedName>
    <definedName name="CY_Gross_Profit_7" localSheetId="51">#REF!</definedName>
    <definedName name="CY_Gross_Profit_7" localSheetId="52">#REF!</definedName>
    <definedName name="CY_Gross_Profit_7" localSheetId="53">#REF!</definedName>
    <definedName name="CY_Gross_Profit_7" localSheetId="54">#REF!</definedName>
    <definedName name="CY_Gross_Profit_7" localSheetId="55">#REF!</definedName>
    <definedName name="CY_Gross_Profit_7" localSheetId="56">#REF!</definedName>
    <definedName name="CY_Gross_Profit_7" localSheetId="57">#REF!</definedName>
    <definedName name="CY_Gross_Profit_7" localSheetId="22">#REF!</definedName>
    <definedName name="CY_Gross_Profit_7" localSheetId="23">#REF!</definedName>
    <definedName name="CY_Gross_Profit_7" localSheetId="24">#REF!</definedName>
    <definedName name="CY_Gross_Profit_7" localSheetId="25">#REF!</definedName>
    <definedName name="CY_Gross_Profit_7">#REF!</definedName>
    <definedName name="CY_Inc_Bef_Tax" localSheetId="28">#REF!</definedName>
    <definedName name="CY_Inc_Bef_Tax" localSheetId="29">#REF!</definedName>
    <definedName name="CY_Inc_Bef_Tax" localSheetId="30">#REF!</definedName>
    <definedName name="CY_Inc_Bef_Tax" localSheetId="31">#REF!</definedName>
    <definedName name="CY_Inc_Bef_Tax" localSheetId="33">#REF!</definedName>
    <definedName name="CY_Inc_Bef_Tax" localSheetId="34">#REF!</definedName>
    <definedName name="CY_Inc_Bef_Tax" localSheetId="35">#REF!</definedName>
    <definedName name="CY_Inc_Bef_Tax" localSheetId="45">#REF!</definedName>
    <definedName name="CY_Inc_Bef_Tax" localSheetId="21">#REF!</definedName>
    <definedName name="CY_Inc_Bef_Tax" localSheetId="49">#REF!</definedName>
    <definedName name="CY_Inc_Bef_Tax" localSheetId="50">#REF!</definedName>
    <definedName name="CY_Inc_Bef_Tax" localSheetId="51">#REF!</definedName>
    <definedName name="CY_Inc_Bef_Tax" localSheetId="52">#REF!</definedName>
    <definedName name="CY_Inc_Bef_Tax" localSheetId="55">#REF!</definedName>
    <definedName name="CY_Inc_Bef_Tax" localSheetId="56">#REF!</definedName>
    <definedName name="CY_Inc_Bef_Tax" localSheetId="22">#REF!</definedName>
    <definedName name="CY_Inc_Bef_Tax" localSheetId="23">#REF!</definedName>
    <definedName name="CY_Inc_Bef_Tax" localSheetId="24">#REF!</definedName>
    <definedName name="CY_Inc_Bef_Tax" localSheetId="25">#REF!</definedName>
    <definedName name="CY_Inc_Bef_Tax">#REF!</definedName>
    <definedName name="CY_Intangible_Assets" localSheetId="4">'[50]Balance General'!$B$18</definedName>
    <definedName name="CY_Intangible_Assets" localSheetId="28">#REF!</definedName>
    <definedName name="CY_Intangible_Assets" localSheetId="29">#REF!</definedName>
    <definedName name="CY_Intangible_Assets" localSheetId="30">#REF!</definedName>
    <definedName name="CY_Intangible_Assets" localSheetId="31">#REF!</definedName>
    <definedName name="CY_Intangible_Assets" localSheetId="33">#REF!</definedName>
    <definedName name="CY_Intangible_Assets" localSheetId="34">#REF!</definedName>
    <definedName name="CY_Intangible_Assets" localSheetId="35">#REF!</definedName>
    <definedName name="CY_Intangible_Assets" localSheetId="45">#REF!</definedName>
    <definedName name="CY_Intangible_Assets" localSheetId="21">#REF!</definedName>
    <definedName name="CY_Intangible_Assets" localSheetId="49">#REF!</definedName>
    <definedName name="CY_Intangible_Assets" localSheetId="50">#REF!</definedName>
    <definedName name="CY_Intangible_Assets" localSheetId="51">#REF!</definedName>
    <definedName name="CY_Intangible_Assets" localSheetId="52">#REF!</definedName>
    <definedName name="CY_Intangible_Assets" localSheetId="55">#REF!</definedName>
    <definedName name="CY_Intangible_Assets" localSheetId="56">#REF!</definedName>
    <definedName name="CY_Intangible_Assets" localSheetId="22">#REF!</definedName>
    <definedName name="CY_Intangible_Assets" localSheetId="23">#REF!</definedName>
    <definedName name="CY_Intangible_Assets" localSheetId="24">#REF!</definedName>
    <definedName name="CY_Intangible_Assets" localSheetId="25">#REF!</definedName>
    <definedName name="CY_Intangible_Assets">'[26]Balance General'!$B$18</definedName>
    <definedName name="CY_Interest_Expense" localSheetId="9">#N/A</definedName>
    <definedName name="CY_Interest_Expense" localSheetId="4">'[25]Estado de Resultados'!$B$18</definedName>
    <definedName name="CY_Interest_Expense" localSheetId="8">#N/A</definedName>
    <definedName name="CY_Interest_Expense" localSheetId="11">#N/A</definedName>
    <definedName name="CY_Interest_Expense" localSheetId="28">'[25]Estado de Resultados'!$B$18</definedName>
    <definedName name="CY_Interest_Expense" localSheetId="29">'[25]Estado de Resultados'!$B$18</definedName>
    <definedName name="CY_Interest_Expense" localSheetId="30">'[25]Estado de Resultados'!$B$18</definedName>
    <definedName name="CY_Interest_Expense" localSheetId="31">'[25]Estado de Resultados'!$B$18</definedName>
    <definedName name="CY_Interest_Expense" localSheetId="33">'[25]Estado de Resultados'!$B$18</definedName>
    <definedName name="CY_Interest_Expense" localSheetId="34">'[25]Estado de Resultados'!$B$18</definedName>
    <definedName name="CY_Interest_Expense" localSheetId="35">'[25]Estado de Resultados'!$B$18</definedName>
    <definedName name="CY_Interest_Expense" localSheetId="45">'[25]Estado de Resultados'!$B$18</definedName>
    <definedName name="CY_Interest_Expense" localSheetId="21">'[25]Estado de Resultados'!$B$18</definedName>
    <definedName name="CY_Interest_Expense" localSheetId="49">'[25]Estado de Resultados'!$B$18</definedName>
    <definedName name="CY_Interest_Expense" localSheetId="50">'[25]Estado de Resultados'!$B$18</definedName>
    <definedName name="CY_Interest_Expense" localSheetId="51">'[25]Estado de Resultados'!$B$18</definedName>
    <definedName name="CY_Interest_Expense" localSheetId="52">'[25]Estado de Resultados'!$B$18</definedName>
    <definedName name="CY_Interest_Expense" localSheetId="55">'[25]Estado de Resultados'!$B$18</definedName>
    <definedName name="CY_Interest_Expense" localSheetId="56">'[25]Estado de Resultados'!$B$18</definedName>
    <definedName name="CY_Interest_Expense" localSheetId="22">'[25]Estado de Resultados'!$B$18</definedName>
    <definedName name="CY_Interest_Expense" localSheetId="23">'[25]Estado de Resultados'!$B$18</definedName>
    <definedName name="CY_Interest_Expense" localSheetId="24">'[25]Estado de Resultados'!$B$18</definedName>
    <definedName name="CY_Interest_Expense" localSheetId="25">'[25]Estado de Resultados'!$B$18</definedName>
    <definedName name="CY_Interest_Expense">'[26]Estado de Resultados'!$B$19</definedName>
    <definedName name="CY_Interest_Expense_7" localSheetId="9">#REF!</definedName>
    <definedName name="CY_Interest_Expense_7" localSheetId="4">#REF!</definedName>
    <definedName name="CY_Interest_Expense_7" localSheetId="15">#REF!</definedName>
    <definedName name="CY_Interest_Expense_7" localSheetId="8">#REF!</definedName>
    <definedName name="CY_Interest_Expense_7" localSheetId="12">#REF!</definedName>
    <definedName name="CY_Interest_Expense_7" localSheetId="18">#REF!</definedName>
    <definedName name="CY_Interest_Expense_7" localSheetId="17">#REF!</definedName>
    <definedName name="CY_Interest_Expense_7" localSheetId="16">#REF!</definedName>
    <definedName name="CY_Interest_Expense_7" localSheetId="13">#REF!</definedName>
    <definedName name="CY_Interest_Expense_7" localSheetId="14">#REF!</definedName>
    <definedName name="CY_Interest_Expense_7" localSheetId="19">#REF!</definedName>
    <definedName name="CY_Interest_Expense_7" localSheetId="28">#REF!</definedName>
    <definedName name="CY_Interest_Expense_7" localSheetId="29">#REF!</definedName>
    <definedName name="CY_Interest_Expense_7" localSheetId="30">#REF!</definedName>
    <definedName name="CY_Interest_Expense_7" localSheetId="31">#REF!</definedName>
    <definedName name="CY_Interest_Expense_7" localSheetId="33">#REF!</definedName>
    <definedName name="CY_Interest_Expense_7" localSheetId="34">#REF!</definedName>
    <definedName name="CY_Interest_Expense_7" localSheetId="35">#REF!</definedName>
    <definedName name="CY_Interest_Expense_7" localSheetId="45">#REF!</definedName>
    <definedName name="CY_Interest_Expense_7" localSheetId="21">#REF!</definedName>
    <definedName name="CY_Interest_Expense_7" localSheetId="49">#REF!</definedName>
    <definedName name="CY_Interest_Expense_7" localSheetId="50">#REF!</definedName>
    <definedName name="CY_Interest_Expense_7" localSheetId="51">#REF!</definedName>
    <definedName name="CY_Interest_Expense_7" localSheetId="52">#REF!</definedName>
    <definedName name="CY_Interest_Expense_7" localSheetId="53">#REF!</definedName>
    <definedName name="CY_Interest_Expense_7" localSheetId="54">#REF!</definedName>
    <definedName name="CY_Interest_Expense_7" localSheetId="55">#REF!</definedName>
    <definedName name="CY_Interest_Expense_7" localSheetId="56">#REF!</definedName>
    <definedName name="CY_Interest_Expense_7" localSheetId="57">#REF!</definedName>
    <definedName name="CY_Interest_Expense_7" localSheetId="22">#REF!</definedName>
    <definedName name="CY_Interest_Expense_7" localSheetId="23">#REF!</definedName>
    <definedName name="CY_Interest_Expense_7" localSheetId="24">#REF!</definedName>
    <definedName name="CY_Interest_Expense_7" localSheetId="25">#REF!</definedName>
    <definedName name="CY_Interest_Expense_7">#REF!</definedName>
    <definedName name="CY_Inventory" localSheetId="9">#N/A</definedName>
    <definedName name="CY_Inventory" localSheetId="4">[25]Balance!$B$12</definedName>
    <definedName name="CY_Inventory" localSheetId="8">#N/A</definedName>
    <definedName name="CY_Inventory" localSheetId="11">#N/A</definedName>
    <definedName name="CY_Inventory" localSheetId="28">[25]Balance!$B$12</definedName>
    <definedName name="CY_Inventory" localSheetId="29">[25]Balance!$B$12</definedName>
    <definedName name="CY_Inventory" localSheetId="30">[25]Balance!$B$12</definedName>
    <definedName name="CY_Inventory" localSheetId="31">[25]Balance!$B$12</definedName>
    <definedName name="CY_Inventory" localSheetId="33">[25]Balance!$B$12</definedName>
    <definedName name="CY_Inventory" localSheetId="34">[25]Balance!$B$12</definedName>
    <definedName name="CY_Inventory" localSheetId="35">[25]Balance!$B$12</definedName>
    <definedName name="CY_Inventory" localSheetId="45">[25]Balance!$B$12</definedName>
    <definedName name="CY_Inventory" localSheetId="21">[25]Balance!$B$12</definedName>
    <definedName name="CY_Inventory" localSheetId="49">[25]Balance!$B$12</definedName>
    <definedName name="CY_Inventory" localSheetId="50">[25]Balance!$B$12</definedName>
    <definedName name="CY_Inventory" localSheetId="51">[25]Balance!$B$12</definedName>
    <definedName name="CY_Inventory" localSheetId="52">[25]Balance!$B$12</definedName>
    <definedName name="CY_Inventory" localSheetId="55">[25]Balance!$B$12</definedName>
    <definedName name="CY_Inventory" localSheetId="56">[25]Balance!$B$12</definedName>
    <definedName name="CY_Inventory" localSheetId="22">[25]Balance!$B$12</definedName>
    <definedName name="CY_Inventory" localSheetId="23">[25]Balance!$B$12</definedName>
    <definedName name="CY_Inventory" localSheetId="24">[25]Balance!$B$12</definedName>
    <definedName name="CY_Inventory" localSheetId="25">[25]Balance!$B$12</definedName>
    <definedName name="CY_Inventory">'[26]Balance General'!$B$12</definedName>
    <definedName name="CY_Inventory_7" localSheetId="9">#REF!</definedName>
    <definedName name="CY_Inventory_7" localSheetId="4">#REF!</definedName>
    <definedName name="CY_Inventory_7" localSheetId="15">#REF!</definedName>
    <definedName name="CY_Inventory_7" localSheetId="8">#REF!</definedName>
    <definedName name="CY_Inventory_7" localSheetId="12">#REF!</definedName>
    <definedName name="CY_Inventory_7" localSheetId="18">#REF!</definedName>
    <definedName name="CY_Inventory_7" localSheetId="17">#REF!</definedName>
    <definedName name="CY_Inventory_7" localSheetId="16">#REF!</definedName>
    <definedName name="CY_Inventory_7" localSheetId="13">#REF!</definedName>
    <definedName name="CY_Inventory_7" localSheetId="14">#REF!</definedName>
    <definedName name="CY_Inventory_7" localSheetId="19">#REF!</definedName>
    <definedName name="CY_Inventory_7" localSheetId="28">#REF!</definedName>
    <definedName name="CY_Inventory_7" localSheetId="29">#REF!</definedName>
    <definedName name="CY_Inventory_7" localSheetId="30">#REF!</definedName>
    <definedName name="CY_Inventory_7" localSheetId="31">#REF!</definedName>
    <definedName name="CY_Inventory_7" localSheetId="33">#REF!</definedName>
    <definedName name="CY_Inventory_7" localSheetId="34">#REF!</definedName>
    <definedName name="CY_Inventory_7" localSheetId="35">#REF!</definedName>
    <definedName name="CY_Inventory_7" localSheetId="45">#REF!</definedName>
    <definedName name="CY_Inventory_7" localSheetId="21">#REF!</definedName>
    <definedName name="CY_Inventory_7" localSheetId="49">#REF!</definedName>
    <definedName name="CY_Inventory_7" localSheetId="50">#REF!</definedName>
    <definedName name="CY_Inventory_7" localSheetId="51">#REF!</definedName>
    <definedName name="CY_Inventory_7" localSheetId="52">#REF!</definedName>
    <definedName name="CY_Inventory_7" localSheetId="53">#REF!</definedName>
    <definedName name="CY_Inventory_7" localSheetId="54">#REF!</definedName>
    <definedName name="CY_Inventory_7" localSheetId="55">#REF!</definedName>
    <definedName name="CY_Inventory_7" localSheetId="56">#REF!</definedName>
    <definedName name="CY_Inventory_7" localSheetId="57">#REF!</definedName>
    <definedName name="CY_Inventory_7" localSheetId="22">#REF!</definedName>
    <definedName name="CY_Inventory_7" localSheetId="23">#REF!</definedName>
    <definedName name="CY_Inventory_7" localSheetId="24">#REF!</definedName>
    <definedName name="CY_Inventory_7" localSheetId="25">#REF!</definedName>
    <definedName name="CY_Inventory_7">#REF!</definedName>
    <definedName name="CY_LIABIL_EQUITY" localSheetId="28">#REF!</definedName>
    <definedName name="CY_LIABIL_EQUITY" localSheetId="29">#REF!</definedName>
    <definedName name="CY_LIABIL_EQUITY" localSheetId="30">#REF!</definedName>
    <definedName name="CY_LIABIL_EQUITY" localSheetId="31">#REF!</definedName>
    <definedName name="CY_LIABIL_EQUITY" localSheetId="33">#REF!</definedName>
    <definedName name="CY_LIABIL_EQUITY" localSheetId="34">#REF!</definedName>
    <definedName name="CY_LIABIL_EQUITY" localSheetId="35">#REF!</definedName>
    <definedName name="CY_LIABIL_EQUITY" localSheetId="45">#REF!</definedName>
    <definedName name="CY_LIABIL_EQUITY" localSheetId="21">#REF!</definedName>
    <definedName name="CY_LIABIL_EQUITY" localSheetId="49">#REF!</definedName>
    <definedName name="CY_LIABIL_EQUITY" localSheetId="50">#REF!</definedName>
    <definedName name="CY_LIABIL_EQUITY" localSheetId="51">#REF!</definedName>
    <definedName name="CY_LIABIL_EQUITY" localSheetId="52">#REF!</definedName>
    <definedName name="CY_LIABIL_EQUITY" localSheetId="55">#REF!</definedName>
    <definedName name="CY_LIABIL_EQUITY" localSheetId="56">#REF!</definedName>
    <definedName name="CY_LIABIL_EQUITY" localSheetId="22">#REF!</definedName>
    <definedName name="CY_LIABIL_EQUITY" localSheetId="23">#REF!</definedName>
    <definedName name="CY_LIABIL_EQUITY" localSheetId="24">#REF!</definedName>
    <definedName name="CY_LIABIL_EQUITY" localSheetId="25">#REF!</definedName>
    <definedName name="CY_LIABIL_EQUITY">#REF!</definedName>
    <definedName name="CY_LT_Debt" localSheetId="9">#N/A</definedName>
    <definedName name="CY_LT_Debt" localSheetId="4">[25]Balance!$B$24</definedName>
    <definedName name="CY_LT_Debt" localSheetId="8">#N/A</definedName>
    <definedName name="CY_LT_Debt" localSheetId="11">#N/A</definedName>
    <definedName name="CY_LT_Debt" localSheetId="28">[25]Balance!$B$24</definedName>
    <definedName name="CY_LT_Debt" localSheetId="29">[25]Balance!$B$24</definedName>
    <definedName name="CY_LT_Debt" localSheetId="30">[25]Balance!$B$24</definedName>
    <definedName name="CY_LT_Debt" localSheetId="31">[25]Balance!$B$24</definedName>
    <definedName name="CY_LT_Debt" localSheetId="33">[25]Balance!$B$24</definedName>
    <definedName name="CY_LT_Debt" localSheetId="34">[25]Balance!$B$24</definedName>
    <definedName name="CY_LT_Debt" localSheetId="35">[25]Balance!$B$24</definedName>
    <definedName name="CY_LT_Debt" localSheetId="45">[25]Balance!$B$24</definedName>
    <definedName name="CY_LT_Debt" localSheetId="21">[25]Balance!$B$24</definedName>
    <definedName name="CY_LT_Debt" localSheetId="49">[25]Balance!$B$24</definedName>
    <definedName name="CY_LT_Debt" localSheetId="50">[25]Balance!$B$24</definedName>
    <definedName name="CY_LT_Debt" localSheetId="51">[25]Balance!$B$24</definedName>
    <definedName name="CY_LT_Debt" localSheetId="52">[25]Balance!$B$24</definedName>
    <definedName name="CY_LT_Debt" localSheetId="55">[25]Balance!$B$24</definedName>
    <definedName name="CY_LT_Debt" localSheetId="56">[25]Balance!$B$24</definedName>
    <definedName name="CY_LT_Debt" localSheetId="22">[25]Balance!$B$24</definedName>
    <definedName name="CY_LT_Debt" localSheetId="23">[25]Balance!$B$24</definedName>
    <definedName name="CY_LT_Debt" localSheetId="24">[25]Balance!$B$24</definedName>
    <definedName name="CY_LT_Debt" localSheetId="25">[25]Balance!$B$24</definedName>
    <definedName name="CY_LT_Debt">'[26]Balance General'!$B$24</definedName>
    <definedName name="CY_LT_Debt_7" localSheetId="9">#REF!</definedName>
    <definedName name="CY_LT_Debt_7" localSheetId="4">#REF!</definedName>
    <definedName name="CY_LT_Debt_7" localSheetId="15">#REF!</definedName>
    <definedName name="CY_LT_Debt_7" localSheetId="8">#REF!</definedName>
    <definedName name="CY_LT_Debt_7" localSheetId="12">#REF!</definedName>
    <definedName name="CY_LT_Debt_7" localSheetId="18">#REF!</definedName>
    <definedName name="CY_LT_Debt_7" localSheetId="17">#REF!</definedName>
    <definedName name="CY_LT_Debt_7" localSheetId="16">#REF!</definedName>
    <definedName name="CY_LT_Debt_7" localSheetId="13">#REF!</definedName>
    <definedName name="CY_LT_Debt_7" localSheetId="14">#REF!</definedName>
    <definedName name="CY_LT_Debt_7" localSheetId="19">#REF!</definedName>
    <definedName name="CY_LT_Debt_7" localSheetId="28">#REF!</definedName>
    <definedName name="CY_LT_Debt_7" localSheetId="29">#REF!</definedName>
    <definedName name="CY_LT_Debt_7" localSheetId="30">#REF!</definedName>
    <definedName name="CY_LT_Debt_7" localSheetId="31">#REF!</definedName>
    <definedName name="CY_LT_Debt_7" localSheetId="33">#REF!</definedName>
    <definedName name="CY_LT_Debt_7" localSheetId="34">#REF!</definedName>
    <definedName name="CY_LT_Debt_7" localSheetId="35">#REF!</definedName>
    <definedName name="CY_LT_Debt_7" localSheetId="45">#REF!</definedName>
    <definedName name="CY_LT_Debt_7" localSheetId="21">#REF!</definedName>
    <definedName name="CY_LT_Debt_7" localSheetId="49">#REF!</definedName>
    <definedName name="CY_LT_Debt_7" localSheetId="50">#REF!</definedName>
    <definedName name="CY_LT_Debt_7" localSheetId="51">#REF!</definedName>
    <definedName name="CY_LT_Debt_7" localSheetId="52">#REF!</definedName>
    <definedName name="CY_LT_Debt_7" localSheetId="53">#REF!</definedName>
    <definedName name="CY_LT_Debt_7" localSheetId="54">#REF!</definedName>
    <definedName name="CY_LT_Debt_7" localSheetId="55">#REF!</definedName>
    <definedName name="CY_LT_Debt_7" localSheetId="56">#REF!</definedName>
    <definedName name="CY_LT_Debt_7" localSheetId="57">#REF!</definedName>
    <definedName name="CY_LT_Debt_7" localSheetId="22">#REF!</definedName>
    <definedName name="CY_LT_Debt_7" localSheetId="23">#REF!</definedName>
    <definedName name="CY_LT_Debt_7" localSheetId="24">#REF!</definedName>
    <definedName name="CY_LT_Debt_7" localSheetId="25">#REF!</definedName>
    <definedName name="CY_LT_Debt_7">#REF!</definedName>
    <definedName name="CY_Market_Value_of_Equity" localSheetId="28">#REF!</definedName>
    <definedName name="CY_Market_Value_of_Equity" localSheetId="29">#REF!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4">#REF!</definedName>
    <definedName name="CY_Market_Value_of_Equity" localSheetId="35">#REF!</definedName>
    <definedName name="CY_Market_Value_of_Equity" localSheetId="45">#REF!</definedName>
    <definedName name="CY_Market_Value_of_Equity" localSheetId="21">#REF!</definedName>
    <definedName name="CY_Market_Value_of_Equity" localSheetId="49">#REF!</definedName>
    <definedName name="CY_Market_Value_of_Equity" localSheetId="50">#REF!</definedName>
    <definedName name="CY_Market_Value_of_Equity" localSheetId="51">#REF!</definedName>
    <definedName name="CY_Market_Value_of_Equity" localSheetId="52">#REF!</definedName>
    <definedName name="CY_Market_Value_of_Equity" localSheetId="55">#REF!</definedName>
    <definedName name="CY_Market_Value_of_Equity" localSheetId="56">#REF!</definedName>
    <definedName name="CY_Market_Value_of_Equity" localSheetId="22">#REF!</definedName>
    <definedName name="CY_Market_Value_of_Equity" localSheetId="23">#REF!</definedName>
    <definedName name="CY_Market_Value_of_Equity" localSheetId="24">#REF!</definedName>
    <definedName name="CY_Market_Value_of_Equity" localSheetId="25">#REF!</definedName>
    <definedName name="CY_Market_Value_of_Equity">#REF!</definedName>
    <definedName name="CY_Marketable_Sec" localSheetId="4">'[51]Balance General'!#REF!</definedName>
    <definedName name="CY_Marketable_Sec" localSheetId="15">'[51]Balance General'!#REF!</definedName>
    <definedName name="CY_Marketable_Sec" localSheetId="12">'[51]Balance General'!#REF!</definedName>
    <definedName name="CY_Marketable_Sec" localSheetId="18">'[51]Balance General'!#REF!</definedName>
    <definedName name="CY_Marketable_Sec" localSheetId="17">'[51]Balance General'!#REF!</definedName>
    <definedName name="CY_Marketable_Sec" localSheetId="16">'[51]Balance General'!#REF!</definedName>
    <definedName name="CY_Marketable_Sec" localSheetId="13">'[51]Balance General'!#REF!</definedName>
    <definedName name="CY_Marketable_Sec" localSheetId="14">'[51]Balance General'!#REF!</definedName>
    <definedName name="CY_Marketable_Sec" localSheetId="19">'[51]Balance General'!#REF!</definedName>
    <definedName name="CY_Marketable_Sec" localSheetId="28">#REF!</definedName>
    <definedName name="CY_Marketable_Sec" localSheetId="29">#REF!</definedName>
    <definedName name="CY_Marketable_Sec" localSheetId="30">#REF!</definedName>
    <definedName name="CY_Marketable_Sec" localSheetId="31">#REF!</definedName>
    <definedName name="CY_Marketable_Sec" localSheetId="33">#REF!</definedName>
    <definedName name="CY_Marketable_Sec" localSheetId="34">#REF!</definedName>
    <definedName name="CY_Marketable_Sec" localSheetId="35">#REF!</definedName>
    <definedName name="CY_Marketable_Sec" localSheetId="45">#REF!</definedName>
    <definedName name="CY_Marketable_Sec" localSheetId="21">#REF!</definedName>
    <definedName name="CY_Marketable_Sec" localSheetId="49">#REF!</definedName>
    <definedName name="CY_Marketable_Sec" localSheetId="50">#REF!</definedName>
    <definedName name="CY_Marketable_Sec" localSheetId="51">#REF!</definedName>
    <definedName name="CY_Marketable_Sec" localSheetId="52">#REF!</definedName>
    <definedName name="CY_Marketable_Sec" localSheetId="53">'[51]Balance General'!#REF!</definedName>
    <definedName name="CY_Marketable_Sec" localSheetId="54">'[51]Balance General'!#REF!</definedName>
    <definedName name="CY_Marketable_Sec" localSheetId="55">#REF!</definedName>
    <definedName name="CY_Marketable_Sec" localSheetId="56">#REF!</definedName>
    <definedName name="CY_Marketable_Sec" localSheetId="57">'[51]Balance General'!#REF!</definedName>
    <definedName name="CY_Marketable_Sec" localSheetId="22">#REF!</definedName>
    <definedName name="CY_Marketable_Sec" localSheetId="23">#REF!</definedName>
    <definedName name="CY_Marketable_Sec" localSheetId="24">#REF!</definedName>
    <definedName name="CY_Marketable_Sec" localSheetId="25">#REF!</definedName>
    <definedName name="CY_Marketable_Sec">'[51]Balance General'!#REF!</definedName>
    <definedName name="CY_NET_PROFIT" localSheetId="9">#N/A</definedName>
    <definedName name="CY_NET_PROFIT" localSheetId="4">'[25]Estado de Resultados'!$B$24</definedName>
    <definedName name="CY_NET_PROFIT" localSheetId="8">#N/A</definedName>
    <definedName name="CY_NET_PROFIT" localSheetId="11">#N/A</definedName>
    <definedName name="CY_NET_PROFIT" localSheetId="28">'[25]Estado de Resultados'!$B$24</definedName>
    <definedName name="CY_NET_PROFIT" localSheetId="29">'[25]Estado de Resultados'!$B$24</definedName>
    <definedName name="CY_NET_PROFIT" localSheetId="30">'[25]Estado de Resultados'!$B$24</definedName>
    <definedName name="CY_NET_PROFIT" localSheetId="31">'[25]Estado de Resultados'!$B$24</definedName>
    <definedName name="CY_NET_PROFIT" localSheetId="33">'[25]Estado de Resultados'!$B$24</definedName>
    <definedName name="CY_NET_PROFIT" localSheetId="34">'[25]Estado de Resultados'!$B$24</definedName>
    <definedName name="CY_NET_PROFIT" localSheetId="35">'[25]Estado de Resultados'!$B$24</definedName>
    <definedName name="CY_NET_PROFIT" localSheetId="45">'[25]Estado de Resultados'!$B$24</definedName>
    <definedName name="CY_NET_PROFIT" localSheetId="21">'[25]Estado de Resultados'!$B$24</definedName>
    <definedName name="CY_NET_PROFIT" localSheetId="49">'[25]Estado de Resultados'!$B$24</definedName>
    <definedName name="CY_NET_PROFIT" localSheetId="50">'[25]Estado de Resultados'!$B$24</definedName>
    <definedName name="CY_NET_PROFIT" localSheetId="51">'[25]Estado de Resultados'!$B$24</definedName>
    <definedName name="CY_NET_PROFIT" localSheetId="52">'[25]Estado de Resultados'!$B$24</definedName>
    <definedName name="CY_NET_PROFIT" localSheetId="55">'[25]Estado de Resultados'!$B$24</definedName>
    <definedName name="CY_NET_PROFIT" localSheetId="56">'[25]Estado de Resultados'!$B$24</definedName>
    <definedName name="CY_NET_PROFIT" localSheetId="22">'[25]Estado de Resultados'!$B$24</definedName>
    <definedName name="CY_NET_PROFIT" localSheetId="23">'[25]Estado de Resultados'!$B$24</definedName>
    <definedName name="CY_NET_PROFIT" localSheetId="24">'[25]Estado de Resultados'!$B$24</definedName>
    <definedName name="CY_NET_PROFIT" localSheetId="25">'[25]Estado de Resultados'!$B$24</definedName>
    <definedName name="CY_NET_PROFIT">'[26]Estado de Resultados'!$B$25</definedName>
    <definedName name="CY_NET_PROFIT_7" localSheetId="9">#REF!</definedName>
    <definedName name="CY_NET_PROFIT_7" localSheetId="4">#REF!</definedName>
    <definedName name="CY_NET_PROFIT_7" localSheetId="15">#REF!</definedName>
    <definedName name="CY_NET_PROFIT_7" localSheetId="8">#REF!</definedName>
    <definedName name="CY_NET_PROFIT_7" localSheetId="12">#REF!</definedName>
    <definedName name="CY_NET_PROFIT_7" localSheetId="18">#REF!</definedName>
    <definedName name="CY_NET_PROFIT_7" localSheetId="17">#REF!</definedName>
    <definedName name="CY_NET_PROFIT_7" localSheetId="16">#REF!</definedName>
    <definedName name="CY_NET_PROFIT_7" localSheetId="13">#REF!</definedName>
    <definedName name="CY_NET_PROFIT_7" localSheetId="14">#REF!</definedName>
    <definedName name="CY_NET_PROFIT_7" localSheetId="19">#REF!</definedName>
    <definedName name="CY_NET_PROFIT_7" localSheetId="28">#REF!</definedName>
    <definedName name="CY_NET_PROFIT_7" localSheetId="29">#REF!</definedName>
    <definedName name="CY_NET_PROFIT_7" localSheetId="30">#REF!</definedName>
    <definedName name="CY_NET_PROFIT_7" localSheetId="31">#REF!</definedName>
    <definedName name="CY_NET_PROFIT_7" localSheetId="33">#REF!</definedName>
    <definedName name="CY_NET_PROFIT_7" localSheetId="34">#REF!</definedName>
    <definedName name="CY_NET_PROFIT_7" localSheetId="35">#REF!</definedName>
    <definedName name="CY_NET_PROFIT_7" localSheetId="45">#REF!</definedName>
    <definedName name="CY_NET_PROFIT_7" localSheetId="21">#REF!</definedName>
    <definedName name="CY_NET_PROFIT_7" localSheetId="49">#REF!</definedName>
    <definedName name="CY_NET_PROFIT_7" localSheetId="50">#REF!</definedName>
    <definedName name="CY_NET_PROFIT_7" localSheetId="51">#REF!</definedName>
    <definedName name="CY_NET_PROFIT_7" localSheetId="52">#REF!</definedName>
    <definedName name="CY_NET_PROFIT_7" localSheetId="53">#REF!</definedName>
    <definedName name="CY_NET_PROFIT_7" localSheetId="54">#REF!</definedName>
    <definedName name="CY_NET_PROFIT_7" localSheetId="55">#REF!</definedName>
    <definedName name="CY_NET_PROFIT_7" localSheetId="56">#REF!</definedName>
    <definedName name="CY_NET_PROFIT_7" localSheetId="57">#REF!</definedName>
    <definedName name="CY_NET_PROFIT_7" localSheetId="22">#REF!</definedName>
    <definedName name="CY_NET_PROFIT_7" localSheetId="23">#REF!</definedName>
    <definedName name="CY_NET_PROFIT_7" localSheetId="24">#REF!</definedName>
    <definedName name="CY_NET_PROFIT_7" localSheetId="25">#REF!</definedName>
    <definedName name="CY_NET_PROFIT_7">#REF!</definedName>
    <definedName name="CY_Net_Revenue" localSheetId="9">#N/A</definedName>
    <definedName name="CY_Net_Revenue" localSheetId="4">'[25]Estado de Resultados'!$B$6</definedName>
    <definedName name="CY_Net_Revenue" localSheetId="8">#N/A</definedName>
    <definedName name="CY_Net_Revenue" localSheetId="11">#N/A</definedName>
    <definedName name="CY_Net_Revenue" localSheetId="28">'[25]Estado de Resultados'!$B$6</definedName>
    <definedName name="CY_Net_Revenue" localSheetId="29">'[25]Estado de Resultados'!$B$6</definedName>
    <definedName name="CY_Net_Revenue" localSheetId="30">'[25]Estado de Resultados'!$B$6</definedName>
    <definedName name="CY_Net_Revenue" localSheetId="31">'[25]Estado de Resultados'!$B$6</definedName>
    <definedName name="CY_Net_Revenue" localSheetId="33">'[25]Estado de Resultados'!$B$6</definedName>
    <definedName name="CY_Net_Revenue" localSheetId="34">'[25]Estado de Resultados'!$B$6</definedName>
    <definedName name="CY_Net_Revenue" localSheetId="35">'[25]Estado de Resultados'!$B$6</definedName>
    <definedName name="CY_Net_Revenue" localSheetId="45">'[25]Estado de Resultados'!$B$6</definedName>
    <definedName name="CY_Net_Revenue" localSheetId="21">'[25]Estado de Resultados'!$B$6</definedName>
    <definedName name="CY_Net_Revenue" localSheetId="49">'[25]Estado de Resultados'!$B$6</definedName>
    <definedName name="CY_Net_Revenue" localSheetId="50">'[25]Estado de Resultados'!$B$6</definedName>
    <definedName name="CY_Net_Revenue" localSheetId="51">'[25]Estado de Resultados'!$B$6</definedName>
    <definedName name="CY_Net_Revenue" localSheetId="52">'[25]Estado de Resultados'!$B$6</definedName>
    <definedName name="CY_Net_Revenue" localSheetId="55">'[25]Estado de Resultados'!$B$6</definedName>
    <definedName name="CY_Net_Revenue" localSheetId="56">'[25]Estado de Resultados'!$B$6</definedName>
    <definedName name="CY_Net_Revenue" localSheetId="22">'[25]Estado de Resultados'!$B$6</definedName>
    <definedName name="CY_Net_Revenue" localSheetId="23">'[25]Estado de Resultados'!$B$6</definedName>
    <definedName name="CY_Net_Revenue" localSheetId="24">'[25]Estado de Resultados'!$B$6</definedName>
    <definedName name="CY_Net_Revenue" localSheetId="25">'[25]Estado de Resultados'!$B$6</definedName>
    <definedName name="CY_Net_Revenue">'[26]Estado de Resultados'!$B$6</definedName>
    <definedName name="CY_Net_Revenue_7" localSheetId="9">#REF!</definedName>
    <definedName name="CY_Net_Revenue_7" localSheetId="4">#REF!</definedName>
    <definedName name="CY_Net_Revenue_7" localSheetId="15">#REF!</definedName>
    <definedName name="CY_Net_Revenue_7" localSheetId="8">#REF!</definedName>
    <definedName name="CY_Net_Revenue_7" localSheetId="12">#REF!</definedName>
    <definedName name="CY_Net_Revenue_7" localSheetId="18">#REF!</definedName>
    <definedName name="CY_Net_Revenue_7" localSheetId="17">#REF!</definedName>
    <definedName name="CY_Net_Revenue_7" localSheetId="16">#REF!</definedName>
    <definedName name="CY_Net_Revenue_7" localSheetId="13">#REF!</definedName>
    <definedName name="CY_Net_Revenue_7" localSheetId="14">#REF!</definedName>
    <definedName name="CY_Net_Revenue_7" localSheetId="19">#REF!</definedName>
    <definedName name="CY_Net_Revenue_7" localSheetId="28">#REF!</definedName>
    <definedName name="CY_Net_Revenue_7" localSheetId="29">#REF!</definedName>
    <definedName name="CY_Net_Revenue_7" localSheetId="30">#REF!</definedName>
    <definedName name="CY_Net_Revenue_7" localSheetId="31">#REF!</definedName>
    <definedName name="CY_Net_Revenue_7" localSheetId="33">#REF!</definedName>
    <definedName name="CY_Net_Revenue_7" localSheetId="34">#REF!</definedName>
    <definedName name="CY_Net_Revenue_7" localSheetId="35">#REF!</definedName>
    <definedName name="CY_Net_Revenue_7" localSheetId="45">#REF!</definedName>
    <definedName name="CY_Net_Revenue_7" localSheetId="21">#REF!</definedName>
    <definedName name="CY_Net_Revenue_7" localSheetId="49">#REF!</definedName>
    <definedName name="CY_Net_Revenue_7" localSheetId="50">#REF!</definedName>
    <definedName name="CY_Net_Revenue_7" localSheetId="51">#REF!</definedName>
    <definedName name="CY_Net_Revenue_7" localSheetId="52">#REF!</definedName>
    <definedName name="CY_Net_Revenue_7" localSheetId="53">#REF!</definedName>
    <definedName name="CY_Net_Revenue_7" localSheetId="54">#REF!</definedName>
    <definedName name="CY_Net_Revenue_7" localSheetId="55">#REF!</definedName>
    <definedName name="CY_Net_Revenue_7" localSheetId="56">#REF!</definedName>
    <definedName name="CY_Net_Revenue_7" localSheetId="57">#REF!</definedName>
    <definedName name="CY_Net_Revenue_7" localSheetId="22">#REF!</definedName>
    <definedName name="CY_Net_Revenue_7" localSheetId="23">#REF!</definedName>
    <definedName name="CY_Net_Revenue_7" localSheetId="24">#REF!</definedName>
    <definedName name="CY_Net_Revenue_7" localSheetId="25">#REF!</definedName>
    <definedName name="CY_Net_Revenue_7">#REF!</definedName>
    <definedName name="CY_Operating_Income" localSheetId="9">#N/A</definedName>
    <definedName name="CY_Operating_Income" localSheetId="4">'[25]Estado de Resultados'!$B$16</definedName>
    <definedName name="CY_Operating_Income" localSheetId="8">#N/A</definedName>
    <definedName name="CY_Operating_Income" localSheetId="11">#N/A</definedName>
    <definedName name="CY_Operating_Income" localSheetId="28">'[25]Estado de Resultados'!$B$16</definedName>
    <definedName name="CY_Operating_Income" localSheetId="29">'[25]Estado de Resultados'!$B$16</definedName>
    <definedName name="CY_Operating_Income" localSheetId="30">'[25]Estado de Resultados'!$B$16</definedName>
    <definedName name="CY_Operating_Income" localSheetId="31">'[25]Estado de Resultados'!$B$16</definedName>
    <definedName name="CY_Operating_Income" localSheetId="33">'[25]Estado de Resultados'!$B$16</definedName>
    <definedName name="CY_Operating_Income" localSheetId="34">'[25]Estado de Resultados'!$B$16</definedName>
    <definedName name="CY_Operating_Income" localSheetId="35">'[25]Estado de Resultados'!$B$16</definedName>
    <definedName name="CY_Operating_Income" localSheetId="45">'[25]Estado de Resultados'!$B$16</definedName>
    <definedName name="CY_Operating_Income" localSheetId="21">'[25]Estado de Resultados'!$B$16</definedName>
    <definedName name="CY_Operating_Income" localSheetId="49">'[25]Estado de Resultados'!$B$16</definedName>
    <definedName name="CY_Operating_Income" localSheetId="50">'[25]Estado de Resultados'!$B$16</definedName>
    <definedName name="CY_Operating_Income" localSheetId="51">'[25]Estado de Resultados'!$B$16</definedName>
    <definedName name="CY_Operating_Income" localSheetId="52">'[25]Estado de Resultados'!$B$16</definedName>
    <definedName name="CY_Operating_Income" localSheetId="55">'[25]Estado de Resultados'!$B$16</definedName>
    <definedName name="CY_Operating_Income" localSheetId="56">'[25]Estado de Resultados'!$B$16</definedName>
    <definedName name="CY_Operating_Income" localSheetId="22">'[25]Estado de Resultados'!$B$16</definedName>
    <definedName name="CY_Operating_Income" localSheetId="23">'[25]Estado de Resultados'!$B$16</definedName>
    <definedName name="CY_Operating_Income" localSheetId="24">'[25]Estado de Resultados'!$B$16</definedName>
    <definedName name="CY_Operating_Income" localSheetId="25">'[25]Estado de Resultados'!$B$16</definedName>
    <definedName name="CY_Operating_Income">'[26]Estado de Resultados'!$B$17</definedName>
    <definedName name="CY_Operating_Income_7" localSheetId="9">#REF!</definedName>
    <definedName name="CY_Operating_Income_7" localSheetId="4">#REF!</definedName>
    <definedName name="CY_Operating_Income_7" localSheetId="15">#REF!</definedName>
    <definedName name="CY_Operating_Income_7" localSheetId="8">#REF!</definedName>
    <definedName name="CY_Operating_Income_7" localSheetId="12">#REF!</definedName>
    <definedName name="CY_Operating_Income_7" localSheetId="18">#REF!</definedName>
    <definedName name="CY_Operating_Income_7" localSheetId="17">#REF!</definedName>
    <definedName name="CY_Operating_Income_7" localSheetId="16">#REF!</definedName>
    <definedName name="CY_Operating_Income_7" localSheetId="13">#REF!</definedName>
    <definedName name="CY_Operating_Income_7" localSheetId="14">#REF!</definedName>
    <definedName name="CY_Operating_Income_7" localSheetId="19">#REF!</definedName>
    <definedName name="CY_Operating_Income_7" localSheetId="28">#REF!</definedName>
    <definedName name="CY_Operating_Income_7" localSheetId="29">#REF!</definedName>
    <definedName name="CY_Operating_Income_7" localSheetId="30">#REF!</definedName>
    <definedName name="CY_Operating_Income_7" localSheetId="31">#REF!</definedName>
    <definedName name="CY_Operating_Income_7" localSheetId="33">#REF!</definedName>
    <definedName name="CY_Operating_Income_7" localSheetId="34">#REF!</definedName>
    <definedName name="CY_Operating_Income_7" localSheetId="35">#REF!</definedName>
    <definedName name="CY_Operating_Income_7" localSheetId="45">#REF!</definedName>
    <definedName name="CY_Operating_Income_7" localSheetId="21">#REF!</definedName>
    <definedName name="CY_Operating_Income_7" localSheetId="49">#REF!</definedName>
    <definedName name="CY_Operating_Income_7" localSheetId="50">#REF!</definedName>
    <definedName name="CY_Operating_Income_7" localSheetId="51">#REF!</definedName>
    <definedName name="CY_Operating_Income_7" localSheetId="52">#REF!</definedName>
    <definedName name="CY_Operating_Income_7" localSheetId="53">#REF!</definedName>
    <definedName name="CY_Operating_Income_7" localSheetId="54">#REF!</definedName>
    <definedName name="CY_Operating_Income_7" localSheetId="55">#REF!</definedName>
    <definedName name="CY_Operating_Income_7" localSheetId="56">#REF!</definedName>
    <definedName name="CY_Operating_Income_7" localSheetId="57">#REF!</definedName>
    <definedName name="CY_Operating_Income_7" localSheetId="22">#REF!</definedName>
    <definedName name="CY_Operating_Income_7" localSheetId="23">#REF!</definedName>
    <definedName name="CY_Operating_Income_7" localSheetId="24">#REF!</definedName>
    <definedName name="CY_Operating_Income_7" localSheetId="25">#REF!</definedName>
    <definedName name="CY_Operating_Income_7">#REF!</definedName>
    <definedName name="CY_Other" localSheetId="28">#REF!</definedName>
    <definedName name="CY_Other" localSheetId="29">#REF!</definedName>
    <definedName name="CY_Other" localSheetId="30">#REF!</definedName>
    <definedName name="CY_Other" localSheetId="31">#REF!</definedName>
    <definedName name="CY_Other" localSheetId="33">#REF!</definedName>
    <definedName name="CY_Other" localSheetId="34">#REF!</definedName>
    <definedName name="CY_Other" localSheetId="35">#REF!</definedName>
    <definedName name="CY_Other" localSheetId="45">#REF!</definedName>
    <definedName name="CY_Other" localSheetId="21">#REF!</definedName>
    <definedName name="CY_Other" localSheetId="49">#REF!</definedName>
    <definedName name="CY_Other" localSheetId="50">#REF!</definedName>
    <definedName name="CY_Other" localSheetId="51">#REF!</definedName>
    <definedName name="CY_Other" localSheetId="52">#REF!</definedName>
    <definedName name="CY_Other" localSheetId="55">#REF!</definedName>
    <definedName name="CY_Other" localSheetId="56">#REF!</definedName>
    <definedName name="CY_Other" localSheetId="22">#REF!</definedName>
    <definedName name="CY_Other" localSheetId="23">#REF!</definedName>
    <definedName name="CY_Other" localSheetId="24">#REF!</definedName>
    <definedName name="CY_Other" localSheetId="25">#REF!</definedName>
    <definedName name="CY_Other">#REF!</definedName>
    <definedName name="CY_Other_Curr_Assets" localSheetId="28">#REF!</definedName>
    <definedName name="CY_Other_Curr_Assets" localSheetId="29">#REF!</definedName>
    <definedName name="CY_Other_Curr_Assets" localSheetId="30">#REF!</definedName>
    <definedName name="CY_Other_Curr_Assets" localSheetId="31">#REF!</definedName>
    <definedName name="CY_Other_Curr_Assets" localSheetId="33">#REF!</definedName>
    <definedName name="CY_Other_Curr_Assets" localSheetId="34">#REF!</definedName>
    <definedName name="CY_Other_Curr_Assets" localSheetId="35">#REF!</definedName>
    <definedName name="CY_Other_Curr_Assets" localSheetId="45">#REF!</definedName>
    <definedName name="CY_Other_Curr_Assets" localSheetId="21">#REF!</definedName>
    <definedName name="CY_Other_Curr_Assets" localSheetId="49">#REF!</definedName>
    <definedName name="CY_Other_Curr_Assets" localSheetId="50">#REF!</definedName>
    <definedName name="CY_Other_Curr_Assets" localSheetId="51">#REF!</definedName>
    <definedName name="CY_Other_Curr_Assets" localSheetId="52">#REF!</definedName>
    <definedName name="CY_Other_Curr_Assets" localSheetId="55">#REF!</definedName>
    <definedName name="CY_Other_Curr_Assets" localSheetId="56">#REF!</definedName>
    <definedName name="CY_Other_Curr_Assets" localSheetId="22">#REF!</definedName>
    <definedName name="CY_Other_Curr_Assets" localSheetId="23">#REF!</definedName>
    <definedName name="CY_Other_Curr_Assets" localSheetId="24">#REF!</definedName>
    <definedName name="CY_Other_Curr_Assets" localSheetId="25">#REF!</definedName>
    <definedName name="CY_Other_Curr_Assets">#REF!</definedName>
    <definedName name="CY_Other_LT_Assets" localSheetId="28">#REF!</definedName>
    <definedName name="CY_Other_LT_Assets" localSheetId="29">#REF!</definedName>
    <definedName name="CY_Other_LT_Assets" localSheetId="30">#REF!</definedName>
    <definedName name="CY_Other_LT_Assets" localSheetId="31">#REF!</definedName>
    <definedName name="CY_Other_LT_Assets" localSheetId="33">#REF!</definedName>
    <definedName name="CY_Other_LT_Assets" localSheetId="34">#REF!</definedName>
    <definedName name="CY_Other_LT_Assets" localSheetId="35">#REF!</definedName>
    <definedName name="CY_Other_LT_Assets" localSheetId="45">#REF!</definedName>
    <definedName name="CY_Other_LT_Assets" localSheetId="21">#REF!</definedName>
    <definedName name="CY_Other_LT_Assets" localSheetId="49">#REF!</definedName>
    <definedName name="CY_Other_LT_Assets" localSheetId="50">#REF!</definedName>
    <definedName name="CY_Other_LT_Assets" localSheetId="51">#REF!</definedName>
    <definedName name="CY_Other_LT_Assets" localSheetId="52">#REF!</definedName>
    <definedName name="CY_Other_LT_Assets" localSheetId="55">#REF!</definedName>
    <definedName name="CY_Other_LT_Assets" localSheetId="56">#REF!</definedName>
    <definedName name="CY_Other_LT_Assets" localSheetId="22">#REF!</definedName>
    <definedName name="CY_Other_LT_Assets" localSheetId="23">#REF!</definedName>
    <definedName name="CY_Other_LT_Assets" localSheetId="24">#REF!</definedName>
    <definedName name="CY_Other_LT_Assets" localSheetId="25">#REF!</definedName>
    <definedName name="CY_Other_LT_Assets">#REF!</definedName>
    <definedName name="CY_Other_LT_Liabilities" localSheetId="28">#REF!</definedName>
    <definedName name="CY_Other_LT_Liabilities" localSheetId="29">#REF!</definedName>
    <definedName name="CY_Other_LT_Liabilities" localSheetId="30">#REF!</definedName>
    <definedName name="CY_Other_LT_Liabilities" localSheetId="31">#REF!</definedName>
    <definedName name="CY_Other_LT_Liabilities" localSheetId="33">#REF!</definedName>
    <definedName name="CY_Other_LT_Liabilities" localSheetId="34">#REF!</definedName>
    <definedName name="CY_Other_LT_Liabilities" localSheetId="35">#REF!</definedName>
    <definedName name="CY_Other_LT_Liabilities" localSheetId="45">#REF!</definedName>
    <definedName name="CY_Other_LT_Liabilities" localSheetId="21">#REF!</definedName>
    <definedName name="CY_Other_LT_Liabilities" localSheetId="49">#REF!</definedName>
    <definedName name="CY_Other_LT_Liabilities" localSheetId="50">#REF!</definedName>
    <definedName name="CY_Other_LT_Liabilities" localSheetId="51">#REF!</definedName>
    <definedName name="CY_Other_LT_Liabilities" localSheetId="52">#REF!</definedName>
    <definedName name="CY_Other_LT_Liabilities" localSheetId="55">#REF!</definedName>
    <definedName name="CY_Other_LT_Liabilities" localSheetId="56">#REF!</definedName>
    <definedName name="CY_Other_LT_Liabilities" localSheetId="22">#REF!</definedName>
    <definedName name="CY_Other_LT_Liabilities" localSheetId="23">#REF!</definedName>
    <definedName name="CY_Other_LT_Liabilities" localSheetId="24">#REF!</definedName>
    <definedName name="CY_Other_LT_Liabilities" localSheetId="25">#REF!</definedName>
    <definedName name="CY_Other_LT_Liabilities">#REF!</definedName>
    <definedName name="CY_Preferred_Stock" localSheetId="4">'[51]Balance General'!#REF!</definedName>
    <definedName name="CY_Preferred_Stock" localSheetId="15">'[51]Balance General'!#REF!</definedName>
    <definedName name="CY_Preferred_Stock" localSheetId="12">'[51]Balance General'!#REF!</definedName>
    <definedName name="CY_Preferred_Stock" localSheetId="18">'[51]Balance General'!#REF!</definedName>
    <definedName name="CY_Preferred_Stock" localSheetId="17">'[51]Balance General'!#REF!</definedName>
    <definedName name="CY_Preferred_Stock" localSheetId="16">'[51]Balance General'!#REF!</definedName>
    <definedName name="CY_Preferred_Stock" localSheetId="13">'[51]Balance General'!#REF!</definedName>
    <definedName name="CY_Preferred_Stock" localSheetId="14">'[51]Balance General'!#REF!</definedName>
    <definedName name="CY_Preferred_Stock" localSheetId="19">'[51]Balance General'!#REF!</definedName>
    <definedName name="CY_Preferred_Stock" localSheetId="28">#REF!</definedName>
    <definedName name="CY_Preferred_Stock" localSheetId="29">#REF!</definedName>
    <definedName name="CY_Preferred_Stock" localSheetId="30">#REF!</definedName>
    <definedName name="CY_Preferred_Stock" localSheetId="31">#REF!</definedName>
    <definedName name="CY_Preferred_Stock" localSheetId="33">#REF!</definedName>
    <definedName name="CY_Preferred_Stock" localSheetId="34">#REF!</definedName>
    <definedName name="CY_Preferred_Stock" localSheetId="35">#REF!</definedName>
    <definedName name="CY_Preferred_Stock" localSheetId="45">#REF!</definedName>
    <definedName name="CY_Preferred_Stock" localSheetId="21">#REF!</definedName>
    <definedName name="CY_Preferred_Stock" localSheetId="49">#REF!</definedName>
    <definedName name="CY_Preferred_Stock" localSheetId="50">#REF!</definedName>
    <definedName name="CY_Preferred_Stock" localSheetId="51">#REF!</definedName>
    <definedName name="CY_Preferred_Stock" localSheetId="52">#REF!</definedName>
    <definedName name="CY_Preferred_Stock" localSheetId="53">'[51]Balance General'!#REF!</definedName>
    <definedName name="CY_Preferred_Stock" localSheetId="54">'[51]Balance General'!#REF!</definedName>
    <definedName name="CY_Preferred_Stock" localSheetId="55">#REF!</definedName>
    <definedName name="CY_Preferred_Stock" localSheetId="56">#REF!</definedName>
    <definedName name="CY_Preferred_Stock" localSheetId="57">'[51]Balance General'!#REF!</definedName>
    <definedName name="CY_Preferred_Stock" localSheetId="22">#REF!</definedName>
    <definedName name="CY_Preferred_Stock" localSheetId="23">#REF!</definedName>
    <definedName name="CY_Preferred_Stock" localSheetId="24">#REF!</definedName>
    <definedName name="CY_Preferred_Stock" localSheetId="25">#REF!</definedName>
    <definedName name="CY_Preferred_Stock">'[51]Balance General'!#REF!</definedName>
    <definedName name="CY_QUICK_ASSETS" localSheetId="9">#N/A</definedName>
    <definedName name="CY_QUICK_ASSETS" localSheetId="4">[25]Balance!$B$10</definedName>
    <definedName name="CY_QUICK_ASSETS" localSheetId="8">#N/A</definedName>
    <definedName name="CY_QUICK_ASSETS" localSheetId="11">#N/A</definedName>
    <definedName name="CY_QUICK_ASSETS" localSheetId="28">[25]Balance!$B$10</definedName>
    <definedName name="CY_QUICK_ASSETS" localSheetId="29">[25]Balance!$B$10</definedName>
    <definedName name="CY_QUICK_ASSETS" localSheetId="30">[25]Balance!$B$10</definedName>
    <definedName name="CY_QUICK_ASSETS" localSheetId="31">[25]Balance!$B$10</definedName>
    <definedName name="CY_QUICK_ASSETS" localSheetId="33">[25]Balance!$B$10</definedName>
    <definedName name="CY_QUICK_ASSETS" localSheetId="34">[25]Balance!$B$10</definedName>
    <definedName name="CY_QUICK_ASSETS" localSheetId="35">[25]Balance!$B$10</definedName>
    <definedName name="CY_QUICK_ASSETS" localSheetId="45">[25]Balance!$B$10</definedName>
    <definedName name="CY_QUICK_ASSETS" localSheetId="21">[25]Balance!$B$10</definedName>
    <definedName name="CY_QUICK_ASSETS" localSheetId="49">[25]Balance!$B$10</definedName>
    <definedName name="CY_QUICK_ASSETS" localSheetId="50">[25]Balance!$B$10</definedName>
    <definedName name="CY_QUICK_ASSETS" localSheetId="51">[25]Balance!$B$10</definedName>
    <definedName name="CY_QUICK_ASSETS" localSheetId="52">[25]Balance!$B$10</definedName>
    <definedName name="CY_QUICK_ASSETS" localSheetId="55">[25]Balance!$B$10</definedName>
    <definedName name="CY_QUICK_ASSETS" localSheetId="56">[25]Balance!$B$10</definedName>
    <definedName name="CY_QUICK_ASSETS" localSheetId="22">[25]Balance!$B$10</definedName>
    <definedName name="CY_QUICK_ASSETS" localSheetId="23">[25]Balance!$B$10</definedName>
    <definedName name="CY_QUICK_ASSETS" localSheetId="24">[25]Balance!$B$10</definedName>
    <definedName name="CY_QUICK_ASSETS" localSheetId="25">[25]Balance!$B$10</definedName>
    <definedName name="CY_QUICK_ASSETS">'[26]Balance General'!$B$10</definedName>
    <definedName name="CY_QUICK_ASSETS_7" localSheetId="9">#REF!</definedName>
    <definedName name="CY_QUICK_ASSETS_7" localSheetId="4">#REF!</definedName>
    <definedName name="CY_QUICK_ASSETS_7" localSheetId="15">#REF!</definedName>
    <definedName name="CY_QUICK_ASSETS_7" localSheetId="8">#REF!</definedName>
    <definedName name="CY_QUICK_ASSETS_7" localSheetId="12">#REF!</definedName>
    <definedName name="CY_QUICK_ASSETS_7" localSheetId="18">#REF!</definedName>
    <definedName name="CY_QUICK_ASSETS_7" localSheetId="17">#REF!</definedName>
    <definedName name="CY_QUICK_ASSETS_7" localSheetId="16">#REF!</definedName>
    <definedName name="CY_QUICK_ASSETS_7" localSheetId="13">#REF!</definedName>
    <definedName name="CY_QUICK_ASSETS_7" localSheetId="14">#REF!</definedName>
    <definedName name="CY_QUICK_ASSETS_7" localSheetId="19">#REF!</definedName>
    <definedName name="CY_QUICK_ASSETS_7" localSheetId="28">#REF!</definedName>
    <definedName name="CY_QUICK_ASSETS_7" localSheetId="29">#REF!</definedName>
    <definedName name="CY_QUICK_ASSETS_7" localSheetId="30">#REF!</definedName>
    <definedName name="CY_QUICK_ASSETS_7" localSheetId="31">#REF!</definedName>
    <definedName name="CY_QUICK_ASSETS_7" localSheetId="33">#REF!</definedName>
    <definedName name="CY_QUICK_ASSETS_7" localSheetId="34">#REF!</definedName>
    <definedName name="CY_QUICK_ASSETS_7" localSheetId="35">#REF!</definedName>
    <definedName name="CY_QUICK_ASSETS_7" localSheetId="45">#REF!</definedName>
    <definedName name="CY_QUICK_ASSETS_7" localSheetId="21">#REF!</definedName>
    <definedName name="CY_QUICK_ASSETS_7" localSheetId="49">#REF!</definedName>
    <definedName name="CY_QUICK_ASSETS_7" localSheetId="50">#REF!</definedName>
    <definedName name="CY_QUICK_ASSETS_7" localSheetId="51">#REF!</definedName>
    <definedName name="CY_QUICK_ASSETS_7" localSheetId="52">#REF!</definedName>
    <definedName name="CY_QUICK_ASSETS_7" localSheetId="53">#REF!</definedName>
    <definedName name="CY_QUICK_ASSETS_7" localSheetId="54">#REF!</definedName>
    <definedName name="CY_QUICK_ASSETS_7" localSheetId="55">#REF!</definedName>
    <definedName name="CY_QUICK_ASSETS_7" localSheetId="56">#REF!</definedName>
    <definedName name="CY_QUICK_ASSETS_7" localSheetId="57">#REF!</definedName>
    <definedName name="CY_QUICK_ASSETS_7" localSheetId="22">#REF!</definedName>
    <definedName name="CY_QUICK_ASSETS_7" localSheetId="23">#REF!</definedName>
    <definedName name="CY_QUICK_ASSETS_7" localSheetId="24">#REF!</definedName>
    <definedName name="CY_QUICK_ASSETS_7" localSheetId="25">#REF!</definedName>
    <definedName name="CY_QUICK_ASSETS_7">#REF!</definedName>
    <definedName name="CY_Retained_Earnings" localSheetId="28">#REF!</definedName>
    <definedName name="CY_Retained_Earnings" localSheetId="29">#REF!</definedName>
    <definedName name="CY_Retained_Earnings" localSheetId="30">#REF!</definedName>
    <definedName name="CY_Retained_Earnings" localSheetId="31">#REF!</definedName>
    <definedName name="CY_Retained_Earnings" localSheetId="33">#REF!</definedName>
    <definedName name="CY_Retained_Earnings" localSheetId="34">#REF!</definedName>
    <definedName name="CY_Retained_Earnings" localSheetId="35">#REF!</definedName>
    <definedName name="CY_Retained_Earnings" localSheetId="45">#REF!</definedName>
    <definedName name="CY_Retained_Earnings" localSheetId="21">#REF!</definedName>
    <definedName name="CY_Retained_Earnings" localSheetId="49">#REF!</definedName>
    <definedName name="CY_Retained_Earnings" localSheetId="50">#REF!</definedName>
    <definedName name="CY_Retained_Earnings" localSheetId="51">#REF!</definedName>
    <definedName name="CY_Retained_Earnings" localSheetId="52">#REF!</definedName>
    <definedName name="CY_Retained_Earnings" localSheetId="55">#REF!</definedName>
    <definedName name="CY_Retained_Earnings" localSheetId="56">#REF!</definedName>
    <definedName name="CY_Retained_Earnings" localSheetId="22">#REF!</definedName>
    <definedName name="CY_Retained_Earnings" localSheetId="23">#REF!</definedName>
    <definedName name="CY_Retained_Earnings" localSheetId="24">#REF!</definedName>
    <definedName name="CY_Retained_Earnings" localSheetId="25">#REF!</definedName>
    <definedName name="CY_Retained_Earnings">#REF!</definedName>
    <definedName name="CY_Selling" localSheetId="28">#REF!</definedName>
    <definedName name="CY_Selling" localSheetId="29">#REF!</definedName>
    <definedName name="CY_Selling" localSheetId="30">#REF!</definedName>
    <definedName name="CY_Selling" localSheetId="31">#REF!</definedName>
    <definedName name="CY_Selling" localSheetId="33">#REF!</definedName>
    <definedName name="CY_Selling" localSheetId="34">#REF!</definedName>
    <definedName name="CY_Selling" localSheetId="35">#REF!</definedName>
    <definedName name="CY_Selling" localSheetId="45">#REF!</definedName>
    <definedName name="CY_Selling" localSheetId="21">#REF!</definedName>
    <definedName name="CY_Selling" localSheetId="49">#REF!</definedName>
    <definedName name="CY_Selling" localSheetId="50">#REF!</definedName>
    <definedName name="CY_Selling" localSheetId="51">#REF!</definedName>
    <definedName name="CY_Selling" localSheetId="52">#REF!</definedName>
    <definedName name="CY_Selling" localSheetId="55">#REF!</definedName>
    <definedName name="CY_Selling" localSheetId="56">#REF!</definedName>
    <definedName name="CY_Selling" localSheetId="22">#REF!</definedName>
    <definedName name="CY_Selling" localSheetId="23">#REF!</definedName>
    <definedName name="CY_Selling" localSheetId="24">#REF!</definedName>
    <definedName name="CY_Selling" localSheetId="25">#REF!</definedName>
    <definedName name="CY_Selling">#REF!</definedName>
    <definedName name="CY_Tangible_Assets" localSheetId="28">#REF!</definedName>
    <definedName name="CY_Tangible_Assets" localSheetId="29">#REF!</definedName>
    <definedName name="CY_Tangible_Assets" localSheetId="30">#REF!</definedName>
    <definedName name="CY_Tangible_Assets" localSheetId="31">#REF!</definedName>
    <definedName name="CY_Tangible_Assets" localSheetId="33">#REF!</definedName>
    <definedName name="CY_Tangible_Assets" localSheetId="34">#REF!</definedName>
    <definedName name="CY_Tangible_Assets" localSheetId="35">#REF!</definedName>
    <definedName name="CY_Tangible_Assets" localSheetId="45">#REF!</definedName>
    <definedName name="CY_Tangible_Assets" localSheetId="21">#REF!</definedName>
    <definedName name="CY_Tangible_Assets" localSheetId="49">#REF!</definedName>
    <definedName name="CY_Tangible_Assets" localSheetId="50">#REF!</definedName>
    <definedName name="CY_Tangible_Assets" localSheetId="51">#REF!</definedName>
    <definedName name="CY_Tangible_Assets" localSheetId="52">#REF!</definedName>
    <definedName name="CY_Tangible_Assets" localSheetId="55">#REF!</definedName>
    <definedName name="CY_Tangible_Assets" localSheetId="56">#REF!</definedName>
    <definedName name="CY_Tangible_Assets" localSheetId="22">#REF!</definedName>
    <definedName name="CY_Tangible_Assets" localSheetId="23">#REF!</definedName>
    <definedName name="CY_Tangible_Assets" localSheetId="24">#REF!</definedName>
    <definedName name="CY_Tangible_Assets" localSheetId="25">#REF!</definedName>
    <definedName name="CY_Tangible_Assets">#REF!</definedName>
    <definedName name="CY_Tangible_Net_Worth" localSheetId="9">#N/A</definedName>
    <definedName name="CY_Tangible_Net_Worth" localSheetId="4">'[25]Estado de Resultados'!$B$31</definedName>
    <definedName name="CY_Tangible_Net_Worth" localSheetId="8">#N/A</definedName>
    <definedName name="CY_Tangible_Net_Worth" localSheetId="11">#N/A</definedName>
    <definedName name="CY_Tangible_Net_Worth" localSheetId="28">'[25]Estado de Resultados'!$B$31</definedName>
    <definedName name="CY_Tangible_Net_Worth" localSheetId="29">'[25]Estado de Resultados'!$B$31</definedName>
    <definedName name="CY_Tangible_Net_Worth" localSheetId="30">'[25]Estado de Resultados'!$B$31</definedName>
    <definedName name="CY_Tangible_Net_Worth" localSheetId="31">'[25]Estado de Resultados'!$B$31</definedName>
    <definedName name="CY_Tangible_Net_Worth" localSheetId="33">'[25]Estado de Resultados'!$B$31</definedName>
    <definedName name="CY_Tangible_Net_Worth" localSheetId="34">'[25]Estado de Resultados'!$B$31</definedName>
    <definedName name="CY_Tangible_Net_Worth" localSheetId="35">'[25]Estado de Resultados'!$B$31</definedName>
    <definedName name="CY_Tangible_Net_Worth" localSheetId="45">'[25]Estado de Resultados'!$B$31</definedName>
    <definedName name="CY_Tangible_Net_Worth" localSheetId="21">'[25]Estado de Resultados'!$B$31</definedName>
    <definedName name="CY_Tangible_Net_Worth" localSheetId="49">'[25]Estado de Resultados'!$B$31</definedName>
    <definedName name="CY_Tangible_Net_Worth" localSheetId="50">'[25]Estado de Resultados'!$B$31</definedName>
    <definedName name="CY_Tangible_Net_Worth" localSheetId="51">'[25]Estado de Resultados'!$B$31</definedName>
    <definedName name="CY_Tangible_Net_Worth" localSheetId="52">'[25]Estado de Resultados'!$B$31</definedName>
    <definedName name="CY_Tangible_Net_Worth" localSheetId="55">'[25]Estado de Resultados'!$B$31</definedName>
    <definedName name="CY_Tangible_Net_Worth" localSheetId="56">'[25]Estado de Resultados'!$B$31</definedName>
    <definedName name="CY_Tangible_Net_Worth" localSheetId="22">'[25]Estado de Resultados'!$B$31</definedName>
    <definedName name="CY_Tangible_Net_Worth" localSheetId="23">'[25]Estado de Resultados'!$B$31</definedName>
    <definedName name="CY_Tangible_Net_Worth" localSheetId="24">'[25]Estado de Resultados'!$B$31</definedName>
    <definedName name="CY_Tangible_Net_Worth" localSheetId="25">'[25]Estado de Resultados'!$B$31</definedName>
    <definedName name="CY_Tangible_Net_Worth">'[26]Estado de Resultados'!$B$32</definedName>
    <definedName name="CY_Tangible_Net_Worth_7" localSheetId="9">#REF!</definedName>
    <definedName name="CY_Tangible_Net_Worth_7" localSheetId="4">#REF!</definedName>
    <definedName name="CY_Tangible_Net_Worth_7" localSheetId="15">#REF!</definedName>
    <definedName name="CY_Tangible_Net_Worth_7" localSheetId="8">#REF!</definedName>
    <definedName name="CY_Tangible_Net_Worth_7" localSheetId="12">#REF!</definedName>
    <definedName name="CY_Tangible_Net_Worth_7" localSheetId="18">#REF!</definedName>
    <definedName name="CY_Tangible_Net_Worth_7" localSheetId="17">#REF!</definedName>
    <definedName name="CY_Tangible_Net_Worth_7" localSheetId="16">#REF!</definedName>
    <definedName name="CY_Tangible_Net_Worth_7" localSheetId="13">#REF!</definedName>
    <definedName name="CY_Tangible_Net_Worth_7" localSheetId="14">#REF!</definedName>
    <definedName name="CY_Tangible_Net_Worth_7" localSheetId="19">#REF!</definedName>
    <definedName name="CY_Tangible_Net_Worth_7" localSheetId="28">#REF!</definedName>
    <definedName name="CY_Tangible_Net_Worth_7" localSheetId="29">#REF!</definedName>
    <definedName name="CY_Tangible_Net_Worth_7" localSheetId="30">#REF!</definedName>
    <definedName name="CY_Tangible_Net_Worth_7" localSheetId="31">#REF!</definedName>
    <definedName name="CY_Tangible_Net_Worth_7" localSheetId="33">#REF!</definedName>
    <definedName name="CY_Tangible_Net_Worth_7" localSheetId="34">#REF!</definedName>
    <definedName name="CY_Tangible_Net_Worth_7" localSheetId="35">#REF!</definedName>
    <definedName name="CY_Tangible_Net_Worth_7" localSheetId="45">#REF!</definedName>
    <definedName name="CY_Tangible_Net_Worth_7" localSheetId="21">#REF!</definedName>
    <definedName name="CY_Tangible_Net_Worth_7" localSheetId="49">#REF!</definedName>
    <definedName name="CY_Tangible_Net_Worth_7" localSheetId="50">#REF!</definedName>
    <definedName name="CY_Tangible_Net_Worth_7" localSheetId="51">#REF!</definedName>
    <definedName name="CY_Tangible_Net_Worth_7" localSheetId="52">#REF!</definedName>
    <definedName name="CY_Tangible_Net_Worth_7" localSheetId="53">#REF!</definedName>
    <definedName name="CY_Tangible_Net_Worth_7" localSheetId="54">#REF!</definedName>
    <definedName name="CY_Tangible_Net_Worth_7" localSheetId="55">#REF!</definedName>
    <definedName name="CY_Tangible_Net_Worth_7" localSheetId="56">#REF!</definedName>
    <definedName name="CY_Tangible_Net_Worth_7" localSheetId="57">#REF!</definedName>
    <definedName name="CY_Tangible_Net_Worth_7" localSheetId="22">#REF!</definedName>
    <definedName name="CY_Tangible_Net_Worth_7" localSheetId="23">#REF!</definedName>
    <definedName name="CY_Tangible_Net_Worth_7" localSheetId="24">#REF!</definedName>
    <definedName name="CY_Tangible_Net_Worth_7" localSheetId="25">#REF!</definedName>
    <definedName name="CY_Tangible_Net_Worth_7">#REF!</definedName>
    <definedName name="CY_Taxes" localSheetId="28">#REF!</definedName>
    <definedName name="CY_Taxes" localSheetId="29">#REF!</definedName>
    <definedName name="CY_Taxes" localSheetId="30">#REF!</definedName>
    <definedName name="CY_Taxes" localSheetId="31">#REF!</definedName>
    <definedName name="CY_Taxes" localSheetId="33">#REF!</definedName>
    <definedName name="CY_Taxes" localSheetId="34">#REF!</definedName>
    <definedName name="CY_Taxes" localSheetId="35">#REF!</definedName>
    <definedName name="CY_Taxes" localSheetId="45">#REF!</definedName>
    <definedName name="CY_Taxes" localSheetId="21">#REF!</definedName>
    <definedName name="CY_Taxes" localSheetId="49">#REF!</definedName>
    <definedName name="CY_Taxes" localSheetId="50">#REF!</definedName>
    <definedName name="CY_Taxes" localSheetId="51">#REF!</definedName>
    <definedName name="CY_Taxes" localSheetId="52">#REF!</definedName>
    <definedName name="CY_Taxes" localSheetId="55">#REF!</definedName>
    <definedName name="CY_Taxes" localSheetId="56">#REF!</definedName>
    <definedName name="CY_Taxes" localSheetId="22">#REF!</definedName>
    <definedName name="CY_Taxes" localSheetId="23">#REF!</definedName>
    <definedName name="CY_Taxes" localSheetId="24">#REF!</definedName>
    <definedName name="CY_Taxes" localSheetId="25">#REF!</definedName>
    <definedName name="CY_Taxes">#REF!</definedName>
    <definedName name="CY_TOTAL_ASSETS" localSheetId="9">#N/A</definedName>
    <definedName name="CY_TOTAL_ASSETS" localSheetId="4">[25]Balance!$B$21</definedName>
    <definedName name="CY_TOTAL_ASSETS" localSheetId="8">#N/A</definedName>
    <definedName name="CY_TOTAL_ASSETS" localSheetId="11">#N/A</definedName>
    <definedName name="CY_TOTAL_ASSETS" localSheetId="28">[25]Balance!$B$21</definedName>
    <definedName name="CY_TOTAL_ASSETS" localSheetId="29">[25]Balance!$B$21</definedName>
    <definedName name="CY_TOTAL_ASSETS" localSheetId="30">[25]Balance!$B$21</definedName>
    <definedName name="CY_TOTAL_ASSETS" localSheetId="31">[25]Balance!$B$21</definedName>
    <definedName name="CY_TOTAL_ASSETS" localSheetId="33">[25]Balance!$B$21</definedName>
    <definedName name="CY_TOTAL_ASSETS" localSheetId="34">[25]Balance!$B$21</definedName>
    <definedName name="CY_TOTAL_ASSETS" localSheetId="35">[25]Balance!$B$21</definedName>
    <definedName name="CY_TOTAL_ASSETS" localSheetId="45">[25]Balance!$B$21</definedName>
    <definedName name="CY_TOTAL_ASSETS" localSheetId="21">[25]Balance!$B$21</definedName>
    <definedName name="CY_TOTAL_ASSETS" localSheetId="49">[25]Balance!$B$21</definedName>
    <definedName name="CY_TOTAL_ASSETS" localSheetId="50">[25]Balance!$B$21</definedName>
    <definedName name="CY_TOTAL_ASSETS" localSheetId="51">[25]Balance!$B$21</definedName>
    <definedName name="CY_TOTAL_ASSETS" localSheetId="52">[25]Balance!$B$21</definedName>
    <definedName name="CY_TOTAL_ASSETS" localSheetId="55">[25]Balance!$B$21</definedName>
    <definedName name="CY_TOTAL_ASSETS" localSheetId="56">[25]Balance!$B$21</definedName>
    <definedName name="CY_TOTAL_ASSETS" localSheetId="22">[25]Balance!$B$21</definedName>
    <definedName name="CY_TOTAL_ASSETS" localSheetId="23">[25]Balance!$B$21</definedName>
    <definedName name="CY_TOTAL_ASSETS" localSheetId="24">[25]Balance!$B$21</definedName>
    <definedName name="CY_TOTAL_ASSETS" localSheetId="25">[25]Balance!$B$21</definedName>
    <definedName name="CY_TOTAL_ASSETS">'[26]Balance General'!$B$21</definedName>
    <definedName name="CY_TOTAL_ASSETS_7" localSheetId="9">#REF!</definedName>
    <definedName name="CY_TOTAL_ASSETS_7" localSheetId="4">#REF!</definedName>
    <definedName name="CY_TOTAL_ASSETS_7" localSheetId="15">#REF!</definedName>
    <definedName name="CY_TOTAL_ASSETS_7" localSheetId="8">#REF!</definedName>
    <definedName name="CY_TOTAL_ASSETS_7" localSheetId="12">#REF!</definedName>
    <definedName name="CY_TOTAL_ASSETS_7" localSheetId="18">#REF!</definedName>
    <definedName name="CY_TOTAL_ASSETS_7" localSheetId="17">#REF!</definedName>
    <definedName name="CY_TOTAL_ASSETS_7" localSheetId="16">#REF!</definedName>
    <definedName name="CY_TOTAL_ASSETS_7" localSheetId="13">#REF!</definedName>
    <definedName name="CY_TOTAL_ASSETS_7" localSheetId="14">#REF!</definedName>
    <definedName name="CY_TOTAL_ASSETS_7" localSheetId="19">#REF!</definedName>
    <definedName name="CY_TOTAL_ASSETS_7" localSheetId="28">#REF!</definedName>
    <definedName name="CY_TOTAL_ASSETS_7" localSheetId="29">#REF!</definedName>
    <definedName name="CY_TOTAL_ASSETS_7" localSheetId="30">#REF!</definedName>
    <definedName name="CY_TOTAL_ASSETS_7" localSheetId="31">#REF!</definedName>
    <definedName name="CY_TOTAL_ASSETS_7" localSheetId="33">#REF!</definedName>
    <definedName name="CY_TOTAL_ASSETS_7" localSheetId="34">#REF!</definedName>
    <definedName name="CY_TOTAL_ASSETS_7" localSheetId="35">#REF!</definedName>
    <definedName name="CY_TOTAL_ASSETS_7" localSheetId="45">#REF!</definedName>
    <definedName name="CY_TOTAL_ASSETS_7" localSheetId="21">#REF!</definedName>
    <definedName name="CY_TOTAL_ASSETS_7" localSheetId="49">#REF!</definedName>
    <definedName name="CY_TOTAL_ASSETS_7" localSheetId="50">#REF!</definedName>
    <definedName name="CY_TOTAL_ASSETS_7" localSheetId="51">#REF!</definedName>
    <definedName name="CY_TOTAL_ASSETS_7" localSheetId="52">#REF!</definedName>
    <definedName name="CY_TOTAL_ASSETS_7" localSheetId="53">#REF!</definedName>
    <definedName name="CY_TOTAL_ASSETS_7" localSheetId="54">#REF!</definedName>
    <definedName name="CY_TOTAL_ASSETS_7" localSheetId="55">#REF!</definedName>
    <definedName name="CY_TOTAL_ASSETS_7" localSheetId="56">#REF!</definedName>
    <definedName name="CY_TOTAL_ASSETS_7" localSheetId="57">#REF!</definedName>
    <definedName name="CY_TOTAL_ASSETS_7" localSheetId="22">#REF!</definedName>
    <definedName name="CY_TOTAL_ASSETS_7" localSheetId="23">#REF!</definedName>
    <definedName name="CY_TOTAL_ASSETS_7" localSheetId="24">#REF!</definedName>
    <definedName name="CY_TOTAL_ASSETS_7" localSheetId="25">#REF!</definedName>
    <definedName name="CY_TOTAL_ASSETS_7">#REF!</definedName>
    <definedName name="CY_TOTAL_CURR_ASSETS" localSheetId="9">#N/A</definedName>
    <definedName name="CY_TOTAL_CURR_ASSETS" localSheetId="4">[25]Balance!$B$15</definedName>
    <definedName name="CY_TOTAL_CURR_ASSETS" localSheetId="8">#N/A</definedName>
    <definedName name="CY_TOTAL_CURR_ASSETS" localSheetId="11">#N/A</definedName>
    <definedName name="CY_TOTAL_CURR_ASSETS" localSheetId="28">[25]Balance!$B$15</definedName>
    <definedName name="CY_TOTAL_CURR_ASSETS" localSheetId="29">[25]Balance!$B$15</definedName>
    <definedName name="CY_TOTAL_CURR_ASSETS" localSheetId="30">[25]Balance!$B$15</definedName>
    <definedName name="CY_TOTAL_CURR_ASSETS" localSheetId="31">[25]Balance!$B$15</definedName>
    <definedName name="CY_TOTAL_CURR_ASSETS" localSheetId="33">[25]Balance!$B$15</definedName>
    <definedName name="CY_TOTAL_CURR_ASSETS" localSheetId="34">[25]Balance!$B$15</definedName>
    <definedName name="CY_TOTAL_CURR_ASSETS" localSheetId="35">[25]Balance!$B$15</definedName>
    <definedName name="CY_TOTAL_CURR_ASSETS" localSheetId="45">[25]Balance!$B$15</definedName>
    <definedName name="CY_TOTAL_CURR_ASSETS" localSheetId="21">[25]Balance!$B$15</definedName>
    <definedName name="CY_TOTAL_CURR_ASSETS" localSheetId="49">[25]Balance!$B$15</definedName>
    <definedName name="CY_TOTAL_CURR_ASSETS" localSheetId="50">[25]Balance!$B$15</definedName>
    <definedName name="CY_TOTAL_CURR_ASSETS" localSheetId="51">[25]Balance!$B$15</definedName>
    <definedName name="CY_TOTAL_CURR_ASSETS" localSheetId="52">[25]Balance!$B$15</definedName>
    <definedName name="CY_TOTAL_CURR_ASSETS" localSheetId="55">[25]Balance!$B$15</definedName>
    <definedName name="CY_TOTAL_CURR_ASSETS" localSheetId="56">[25]Balance!$B$15</definedName>
    <definedName name="CY_TOTAL_CURR_ASSETS" localSheetId="22">[25]Balance!$B$15</definedName>
    <definedName name="CY_TOTAL_CURR_ASSETS" localSheetId="23">[25]Balance!$B$15</definedName>
    <definedName name="CY_TOTAL_CURR_ASSETS" localSheetId="24">[25]Balance!$B$15</definedName>
    <definedName name="CY_TOTAL_CURR_ASSETS" localSheetId="25">[25]Balance!$B$15</definedName>
    <definedName name="CY_TOTAL_CURR_ASSETS">'[26]Balance General'!$B$15</definedName>
    <definedName name="CY_TOTAL_CURR_ASSETS_7" localSheetId="9">#REF!</definedName>
    <definedName name="CY_TOTAL_CURR_ASSETS_7" localSheetId="4">#REF!</definedName>
    <definedName name="CY_TOTAL_CURR_ASSETS_7" localSheetId="15">#REF!</definedName>
    <definedName name="CY_TOTAL_CURR_ASSETS_7" localSheetId="8">#REF!</definedName>
    <definedName name="CY_TOTAL_CURR_ASSETS_7" localSheetId="12">#REF!</definedName>
    <definedName name="CY_TOTAL_CURR_ASSETS_7" localSheetId="18">#REF!</definedName>
    <definedName name="CY_TOTAL_CURR_ASSETS_7" localSheetId="17">#REF!</definedName>
    <definedName name="CY_TOTAL_CURR_ASSETS_7" localSheetId="16">#REF!</definedName>
    <definedName name="CY_TOTAL_CURR_ASSETS_7" localSheetId="13">#REF!</definedName>
    <definedName name="CY_TOTAL_CURR_ASSETS_7" localSheetId="14">#REF!</definedName>
    <definedName name="CY_TOTAL_CURR_ASSETS_7" localSheetId="19">#REF!</definedName>
    <definedName name="CY_TOTAL_CURR_ASSETS_7" localSheetId="28">#REF!</definedName>
    <definedName name="CY_TOTAL_CURR_ASSETS_7" localSheetId="29">#REF!</definedName>
    <definedName name="CY_TOTAL_CURR_ASSETS_7" localSheetId="30">#REF!</definedName>
    <definedName name="CY_TOTAL_CURR_ASSETS_7" localSheetId="31">#REF!</definedName>
    <definedName name="CY_TOTAL_CURR_ASSETS_7" localSheetId="33">#REF!</definedName>
    <definedName name="CY_TOTAL_CURR_ASSETS_7" localSheetId="34">#REF!</definedName>
    <definedName name="CY_TOTAL_CURR_ASSETS_7" localSheetId="35">#REF!</definedName>
    <definedName name="CY_TOTAL_CURR_ASSETS_7" localSheetId="45">#REF!</definedName>
    <definedName name="CY_TOTAL_CURR_ASSETS_7" localSheetId="21">#REF!</definedName>
    <definedName name="CY_TOTAL_CURR_ASSETS_7" localSheetId="49">#REF!</definedName>
    <definedName name="CY_TOTAL_CURR_ASSETS_7" localSheetId="50">#REF!</definedName>
    <definedName name="CY_TOTAL_CURR_ASSETS_7" localSheetId="51">#REF!</definedName>
    <definedName name="CY_TOTAL_CURR_ASSETS_7" localSheetId="52">#REF!</definedName>
    <definedName name="CY_TOTAL_CURR_ASSETS_7" localSheetId="53">#REF!</definedName>
    <definedName name="CY_TOTAL_CURR_ASSETS_7" localSheetId="54">#REF!</definedName>
    <definedName name="CY_TOTAL_CURR_ASSETS_7" localSheetId="55">#REF!</definedName>
    <definedName name="CY_TOTAL_CURR_ASSETS_7" localSheetId="56">#REF!</definedName>
    <definedName name="CY_TOTAL_CURR_ASSETS_7" localSheetId="57">#REF!</definedName>
    <definedName name="CY_TOTAL_CURR_ASSETS_7" localSheetId="22">#REF!</definedName>
    <definedName name="CY_TOTAL_CURR_ASSETS_7" localSheetId="23">#REF!</definedName>
    <definedName name="CY_TOTAL_CURR_ASSETS_7" localSheetId="24">#REF!</definedName>
    <definedName name="CY_TOTAL_CURR_ASSETS_7" localSheetId="25">#REF!</definedName>
    <definedName name="CY_TOTAL_CURR_ASSETS_7">#REF!</definedName>
    <definedName name="CY_TOTAL_DEBT" localSheetId="9">#N/A</definedName>
    <definedName name="CY_TOTAL_DEBT" localSheetId="4">[25]Balance!$B$27</definedName>
    <definedName name="CY_TOTAL_DEBT" localSheetId="8">#N/A</definedName>
    <definedName name="CY_TOTAL_DEBT" localSheetId="11">#N/A</definedName>
    <definedName name="CY_TOTAL_DEBT" localSheetId="28">[25]Balance!$B$27</definedName>
    <definedName name="CY_TOTAL_DEBT" localSheetId="29">[25]Balance!$B$27</definedName>
    <definedName name="CY_TOTAL_DEBT" localSheetId="30">[25]Balance!$B$27</definedName>
    <definedName name="CY_TOTAL_DEBT" localSheetId="31">[25]Balance!$B$27</definedName>
    <definedName name="CY_TOTAL_DEBT" localSheetId="33">[25]Balance!$B$27</definedName>
    <definedName name="CY_TOTAL_DEBT" localSheetId="34">[25]Balance!$B$27</definedName>
    <definedName name="CY_TOTAL_DEBT" localSheetId="35">[25]Balance!$B$27</definedName>
    <definedName name="CY_TOTAL_DEBT" localSheetId="45">[25]Balance!$B$27</definedName>
    <definedName name="CY_TOTAL_DEBT" localSheetId="21">[25]Balance!$B$27</definedName>
    <definedName name="CY_TOTAL_DEBT" localSheetId="49">[25]Balance!$B$27</definedName>
    <definedName name="CY_TOTAL_DEBT" localSheetId="50">[25]Balance!$B$27</definedName>
    <definedName name="CY_TOTAL_DEBT" localSheetId="51">[25]Balance!$B$27</definedName>
    <definedName name="CY_TOTAL_DEBT" localSheetId="52">[25]Balance!$B$27</definedName>
    <definedName name="CY_TOTAL_DEBT" localSheetId="55">[25]Balance!$B$27</definedName>
    <definedName name="CY_TOTAL_DEBT" localSheetId="56">[25]Balance!$B$27</definedName>
    <definedName name="CY_TOTAL_DEBT" localSheetId="22">[25]Balance!$B$27</definedName>
    <definedName name="CY_TOTAL_DEBT" localSheetId="23">[25]Balance!$B$27</definedName>
    <definedName name="CY_TOTAL_DEBT" localSheetId="24">[25]Balance!$B$27</definedName>
    <definedName name="CY_TOTAL_DEBT" localSheetId="25">[25]Balance!$B$27</definedName>
    <definedName name="CY_TOTAL_DEBT">'[26]Balance General'!$B$27</definedName>
    <definedName name="CY_TOTAL_DEBT_7" localSheetId="9">#REF!</definedName>
    <definedName name="CY_TOTAL_DEBT_7" localSheetId="4">#REF!</definedName>
    <definedName name="CY_TOTAL_DEBT_7" localSheetId="15">#REF!</definedName>
    <definedName name="CY_TOTAL_DEBT_7" localSheetId="8">#REF!</definedName>
    <definedName name="CY_TOTAL_DEBT_7" localSheetId="12">#REF!</definedName>
    <definedName name="CY_TOTAL_DEBT_7" localSheetId="18">#REF!</definedName>
    <definedName name="CY_TOTAL_DEBT_7" localSheetId="17">#REF!</definedName>
    <definedName name="CY_TOTAL_DEBT_7" localSheetId="16">#REF!</definedName>
    <definedName name="CY_TOTAL_DEBT_7" localSheetId="13">#REF!</definedName>
    <definedName name="CY_TOTAL_DEBT_7" localSheetId="14">#REF!</definedName>
    <definedName name="CY_TOTAL_DEBT_7" localSheetId="19">#REF!</definedName>
    <definedName name="CY_TOTAL_DEBT_7" localSheetId="28">#REF!</definedName>
    <definedName name="CY_TOTAL_DEBT_7" localSheetId="29">#REF!</definedName>
    <definedName name="CY_TOTAL_DEBT_7" localSheetId="30">#REF!</definedName>
    <definedName name="CY_TOTAL_DEBT_7" localSheetId="31">#REF!</definedName>
    <definedName name="CY_TOTAL_DEBT_7" localSheetId="33">#REF!</definedName>
    <definedName name="CY_TOTAL_DEBT_7" localSheetId="34">#REF!</definedName>
    <definedName name="CY_TOTAL_DEBT_7" localSheetId="35">#REF!</definedName>
    <definedName name="CY_TOTAL_DEBT_7" localSheetId="45">#REF!</definedName>
    <definedName name="CY_TOTAL_DEBT_7" localSheetId="21">#REF!</definedName>
    <definedName name="CY_TOTAL_DEBT_7" localSheetId="49">#REF!</definedName>
    <definedName name="CY_TOTAL_DEBT_7" localSheetId="50">#REF!</definedName>
    <definedName name="CY_TOTAL_DEBT_7" localSheetId="51">#REF!</definedName>
    <definedName name="CY_TOTAL_DEBT_7" localSheetId="52">#REF!</definedName>
    <definedName name="CY_TOTAL_DEBT_7" localSheetId="53">#REF!</definedName>
    <definedName name="CY_TOTAL_DEBT_7" localSheetId="54">#REF!</definedName>
    <definedName name="CY_TOTAL_DEBT_7" localSheetId="55">#REF!</definedName>
    <definedName name="CY_TOTAL_DEBT_7" localSheetId="56">#REF!</definedName>
    <definedName name="CY_TOTAL_DEBT_7" localSheetId="57">#REF!</definedName>
    <definedName name="CY_TOTAL_DEBT_7" localSheetId="22">#REF!</definedName>
    <definedName name="CY_TOTAL_DEBT_7" localSheetId="23">#REF!</definedName>
    <definedName name="CY_TOTAL_DEBT_7" localSheetId="24">#REF!</definedName>
    <definedName name="CY_TOTAL_DEBT_7" localSheetId="25">#REF!</definedName>
    <definedName name="CY_TOTAL_DEBT_7">#REF!</definedName>
    <definedName name="CY_TOTAL_EQUITY" localSheetId="9">#N/A</definedName>
    <definedName name="CY_TOTAL_EQUITY" localSheetId="4">[25]Balance!$B$33</definedName>
    <definedName name="CY_TOTAL_EQUITY" localSheetId="8">#N/A</definedName>
    <definedName name="CY_TOTAL_EQUITY" localSheetId="11">#N/A</definedName>
    <definedName name="CY_TOTAL_EQUITY" localSheetId="28">[25]Balance!$B$33</definedName>
    <definedName name="CY_TOTAL_EQUITY" localSheetId="29">[25]Balance!$B$33</definedName>
    <definedName name="CY_TOTAL_EQUITY" localSheetId="30">[25]Balance!$B$33</definedName>
    <definedName name="CY_TOTAL_EQUITY" localSheetId="31">[25]Balance!$B$33</definedName>
    <definedName name="CY_TOTAL_EQUITY" localSheetId="33">[25]Balance!$B$33</definedName>
    <definedName name="CY_TOTAL_EQUITY" localSheetId="34">[25]Balance!$B$33</definedName>
    <definedName name="CY_TOTAL_EQUITY" localSheetId="35">[25]Balance!$B$33</definedName>
    <definedName name="CY_TOTAL_EQUITY" localSheetId="45">[25]Balance!$B$33</definedName>
    <definedName name="CY_TOTAL_EQUITY" localSheetId="21">[25]Balance!$B$33</definedName>
    <definedName name="CY_TOTAL_EQUITY" localSheetId="49">[25]Balance!$B$33</definedName>
    <definedName name="CY_TOTAL_EQUITY" localSheetId="50">[25]Balance!$B$33</definedName>
    <definedName name="CY_TOTAL_EQUITY" localSheetId="51">[25]Balance!$B$33</definedName>
    <definedName name="CY_TOTAL_EQUITY" localSheetId="52">[25]Balance!$B$33</definedName>
    <definedName name="CY_TOTAL_EQUITY" localSheetId="55">[25]Balance!$B$33</definedName>
    <definedName name="CY_TOTAL_EQUITY" localSheetId="56">[25]Balance!$B$33</definedName>
    <definedName name="CY_TOTAL_EQUITY" localSheetId="22">[25]Balance!$B$33</definedName>
    <definedName name="CY_TOTAL_EQUITY" localSheetId="23">[25]Balance!$B$33</definedName>
    <definedName name="CY_TOTAL_EQUITY" localSheetId="24">[25]Balance!$B$33</definedName>
    <definedName name="CY_TOTAL_EQUITY" localSheetId="25">[25]Balance!$B$33</definedName>
    <definedName name="CY_TOTAL_EQUITY">'[26]Balance General'!$B$34</definedName>
    <definedName name="CY_TOTAL_EQUITY_7" localSheetId="9">#REF!</definedName>
    <definedName name="CY_TOTAL_EQUITY_7" localSheetId="4">#REF!</definedName>
    <definedName name="CY_TOTAL_EQUITY_7" localSheetId="15">#REF!</definedName>
    <definedName name="CY_TOTAL_EQUITY_7" localSheetId="8">#REF!</definedName>
    <definedName name="CY_TOTAL_EQUITY_7" localSheetId="12">#REF!</definedName>
    <definedName name="CY_TOTAL_EQUITY_7" localSheetId="18">#REF!</definedName>
    <definedName name="CY_TOTAL_EQUITY_7" localSheetId="17">#REF!</definedName>
    <definedName name="CY_TOTAL_EQUITY_7" localSheetId="16">#REF!</definedName>
    <definedName name="CY_TOTAL_EQUITY_7" localSheetId="13">#REF!</definedName>
    <definedName name="CY_TOTAL_EQUITY_7" localSheetId="14">#REF!</definedName>
    <definedName name="CY_TOTAL_EQUITY_7" localSheetId="19">#REF!</definedName>
    <definedName name="CY_TOTAL_EQUITY_7" localSheetId="28">#REF!</definedName>
    <definedName name="CY_TOTAL_EQUITY_7" localSheetId="29">#REF!</definedName>
    <definedName name="CY_TOTAL_EQUITY_7" localSheetId="30">#REF!</definedName>
    <definedName name="CY_TOTAL_EQUITY_7" localSheetId="31">#REF!</definedName>
    <definedName name="CY_TOTAL_EQUITY_7" localSheetId="33">#REF!</definedName>
    <definedName name="CY_TOTAL_EQUITY_7" localSheetId="34">#REF!</definedName>
    <definedName name="CY_TOTAL_EQUITY_7" localSheetId="35">#REF!</definedName>
    <definedName name="CY_TOTAL_EQUITY_7" localSheetId="45">#REF!</definedName>
    <definedName name="CY_TOTAL_EQUITY_7" localSheetId="21">#REF!</definedName>
    <definedName name="CY_TOTAL_EQUITY_7" localSheetId="49">#REF!</definedName>
    <definedName name="CY_TOTAL_EQUITY_7" localSheetId="50">#REF!</definedName>
    <definedName name="CY_TOTAL_EQUITY_7" localSheetId="51">#REF!</definedName>
    <definedName name="CY_TOTAL_EQUITY_7" localSheetId="52">#REF!</definedName>
    <definedName name="CY_TOTAL_EQUITY_7" localSheetId="53">#REF!</definedName>
    <definedName name="CY_TOTAL_EQUITY_7" localSheetId="54">#REF!</definedName>
    <definedName name="CY_TOTAL_EQUITY_7" localSheetId="55">#REF!</definedName>
    <definedName name="CY_TOTAL_EQUITY_7" localSheetId="56">#REF!</definedName>
    <definedName name="CY_TOTAL_EQUITY_7" localSheetId="57">#REF!</definedName>
    <definedName name="CY_TOTAL_EQUITY_7" localSheetId="22">#REF!</definedName>
    <definedName name="CY_TOTAL_EQUITY_7" localSheetId="23">#REF!</definedName>
    <definedName name="CY_TOTAL_EQUITY_7" localSheetId="24">#REF!</definedName>
    <definedName name="CY_TOTAL_EQUITY_7" localSheetId="25">#REF!</definedName>
    <definedName name="CY_TOTAL_EQUITY_7">#REF!</definedName>
    <definedName name="CY_Working_Capital" localSheetId="28">#REF!</definedName>
    <definedName name="CY_Working_Capital" localSheetId="29">#REF!</definedName>
    <definedName name="CY_Working_Capital" localSheetId="30">#REF!</definedName>
    <definedName name="CY_Working_Capital" localSheetId="31">#REF!</definedName>
    <definedName name="CY_Working_Capital" localSheetId="33">#REF!</definedName>
    <definedName name="CY_Working_Capital" localSheetId="34">#REF!</definedName>
    <definedName name="CY_Working_Capital" localSheetId="35">#REF!</definedName>
    <definedName name="CY_Working_Capital" localSheetId="45">#REF!</definedName>
    <definedName name="CY_Working_Capital" localSheetId="21">#REF!</definedName>
    <definedName name="CY_Working_Capital" localSheetId="49">#REF!</definedName>
    <definedName name="CY_Working_Capital" localSheetId="50">#REF!</definedName>
    <definedName name="CY_Working_Capital" localSheetId="51">#REF!</definedName>
    <definedName name="CY_Working_Capital" localSheetId="52">#REF!</definedName>
    <definedName name="CY_Working_Capital" localSheetId="55">#REF!</definedName>
    <definedName name="CY_Working_Capital" localSheetId="56">#REF!</definedName>
    <definedName name="CY_Working_Capital" localSheetId="22">#REF!</definedName>
    <definedName name="CY_Working_Capital" localSheetId="23">#REF!</definedName>
    <definedName name="CY_Working_Capital" localSheetId="24">#REF!</definedName>
    <definedName name="CY_Working_Capital" localSheetId="25">#REF!</definedName>
    <definedName name="CY_Working_Capital">#REF!</definedName>
    <definedName name="CYB">'[33]Nota 8'!$F$20</definedName>
    <definedName name="d" localSheetId="9">#REF!</definedName>
    <definedName name="d" localSheetId="15">#REF!</definedName>
    <definedName name="d" localSheetId="8">#REF!</definedName>
    <definedName name="D" localSheetId="1">[52]AV1!#REF!</definedName>
    <definedName name="d" localSheetId="12">#REF!</definedName>
    <definedName name="d" localSheetId="18">#REF!</definedName>
    <definedName name="d" localSheetId="17">#REF!</definedName>
    <definedName name="d" localSheetId="16">#REF!</definedName>
    <definedName name="d" localSheetId="11">#REF!</definedName>
    <definedName name="d" localSheetId="13">#REF!</definedName>
    <definedName name="d" localSheetId="14">#REF!</definedName>
    <definedName name="d" localSheetId="19">#REF!</definedName>
    <definedName name="d" localSheetId="2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40">#REF!</definedName>
    <definedName name="d" localSheetId="41">#REF!</definedName>
    <definedName name="d" localSheetId="42">#REF!</definedName>
    <definedName name="d" localSheetId="43">#REF!</definedName>
    <definedName name="d" localSheetId="44">#REF!</definedName>
    <definedName name="d" localSheetId="45">#REF!</definedName>
    <definedName name="d" localSheetId="46">#REF!</definedName>
    <definedName name="d" localSheetId="47">#REF!</definedName>
    <definedName name="d" localSheetId="21">#REF!</definedName>
    <definedName name="d" localSheetId="48">#REF!</definedName>
    <definedName name="d" localSheetId="49">#REF!</definedName>
    <definedName name="d" localSheetId="50">#REF!</definedName>
    <definedName name="d" localSheetId="51">#REF!</definedName>
    <definedName name="d" localSheetId="52">#REF!</definedName>
    <definedName name="d" localSheetId="53">#REF!</definedName>
    <definedName name="d" localSheetId="54">#REF!</definedName>
    <definedName name="d" localSheetId="55">#REF!</definedName>
    <definedName name="d" localSheetId="56">#REF!</definedName>
    <definedName name="d" localSheetId="57">#REF!</definedName>
    <definedName name="d" localSheetId="22">#REF!</definedName>
    <definedName name="d" localSheetId="58">#REF!</definedName>
    <definedName name="d" localSheetId="59">#REF!</definedName>
    <definedName name="d" localSheetId="23">#REF!</definedName>
    <definedName name="d" localSheetId="24">#REF!</definedName>
    <definedName name="d" localSheetId="25">#REF!</definedName>
    <definedName name="d" localSheetId="27">#REF!</definedName>
    <definedName name="d">#REF!</definedName>
    <definedName name="D_" localSheetId="15">#REF!</definedName>
    <definedName name="D_" localSheetId="12">#REF!</definedName>
    <definedName name="D_" localSheetId="18">#REF!</definedName>
    <definedName name="D_" localSheetId="17">#REF!</definedName>
    <definedName name="D_" localSheetId="16">#REF!</definedName>
    <definedName name="D_" localSheetId="13">#REF!</definedName>
    <definedName name="D_" localSheetId="14">#REF!</definedName>
    <definedName name="D_" localSheetId="19">#REF!</definedName>
    <definedName name="D_" localSheetId="53">#REF!</definedName>
    <definedName name="D_" localSheetId="54">#REF!</definedName>
    <definedName name="D_" localSheetId="57">#REF!</definedName>
    <definedName name="D_">#REF!</definedName>
    <definedName name="da" localSheetId="60" hidden="1">{#N/A,#N/A,FALSE,"Aging Summary";#N/A,#N/A,FALSE,"Ratio Analysis";#N/A,#N/A,FALSE,"Test 120 Day Accts";#N/A,#N/A,FALSE,"Tickmarks"}</definedName>
    <definedName name="da" localSheetId="11" hidden="1">{#N/A,#N/A,FALSE,"Aging Summary";#N/A,#N/A,FALSE,"Ratio Analysis";#N/A,#N/A,FALSE,"Test 120 Day Accts";#N/A,#N/A,FALSE,"Tickmarks"}</definedName>
    <definedName name="da" hidden="1">{#N/A,#N/A,FALSE,"Aging Summary";#N/A,#N/A,FALSE,"Ratio Analysis";#N/A,#N/A,FALSE,"Test 120 Day Accts";#N/A,#N/A,FALSE,"Tickmarks"}</definedName>
    <definedName name="dasd" localSheetId="9">'[53]GP2.1'!#REF!</definedName>
    <definedName name="dasd" localSheetId="15">'[54]GP2.1'!#REF!</definedName>
    <definedName name="dasd" localSheetId="8">'[53]GP2.1'!#REF!</definedName>
    <definedName name="dasd" localSheetId="12">'[54]GP2.1'!#REF!</definedName>
    <definedName name="dasd" localSheetId="18">'[54]GP2.1'!#REF!</definedName>
    <definedName name="dasd" localSheetId="17">'[54]GP2.1'!#REF!</definedName>
    <definedName name="dasd" localSheetId="16">'[54]GP2.1'!#REF!</definedName>
    <definedName name="dasd" localSheetId="11">'[53]GP2.1'!#REF!</definedName>
    <definedName name="dasd" localSheetId="13">'[54]GP2.1'!#REF!</definedName>
    <definedName name="dasd" localSheetId="14">'[54]GP2.1'!#REF!</definedName>
    <definedName name="dasd" localSheetId="19">'[54]GP2.1'!#REF!</definedName>
    <definedName name="dasd" localSheetId="53">'[54]GP2.1'!#REF!</definedName>
    <definedName name="dasd" localSheetId="54">'[54]GP2.1'!#REF!</definedName>
    <definedName name="dasd" localSheetId="57">'[54]GP2.1'!#REF!</definedName>
    <definedName name="dasd">'[54]GP2.1'!#REF!</definedName>
    <definedName name="DATA1" localSheetId="15">#REF!</definedName>
    <definedName name="DATA1" localSheetId="1">#REF!</definedName>
    <definedName name="DATA1" localSheetId="12">#REF!</definedName>
    <definedName name="DATA1" localSheetId="18">#REF!</definedName>
    <definedName name="DATA1" localSheetId="17">#REF!</definedName>
    <definedName name="DATA1" localSheetId="16">#REF!</definedName>
    <definedName name="DATA1" localSheetId="11">#REF!</definedName>
    <definedName name="DATA1" localSheetId="13">#REF!</definedName>
    <definedName name="DATA1" localSheetId="14">#REF!</definedName>
    <definedName name="DATA1" localSheetId="19">#REF!</definedName>
    <definedName name="DATA1" localSheetId="32">#REF!</definedName>
    <definedName name="DATA1" localSheetId="36">#REF!</definedName>
    <definedName name="DATA1" localSheetId="37">#REF!</definedName>
    <definedName name="DATA1" localSheetId="38">#REF!</definedName>
    <definedName name="DATA1" localSheetId="39">#REF!</definedName>
    <definedName name="DATA1" localSheetId="40">#REF!</definedName>
    <definedName name="DATA1" localSheetId="41">#REF!</definedName>
    <definedName name="DATA1" localSheetId="42">#REF!</definedName>
    <definedName name="DATA1" localSheetId="43">#REF!</definedName>
    <definedName name="DATA1" localSheetId="44">#REF!</definedName>
    <definedName name="DATA1" localSheetId="46">#REF!</definedName>
    <definedName name="DATA1" localSheetId="47">#REF!</definedName>
    <definedName name="DATA1" localSheetId="48">#REF!</definedName>
    <definedName name="DATA1" localSheetId="53">#REF!</definedName>
    <definedName name="DATA1" localSheetId="54">#REF!</definedName>
    <definedName name="DATA1" localSheetId="57">#REF!</definedName>
    <definedName name="DATA1" localSheetId="58">#REF!</definedName>
    <definedName name="DATA1" localSheetId="59">#REF!</definedName>
    <definedName name="DATA1" localSheetId="27">#REF!</definedName>
    <definedName name="DATA1">#REF!</definedName>
    <definedName name="DATA10" localSheetId="15">#REF!</definedName>
    <definedName name="DATA10" localSheetId="12">#REF!</definedName>
    <definedName name="DATA10" localSheetId="18">#REF!</definedName>
    <definedName name="DATA10" localSheetId="17">#REF!</definedName>
    <definedName name="DATA10" localSheetId="16">#REF!</definedName>
    <definedName name="DATA10" localSheetId="13">#REF!</definedName>
    <definedName name="DATA10" localSheetId="14">#REF!</definedName>
    <definedName name="DATA10" localSheetId="19">#REF!</definedName>
    <definedName name="DATA10" localSheetId="36">#REF!</definedName>
    <definedName name="DATA10" localSheetId="37">#REF!</definedName>
    <definedName name="DATA10" localSheetId="40">#REF!</definedName>
    <definedName name="DATA10" localSheetId="42">#REF!</definedName>
    <definedName name="DATA10" localSheetId="43">#REF!</definedName>
    <definedName name="DATA10" localSheetId="44">#REF!</definedName>
    <definedName name="DATA10" localSheetId="46">#REF!</definedName>
    <definedName name="DATA10" localSheetId="47">#REF!</definedName>
    <definedName name="DATA10" localSheetId="48">#REF!</definedName>
    <definedName name="DATA10" localSheetId="53">#REF!</definedName>
    <definedName name="DATA10" localSheetId="54">#REF!</definedName>
    <definedName name="DATA10" localSheetId="57">#REF!</definedName>
    <definedName name="DATA10">#REF!</definedName>
    <definedName name="DATA11" localSheetId="15">#REF!</definedName>
    <definedName name="DATA11" localSheetId="12">#REF!</definedName>
    <definedName name="DATA11" localSheetId="18">#REF!</definedName>
    <definedName name="DATA11" localSheetId="17">#REF!</definedName>
    <definedName name="DATA11" localSheetId="16">#REF!</definedName>
    <definedName name="DATA11" localSheetId="13">#REF!</definedName>
    <definedName name="DATA11" localSheetId="14">#REF!</definedName>
    <definedName name="DATA11" localSheetId="19">#REF!</definedName>
    <definedName name="DATA11" localSheetId="53">#REF!</definedName>
    <definedName name="DATA11" localSheetId="54">#REF!</definedName>
    <definedName name="DATA11" localSheetId="57">#REF!</definedName>
    <definedName name="DATA11">#REF!</definedName>
    <definedName name="DATA12" localSheetId="15">#REF!</definedName>
    <definedName name="DATA12" localSheetId="12">#REF!</definedName>
    <definedName name="DATA12" localSheetId="18">#REF!</definedName>
    <definedName name="DATA12" localSheetId="17">#REF!</definedName>
    <definedName name="DATA12" localSheetId="16">#REF!</definedName>
    <definedName name="DATA12" localSheetId="13">#REF!</definedName>
    <definedName name="DATA12" localSheetId="14">#REF!</definedName>
    <definedName name="DATA12" localSheetId="19">#REF!</definedName>
    <definedName name="DATA12" localSheetId="53">#REF!</definedName>
    <definedName name="DATA12" localSheetId="54">#REF!</definedName>
    <definedName name="DATA12" localSheetId="57">#REF!</definedName>
    <definedName name="DATA12">#REF!</definedName>
    <definedName name="DATA13" localSheetId="15">#REF!</definedName>
    <definedName name="DATA13" localSheetId="12">#REF!</definedName>
    <definedName name="DATA13" localSheetId="18">#REF!</definedName>
    <definedName name="DATA13" localSheetId="17">#REF!</definedName>
    <definedName name="DATA13" localSheetId="16">#REF!</definedName>
    <definedName name="DATA13" localSheetId="13">#REF!</definedName>
    <definedName name="DATA13" localSheetId="14">#REF!</definedName>
    <definedName name="DATA13" localSheetId="19">#REF!</definedName>
    <definedName name="DATA13" localSheetId="53">#REF!</definedName>
    <definedName name="DATA13" localSheetId="54">#REF!</definedName>
    <definedName name="DATA13" localSheetId="57">#REF!</definedName>
    <definedName name="DATA13">#REF!</definedName>
    <definedName name="DATA14" localSheetId="15">#REF!</definedName>
    <definedName name="DATA14" localSheetId="12">#REF!</definedName>
    <definedName name="DATA14" localSheetId="18">#REF!</definedName>
    <definedName name="DATA14" localSheetId="17">#REF!</definedName>
    <definedName name="DATA14" localSheetId="16">#REF!</definedName>
    <definedName name="DATA14" localSheetId="13">#REF!</definedName>
    <definedName name="DATA14" localSheetId="14">#REF!</definedName>
    <definedName name="DATA14" localSheetId="19">#REF!</definedName>
    <definedName name="DATA14" localSheetId="53">#REF!</definedName>
    <definedName name="DATA14" localSheetId="54">#REF!</definedName>
    <definedName name="DATA14" localSheetId="57">#REF!</definedName>
    <definedName name="DATA14">#REF!</definedName>
    <definedName name="DATA15" localSheetId="15">#REF!</definedName>
    <definedName name="DATA15" localSheetId="12">#REF!</definedName>
    <definedName name="DATA15" localSheetId="18">#REF!</definedName>
    <definedName name="DATA15" localSheetId="17">#REF!</definedName>
    <definedName name="DATA15" localSheetId="16">#REF!</definedName>
    <definedName name="DATA15" localSheetId="13">#REF!</definedName>
    <definedName name="DATA15" localSheetId="14">#REF!</definedName>
    <definedName name="DATA15" localSheetId="19">#REF!</definedName>
    <definedName name="DATA15" localSheetId="53">#REF!</definedName>
    <definedName name="DATA15" localSheetId="54">#REF!</definedName>
    <definedName name="DATA15" localSheetId="57">#REF!</definedName>
    <definedName name="DATA15">#REF!</definedName>
    <definedName name="DATA16" localSheetId="15">#REF!</definedName>
    <definedName name="DATA16" localSheetId="12">#REF!</definedName>
    <definedName name="DATA16" localSheetId="18">#REF!</definedName>
    <definedName name="DATA16" localSheetId="17">#REF!</definedName>
    <definedName name="DATA16" localSheetId="16">#REF!</definedName>
    <definedName name="DATA16" localSheetId="13">#REF!</definedName>
    <definedName name="DATA16" localSheetId="14">#REF!</definedName>
    <definedName name="DATA16" localSheetId="19">#REF!</definedName>
    <definedName name="DATA16" localSheetId="53">#REF!</definedName>
    <definedName name="DATA16" localSheetId="54">#REF!</definedName>
    <definedName name="DATA16" localSheetId="57">#REF!</definedName>
    <definedName name="DATA16">#REF!</definedName>
    <definedName name="DATA17" localSheetId="15">#REF!</definedName>
    <definedName name="DATA17" localSheetId="12">#REF!</definedName>
    <definedName name="DATA17" localSheetId="18">#REF!</definedName>
    <definedName name="DATA17" localSheetId="17">#REF!</definedName>
    <definedName name="DATA17" localSheetId="16">#REF!</definedName>
    <definedName name="DATA17" localSheetId="13">#REF!</definedName>
    <definedName name="DATA17" localSheetId="14">#REF!</definedName>
    <definedName name="DATA17" localSheetId="19">#REF!</definedName>
    <definedName name="DATA17" localSheetId="53">#REF!</definedName>
    <definedName name="DATA17" localSheetId="54">#REF!</definedName>
    <definedName name="DATA17" localSheetId="57">#REF!</definedName>
    <definedName name="DATA17">#REF!</definedName>
    <definedName name="DATA18" localSheetId="15">#REF!</definedName>
    <definedName name="DATA18" localSheetId="12">#REF!</definedName>
    <definedName name="DATA18" localSheetId="18">#REF!</definedName>
    <definedName name="DATA18" localSheetId="17">#REF!</definedName>
    <definedName name="DATA18" localSheetId="16">#REF!</definedName>
    <definedName name="DATA18" localSheetId="13">#REF!</definedName>
    <definedName name="DATA18" localSheetId="14">#REF!</definedName>
    <definedName name="DATA18" localSheetId="19">#REF!</definedName>
    <definedName name="DATA18" localSheetId="53">#REF!</definedName>
    <definedName name="DATA18" localSheetId="54">#REF!</definedName>
    <definedName name="DATA18" localSheetId="57">#REF!</definedName>
    <definedName name="DATA18">#REF!</definedName>
    <definedName name="DATA19" localSheetId="15">#REF!</definedName>
    <definedName name="DATA19" localSheetId="12">#REF!</definedName>
    <definedName name="DATA19" localSheetId="18">#REF!</definedName>
    <definedName name="DATA19" localSheetId="17">#REF!</definedName>
    <definedName name="DATA19" localSheetId="16">#REF!</definedName>
    <definedName name="DATA19" localSheetId="13">#REF!</definedName>
    <definedName name="DATA19" localSheetId="14">#REF!</definedName>
    <definedName name="DATA19" localSheetId="19">#REF!</definedName>
    <definedName name="DATA19" localSheetId="53">#REF!</definedName>
    <definedName name="DATA19" localSheetId="54">#REF!</definedName>
    <definedName name="DATA19" localSheetId="57">#REF!</definedName>
    <definedName name="DATA19">#REF!</definedName>
    <definedName name="DATA2" localSheetId="15">#REF!</definedName>
    <definedName name="DATA2" localSheetId="12">#REF!</definedName>
    <definedName name="DATA2" localSheetId="18">#REF!</definedName>
    <definedName name="DATA2" localSheetId="17">#REF!</definedName>
    <definedName name="DATA2" localSheetId="16">#REF!</definedName>
    <definedName name="DATA2" localSheetId="13">#REF!</definedName>
    <definedName name="DATA2" localSheetId="14">#REF!</definedName>
    <definedName name="DATA2" localSheetId="19">#REF!</definedName>
    <definedName name="DATA2" localSheetId="53">#REF!</definedName>
    <definedName name="DATA2" localSheetId="54">#REF!</definedName>
    <definedName name="DATA2" localSheetId="57">#REF!</definedName>
    <definedName name="DATA2">#REF!</definedName>
    <definedName name="DATA20" localSheetId="15">#REF!</definedName>
    <definedName name="DATA20" localSheetId="12">#REF!</definedName>
    <definedName name="DATA20" localSheetId="18">#REF!</definedName>
    <definedName name="DATA20" localSheetId="17">#REF!</definedName>
    <definedName name="DATA20" localSheetId="16">#REF!</definedName>
    <definedName name="DATA20" localSheetId="13">#REF!</definedName>
    <definedName name="DATA20" localSheetId="14">#REF!</definedName>
    <definedName name="DATA20" localSheetId="19">#REF!</definedName>
    <definedName name="DATA20" localSheetId="53">#REF!</definedName>
    <definedName name="DATA20" localSheetId="54">#REF!</definedName>
    <definedName name="DATA20" localSheetId="57">#REF!</definedName>
    <definedName name="DATA20">#REF!</definedName>
    <definedName name="DATA21" localSheetId="15">#REF!</definedName>
    <definedName name="DATA21" localSheetId="12">#REF!</definedName>
    <definedName name="DATA21" localSheetId="18">#REF!</definedName>
    <definedName name="DATA21" localSheetId="17">#REF!</definedName>
    <definedName name="DATA21" localSheetId="16">#REF!</definedName>
    <definedName name="DATA21" localSheetId="13">#REF!</definedName>
    <definedName name="DATA21" localSheetId="14">#REF!</definedName>
    <definedName name="DATA21" localSheetId="19">#REF!</definedName>
    <definedName name="DATA21" localSheetId="53">#REF!</definedName>
    <definedName name="DATA21" localSheetId="54">#REF!</definedName>
    <definedName name="DATA21" localSheetId="57">#REF!</definedName>
    <definedName name="DATA21">#REF!</definedName>
    <definedName name="DATA22" localSheetId="15">#REF!</definedName>
    <definedName name="DATA22" localSheetId="12">#REF!</definedName>
    <definedName name="DATA22" localSheetId="18">#REF!</definedName>
    <definedName name="DATA22" localSheetId="17">#REF!</definedName>
    <definedName name="DATA22" localSheetId="16">#REF!</definedName>
    <definedName name="DATA22" localSheetId="13">#REF!</definedName>
    <definedName name="DATA22" localSheetId="14">#REF!</definedName>
    <definedName name="DATA22" localSheetId="19">#REF!</definedName>
    <definedName name="DATA22" localSheetId="53">#REF!</definedName>
    <definedName name="DATA22" localSheetId="54">#REF!</definedName>
    <definedName name="DATA22" localSheetId="57">#REF!</definedName>
    <definedName name="DATA22">#REF!</definedName>
    <definedName name="DATA23" localSheetId="15">#REF!</definedName>
    <definedName name="DATA23" localSheetId="12">#REF!</definedName>
    <definedName name="DATA23" localSheetId="18">#REF!</definedName>
    <definedName name="DATA23" localSheetId="17">#REF!</definedName>
    <definedName name="DATA23" localSheetId="16">#REF!</definedName>
    <definedName name="DATA23" localSheetId="13">#REF!</definedName>
    <definedName name="DATA23" localSheetId="14">#REF!</definedName>
    <definedName name="DATA23" localSheetId="19">#REF!</definedName>
    <definedName name="DATA23" localSheetId="53">#REF!</definedName>
    <definedName name="DATA23" localSheetId="54">#REF!</definedName>
    <definedName name="DATA23" localSheetId="57">#REF!</definedName>
    <definedName name="DATA23">#REF!</definedName>
    <definedName name="DATA24" localSheetId="15">[55]Base!#REF!</definedName>
    <definedName name="DATA24" localSheetId="12">[55]Base!#REF!</definedName>
    <definedName name="DATA24" localSheetId="18">[55]Base!#REF!</definedName>
    <definedName name="DATA24" localSheetId="17">[55]Base!#REF!</definedName>
    <definedName name="DATA24" localSheetId="16">[55]Base!#REF!</definedName>
    <definedName name="DATA24" localSheetId="13">[55]Base!#REF!</definedName>
    <definedName name="DATA24" localSheetId="14">[55]Base!#REF!</definedName>
    <definedName name="DATA24" localSheetId="19">[55]Base!#REF!</definedName>
    <definedName name="DATA24" localSheetId="53">[55]Base!#REF!</definedName>
    <definedName name="DATA24" localSheetId="54">[55]Base!#REF!</definedName>
    <definedName name="DATA24" localSheetId="57">[55]Base!#REF!</definedName>
    <definedName name="DATA24">[55]Base!#REF!</definedName>
    <definedName name="DATA25" localSheetId="15">[55]Base!#REF!</definedName>
    <definedName name="DATA25" localSheetId="12">[55]Base!#REF!</definedName>
    <definedName name="DATA25" localSheetId="18">[55]Base!#REF!</definedName>
    <definedName name="DATA25" localSheetId="17">[55]Base!#REF!</definedName>
    <definedName name="DATA25" localSheetId="16">[55]Base!#REF!</definedName>
    <definedName name="DATA25" localSheetId="13">[55]Base!#REF!</definedName>
    <definedName name="DATA25" localSheetId="14">[55]Base!#REF!</definedName>
    <definedName name="DATA25" localSheetId="19">[55]Base!#REF!</definedName>
    <definedName name="DATA25" localSheetId="53">[55]Base!#REF!</definedName>
    <definedName name="DATA25" localSheetId="54">[55]Base!#REF!</definedName>
    <definedName name="DATA25" localSheetId="57">[55]Base!#REF!</definedName>
    <definedName name="DATA25">[55]Base!#REF!</definedName>
    <definedName name="DATA26" localSheetId="17">[55]Base!#REF!</definedName>
    <definedName name="DATA26">[55]Base!#REF!</definedName>
    <definedName name="DATA3" localSheetId="15">#REF!</definedName>
    <definedName name="DATA3" localSheetId="1">#REF!</definedName>
    <definedName name="DATA3" localSheetId="12">#REF!</definedName>
    <definedName name="DATA3" localSheetId="18">#REF!</definedName>
    <definedName name="DATA3" localSheetId="17">#REF!</definedName>
    <definedName name="DATA3" localSheetId="16">#REF!</definedName>
    <definedName name="DATA3" localSheetId="11">#REF!</definedName>
    <definedName name="DATA3" localSheetId="13">#REF!</definedName>
    <definedName name="DATA3" localSheetId="14">#REF!</definedName>
    <definedName name="DATA3" localSheetId="19">#REF!</definedName>
    <definedName name="DATA3" localSheetId="32">#REF!</definedName>
    <definedName name="DATA3" localSheetId="36">#REF!</definedName>
    <definedName name="DATA3" localSheetId="37">#REF!</definedName>
    <definedName name="DATA3" localSheetId="38">#REF!</definedName>
    <definedName name="DATA3" localSheetId="39">#REF!</definedName>
    <definedName name="DATA3" localSheetId="40">#REF!</definedName>
    <definedName name="DATA3" localSheetId="41">#REF!</definedName>
    <definedName name="DATA3" localSheetId="42">#REF!</definedName>
    <definedName name="DATA3" localSheetId="43">#REF!</definedName>
    <definedName name="DATA3" localSheetId="44">#REF!</definedName>
    <definedName name="DATA3" localSheetId="46">#REF!</definedName>
    <definedName name="DATA3" localSheetId="47">#REF!</definedName>
    <definedName name="DATA3" localSheetId="48">#REF!</definedName>
    <definedName name="DATA3" localSheetId="53">#REF!</definedName>
    <definedName name="DATA3" localSheetId="54">#REF!</definedName>
    <definedName name="DATA3" localSheetId="57">#REF!</definedName>
    <definedName name="DATA3" localSheetId="58">#REF!</definedName>
    <definedName name="DATA3" localSheetId="59">#REF!</definedName>
    <definedName name="DATA3" localSheetId="27">#REF!</definedName>
    <definedName name="DATA3">#REF!</definedName>
    <definedName name="DATA4" localSheetId="15">#REF!</definedName>
    <definedName name="DATA4" localSheetId="12">#REF!</definedName>
    <definedName name="DATA4" localSheetId="18">#REF!</definedName>
    <definedName name="DATA4" localSheetId="17">#REF!</definedName>
    <definedName name="DATA4" localSheetId="16">#REF!</definedName>
    <definedName name="DATA4" localSheetId="13">#REF!</definedName>
    <definedName name="DATA4" localSheetId="14">#REF!</definedName>
    <definedName name="DATA4" localSheetId="19">#REF!</definedName>
    <definedName name="DATA4" localSheetId="36">#REF!</definedName>
    <definedName name="DATA4" localSheetId="37">#REF!</definedName>
    <definedName name="DATA4" localSheetId="40">#REF!</definedName>
    <definedName name="DATA4" localSheetId="42">#REF!</definedName>
    <definedName name="DATA4" localSheetId="43">#REF!</definedName>
    <definedName name="DATA4" localSheetId="44">#REF!</definedName>
    <definedName name="DATA4" localSheetId="46">#REF!</definedName>
    <definedName name="DATA4" localSheetId="47">#REF!</definedName>
    <definedName name="DATA4" localSheetId="48">#REF!</definedName>
    <definedName name="DATA4" localSheetId="53">#REF!</definedName>
    <definedName name="DATA4" localSheetId="54">#REF!</definedName>
    <definedName name="DATA4" localSheetId="57">#REF!</definedName>
    <definedName name="DATA4">#REF!</definedName>
    <definedName name="DATA5" localSheetId="15">#REF!</definedName>
    <definedName name="DATA5" localSheetId="12">#REF!</definedName>
    <definedName name="DATA5" localSheetId="18">#REF!</definedName>
    <definedName name="DATA5" localSheetId="17">#REF!</definedName>
    <definedName name="DATA5" localSheetId="16">#REF!</definedName>
    <definedName name="DATA5" localSheetId="13">#REF!</definedName>
    <definedName name="DATA5" localSheetId="14">#REF!</definedName>
    <definedName name="DATA5" localSheetId="19">#REF!</definedName>
    <definedName name="DATA5" localSheetId="53">#REF!</definedName>
    <definedName name="DATA5" localSheetId="54">#REF!</definedName>
    <definedName name="DATA5" localSheetId="57">#REF!</definedName>
    <definedName name="DATA5">#REF!</definedName>
    <definedName name="DATA6" localSheetId="15">#REF!</definedName>
    <definedName name="DATA6" localSheetId="12">#REF!</definedName>
    <definedName name="DATA6" localSheetId="18">#REF!</definedName>
    <definedName name="DATA6" localSheetId="17">#REF!</definedName>
    <definedName name="DATA6" localSheetId="16">#REF!</definedName>
    <definedName name="DATA6" localSheetId="13">#REF!</definedName>
    <definedName name="DATA6" localSheetId="14">#REF!</definedName>
    <definedName name="DATA6" localSheetId="19">#REF!</definedName>
    <definedName name="DATA6" localSheetId="53">#REF!</definedName>
    <definedName name="DATA6" localSheetId="54">#REF!</definedName>
    <definedName name="DATA6" localSheetId="57">#REF!</definedName>
    <definedName name="DATA6">#REF!</definedName>
    <definedName name="DATA7" localSheetId="15">#REF!</definedName>
    <definedName name="DATA7" localSheetId="12">#REF!</definedName>
    <definedName name="DATA7" localSheetId="18">#REF!</definedName>
    <definedName name="DATA7" localSheetId="17">#REF!</definedName>
    <definedName name="DATA7" localSheetId="16">#REF!</definedName>
    <definedName name="DATA7" localSheetId="13">#REF!</definedName>
    <definedName name="DATA7" localSheetId="14">#REF!</definedName>
    <definedName name="DATA7" localSheetId="19">#REF!</definedName>
    <definedName name="DATA7" localSheetId="53">#REF!</definedName>
    <definedName name="DATA7" localSheetId="54">#REF!</definedName>
    <definedName name="DATA7" localSheetId="57">#REF!</definedName>
    <definedName name="DATA7">#REF!</definedName>
    <definedName name="DATA8" localSheetId="15">#REF!</definedName>
    <definedName name="DATA8" localSheetId="12">#REF!</definedName>
    <definedName name="DATA8" localSheetId="18">#REF!</definedName>
    <definedName name="DATA8" localSheetId="17">#REF!</definedName>
    <definedName name="DATA8" localSheetId="16">#REF!</definedName>
    <definedName name="DATA8" localSheetId="13">#REF!</definedName>
    <definedName name="DATA8" localSheetId="14">#REF!</definedName>
    <definedName name="DATA8" localSheetId="19">#REF!</definedName>
    <definedName name="DATA8" localSheetId="53">#REF!</definedName>
    <definedName name="DATA8" localSheetId="54">#REF!</definedName>
    <definedName name="DATA8" localSheetId="57">#REF!</definedName>
    <definedName name="DATA8">#REF!</definedName>
    <definedName name="DATA9" localSheetId="15">#REF!</definedName>
    <definedName name="DATA9" localSheetId="12">#REF!</definedName>
    <definedName name="DATA9" localSheetId="18">#REF!</definedName>
    <definedName name="DATA9" localSheetId="17">#REF!</definedName>
    <definedName name="DATA9" localSheetId="16">#REF!</definedName>
    <definedName name="DATA9" localSheetId="13">#REF!</definedName>
    <definedName name="DATA9" localSheetId="14">#REF!</definedName>
    <definedName name="DATA9" localSheetId="19">#REF!</definedName>
    <definedName name="DATA9" localSheetId="53">#REF!</definedName>
    <definedName name="DATA9" localSheetId="54">#REF!</definedName>
    <definedName name="DATA9" localSheetId="57">#REF!</definedName>
    <definedName name="DATA9">#REF!</definedName>
    <definedName name="DATE" localSheetId="15">#REF!</definedName>
    <definedName name="DATE" localSheetId="12">#REF!</definedName>
    <definedName name="DATE" localSheetId="18">#REF!</definedName>
    <definedName name="DATE" localSheetId="17">#REF!</definedName>
    <definedName name="DATE" localSheetId="16">#REF!</definedName>
    <definedName name="DATE" localSheetId="13">#REF!</definedName>
    <definedName name="DATE" localSheetId="14">#REF!</definedName>
    <definedName name="DATE" localSheetId="19">#REF!</definedName>
    <definedName name="DATE" localSheetId="53">#REF!</definedName>
    <definedName name="DATE" localSheetId="54">#REF!</definedName>
    <definedName name="DATE" localSheetId="57">#REF!</definedName>
    <definedName name="DATE">#REF!</definedName>
    <definedName name="DATE99" localSheetId="15">#REF!</definedName>
    <definedName name="DATE99" localSheetId="12">#REF!</definedName>
    <definedName name="DATE99" localSheetId="18">#REF!</definedName>
    <definedName name="DATE99" localSheetId="17">#REF!</definedName>
    <definedName name="DATE99" localSheetId="16">#REF!</definedName>
    <definedName name="DATE99" localSheetId="13">#REF!</definedName>
    <definedName name="DATE99" localSheetId="14">#REF!</definedName>
    <definedName name="DATE99" localSheetId="19">#REF!</definedName>
    <definedName name="DATE99" localSheetId="53">#REF!</definedName>
    <definedName name="DATE99" localSheetId="54">#REF!</definedName>
    <definedName name="DATE99" localSheetId="57">#REF!</definedName>
    <definedName name="DATE99">#REF!</definedName>
    <definedName name="dd" localSheetId="15">'[56]IRSA HIST'!#REF!</definedName>
    <definedName name="dd" localSheetId="12">'[56]IRSA HIST'!#REF!</definedName>
    <definedName name="dd" localSheetId="18">'[56]IRSA HIST'!#REF!</definedName>
    <definedName name="dd" localSheetId="17">'[56]IRSA HIST'!#REF!</definedName>
    <definedName name="dd" localSheetId="16">'[56]IRSA HIST'!#REF!</definedName>
    <definedName name="dd" localSheetId="13">'[56]IRSA HIST'!#REF!</definedName>
    <definedName name="dd" localSheetId="14">'[56]IRSA HIST'!#REF!</definedName>
    <definedName name="dd" localSheetId="19">'[56]IRSA HIST'!#REF!</definedName>
    <definedName name="dd" localSheetId="53">'[56]IRSA HIST'!#REF!</definedName>
    <definedName name="dd" localSheetId="54">'[56]IRSA HIST'!#REF!</definedName>
    <definedName name="dd" localSheetId="57">'[56]IRSA HIST'!#REF!</definedName>
    <definedName name="dd">'[56]IRSA HIST'!#REF!</definedName>
    <definedName name="DD_Curr">[57]Currency!$C$3</definedName>
    <definedName name="ddd" localSheetId="60">'[58]#REF'!#REF!</definedName>
    <definedName name="ddd" localSheetId="11">'[58]#REF'!#REF!</definedName>
    <definedName name="ddd">'[58]#REF'!#REF!</definedName>
    <definedName name="DDDDD" localSheetId="15">#REF!</definedName>
    <definedName name="DDDDD" localSheetId="1">#REF!</definedName>
    <definedName name="DDDDD" localSheetId="12">#REF!</definedName>
    <definedName name="DDDDD" localSheetId="18">#REF!</definedName>
    <definedName name="DDDDD" localSheetId="17">#REF!</definedName>
    <definedName name="DDDDD" localSheetId="16">#REF!</definedName>
    <definedName name="DDDDD" localSheetId="11">#REF!</definedName>
    <definedName name="DDDDD" localSheetId="13">#REF!</definedName>
    <definedName name="DDDDD" localSheetId="14">#REF!</definedName>
    <definedName name="DDDDD" localSheetId="19">#REF!</definedName>
    <definedName name="DDDDD" localSheetId="32">#REF!</definedName>
    <definedName name="DDDDD" localSheetId="36">#REF!</definedName>
    <definedName name="DDDDD" localSheetId="37">#REF!</definedName>
    <definedName name="DDDDD" localSheetId="38">#REF!</definedName>
    <definedName name="DDDDD" localSheetId="39">#REF!</definedName>
    <definedName name="DDDDD" localSheetId="40">#REF!</definedName>
    <definedName name="DDDDD" localSheetId="41">#REF!</definedName>
    <definedName name="DDDDD" localSheetId="42">#REF!</definedName>
    <definedName name="DDDDD" localSheetId="43">#REF!</definedName>
    <definedName name="DDDDD" localSheetId="44">#REF!</definedName>
    <definedName name="DDDDD" localSheetId="46">#REF!</definedName>
    <definedName name="DDDDD" localSheetId="47">#REF!</definedName>
    <definedName name="DDDDD" localSheetId="48">#REF!</definedName>
    <definedName name="DDDDD" localSheetId="53">#REF!</definedName>
    <definedName name="DDDDD" localSheetId="54">#REF!</definedName>
    <definedName name="DDDDD" localSheetId="57">#REF!</definedName>
    <definedName name="DDDDD" localSheetId="58">#REF!</definedName>
    <definedName name="DDDDD" localSheetId="59">#REF!</definedName>
    <definedName name="DDDDD" localSheetId="27">#REF!</definedName>
    <definedName name="DDDDD">#REF!</definedName>
    <definedName name="debito" localSheetId="15">#REF!</definedName>
    <definedName name="debito" localSheetId="12">#REF!</definedName>
    <definedName name="debito" localSheetId="18">#REF!</definedName>
    <definedName name="debito" localSheetId="17">#REF!</definedName>
    <definedName name="debito" localSheetId="16">#REF!</definedName>
    <definedName name="debito" localSheetId="13">#REF!</definedName>
    <definedName name="debito" localSheetId="14">#REF!</definedName>
    <definedName name="debito" localSheetId="19">#REF!</definedName>
    <definedName name="debito" localSheetId="36">#REF!</definedName>
    <definedName name="debito" localSheetId="37">#REF!</definedName>
    <definedName name="debito" localSheetId="40">#REF!</definedName>
    <definedName name="debito" localSheetId="42">#REF!</definedName>
    <definedName name="debito" localSheetId="43">#REF!</definedName>
    <definedName name="debito" localSheetId="44">#REF!</definedName>
    <definedName name="debito" localSheetId="46">#REF!</definedName>
    <definedName name="debito" localSheetId="47">#REF!</definedName>
    <definedName name="debito" localSheetId="48">#REF!</definedName>
    <definedName name="debito" localSheetId="53">#REF!</definedName>
    <definedName name="debito" localSheetId="54">#REF!</definedName>
    <definedName name="debito" localSheetId="57">#REF!</definedName>
    <definedName name="debito">#REF!</definedName>
    <definedName name="DEBITOFISCAL" localSheetId="15">#REF!</definedName>
    <definedName name="DEBITOFISCAL" localSheetId="12">#REF!</definedName>
    <definedName name="DEBITOFISCAL" localSheetId="18">#REF!</definedName>
    <definedName name="DEBITOFISCAL" localSheetId="17">#REF!</definedName>
    <definedName name="DEBITOFISCAL" localSheetId="16">#REF!</definedName>
    <definedName name="DEBITOFISCAL" localSheetId="13">#REF!</definedName>
    <definedName name="DEBITOFISCAL" localSheetId="14">#REF!</definedName>
    <definedName name="DEBITOFISCAL" localSheetId="19">#REF!</definedName>
    <definedName name="DEBITOFISCAL" localSheetId="53">#REF!</definedName>
    <definedName name="DEBITOFISCAL" localSheetId="54">#REF!</definedName>
    <definedName name="DEBITOFISCAL" localSheetId="57">#REF!</definedName>
    <definedName name="DEBITOFISCAL">#REF!</definedName>
    <definedName name="Dec_93" localSheetId="15">#REF!</definedName>
    <definedName name="Dec_93" localSheetId="12">#REF!</definedName>
    <definedName name="Dec_93" localSheetId="18">#REF!</definedName>
    <definedName name="Dec_93" localSheetId="17">#REF!</definedName>
    <definedName name="Dec_93" localSheetId="16">#REF!</definedName>
    <definedName name="Dec_93" localSheetId="13">#REF!</definedName>
    <definedName name="Dec_93" localSheetId="14">#REF!</definedName>
    <definedName name="Dec_93" localSheetId="19">#REF!</definedName>
    <definedName name="Dec_93" localSheetId="53">#REF!</definedName>
    <definedName name="Dec_93" localSheetId="54">#REF!</definedName>
    <definedName name="Dec_93" localSheetId="57">#REF!</definedName>
    <definedName name="Dec_93">#REF!</definedName>
    <definedName name="dedwedwd" localSheetId="15">#REF!</definedName>
    <definedName name="dedwedwd" localSheetId="12">#REF!</definedName>
    <definedName name="dedwedwd" localSheetId="18">#REF!</definedName>
    <definedName name="dedwedwd" localSheetId="17">#REF!</definedName>
    <definedName name="dedwedwd" localSheetId="16">#REF!</definedName>
    <definedName name="dedwedwd" localSheetId="13">#REF!</definedName>
    <definedName name="dedwedwd" localSheetId="14">#REF!</definedName>
    <definedName name="dedwedwd" localSheetId="19">#REF!</definedName>
    <definedName name="dedwedwd" localSheetId="53">#REF!</definedName>
    <definedName name="dedwedwd" localSheetId="54">#REF!</definedName>
    <definedName name="dedwedwd" localSheetId="57">#REF!</definedName>
    <definedName name="dedwedwd">#REF!</definedName>
    <definedName name="defwergtqergt" localSheetId="15">#REF!</definedName>
    <definedName name="defwergtqergt" localSheetId="12">#REF!</definedName>
    <definedName name="defwergtqergt" localSheetId="18">#REF!</definedName>
    <definedName name="defwergtqergt" localSheetId="17">#REF!</definedName>
    <definedName name="defwergtqergt" localSheetId="16">#REF!</definedName>
    <definedName name="defwergtqergt" localSheetId="13">#REF!</definedName>
    <definedName name="defwergtqergt" localSheetId="14">#REF!</definedName>
    <definedName name="defwergtqergt" localSheetId="19">#REF!</definedName>
    <definedName name="defwergtqergt" localSheetId="53">#REF!</definedName>
    <definedName name="defwergtqergt" localSheetId="54">#REF!</definedName>
    <definedName name="defwergtqergt" localSheetId="57">#REF!</definedName>
    <definedName name="defwergtqergt">#REF!</definedName>
    <definedName name="DEJKDFKKDF" localSheetId="4">#REF!</definedName>
    <definedName name="DEJKDFKKDF" localSheetId="15">#REF!</definedName>
    <definedName name="DEJKDFKKDF" localSheetId="12">#REF!</definedName>
    <definedName name="DEJKDFKKDF" localSheetId="18">#REF!</definedName>
    <definedName name="DEJKDFKKDF" localSheetId="17">#REF!</definedName>
    <definedName name="DEJKDFKKDF" localSheetId="16">#REF!</definedName>
    <definedName name="DEJKDFKKDF" localSheetId="13">#REF!</definedName>
    <definedName name="DEJKDFKKDF" localSheetId="14">#REF!</definedName>
    <definedName name="DEJKDFKKDF" localSheetId="19">#REF!</definedName>
    <definedName name="DEJKDFKKDF" localSheetId="53">#REF!</definedName>
    <definedName name="DEJKDFKKDF" localSheetId="54">#REF!</definedName>
    <definedName name="DEJKDFKKDF" localSheetId="57">#REF!</definedName>
    <definedName name="DEJKDFKKDF">#REF!</definedName>
    <definedName name="Depósitso">'[59]Con asto'!$A$1:$M$1149</definedName>
    <definedName name="depreciaciones" localSheetId="15">#REF!</definedName>
    <definedName name="depreciaciones" localSheetId="1">#REF!</definedName>
    <definedName name="depreciaciones" localSheetId="12">#REF!</definedName>
    <definedName name="depreciaciones" localSheetId="18">#REF!</definedName>
    <definedName name="depreciaciones" localSheetId="17">#REF!</definedName>
    <definedName name="depreciaciones" localSheetId="16">#REF!</definedName>
    <definedName name="depreciaciones" localSheetId="11">#REF!</definedName>
    <definedName name="depreciaciones" localSheetId="13">#REF!</definedName>
    <definedName name="depreciaciones" localSheetId="14">#REF!</definedName>
    <definedName name="depreciaciones" localSheetId="19">#REF!</definedName>
    <definedName name="depreciaciones" localSheetId="32">#REF!</definedName>
    <definedName name="depreciaciones" localSheetId="36">#REF!</definedName>
    <definedName name="depreciaciones" localSheetId="37">#REF!</definedName>
    <definedName name="depreciaciones" localSheetId="38">#REF!</definedName>
    <definedName name="depreciaciones" localSheetId="39">#REF!</definedName>
    <definedName name="depreciaciones" localSheetId="40">#REF!</definedName>
    <definedName name="depreciaciones" localSheetId="41">#REF!</definedName>
    <definedName name="depreciaciones" localSheetId="42">#REF!</definedName>
    <definedName name="depreciaciones" localSheetId="43">#REF!</definedName>
    <definedName name="depreciaciones" localSheetId="44">#REF!</definedName>
    <definedName name="depreciaciones" localSheetId="46">#REF!</definedName>
    <definedName name="depreciaciones" localSheetId="47">#REF!</definedName>
    <definedName name="depreciaciones" localSheetId="48">#REF!</definedName>
    <definedName name="depreciaciones" localSheetId="53">#REF!</definedName>
    <definedName name="depreciaciones" localSheetId="54">#REF!</definedName>
    <definedName name="depreciaciones" localSheetId="57">#REF!</definedName>
    <definedName name="depreciaciones" localSheetId="58">#REF!</definedName>
    <definedName name="depreciaciones" localSheetId="59">#REF!</definedName>
    <definedName name="depreciaciones" localSheetId="27">#REF!</definedName>
    <definedName name="depreciaciones">#REF!</definedName>
    <definedName name="detail" localSheetId="15">#REF!</definedName>
    <definedName name="detail" localSheetId="12">#REF!</definedName>
    <definedName name="detail" localSheetId="18">#REF!</definedName>
    <definedName name="detail" localSheetId="17">#REF!</definedName>
    <definedName name="detail" localSheetId="16">#REF!</definedName>
    <definedName name="detail" localSheetId="13">#REF!</definedName>
    <definedName name="detail" localSheetId="14">#REF!</definedName>
    <definedName name="detail" localSheetId="19">#REF!</definedName>
    <definedName name="detail" localSheetId="36">#REF!</definedName>
    <definedName name="detail" localSheetId="37">#REF!</definedName>
    <definedName name="detail" localSheetId="40">#REF!</definedName>
    <definedName name="detail" localSheetId="42">#REF!</definedName>
    <definedName name="detail" localSheetId="43">#REF!</definedName>
    <definedName name="detail" localSheetId="44">#REF!</definedName>
    <definedName name="detail" localSheetId="46">#REF!</definedName>
    <definedName name="detail" localSheetId="47">#REF!</definedName>
    <definedName name="detail" localSheetId="48">#REF!</definedName>
    <definedName name="detail" localSheetId="53">#REF!</definedName>
    <definedName name="detail" localSheetId="54">#REF!</definedName>
    <definedName name="detail" localSheetId="57">#REF!</definedName>
    <definedName name="detail">#REF!</definedName>
    <definedName name="detail2" localSheetId="15">#REF!</definedName>
    <definedName name="detail2" localSheetId="12">#REF!</definedName>
    <definedName name="detail2" localSheetId="18">#REF!</definedName>
    <definedName name="detail2" localSheetId="17">#REF!</definedName>
    <definedName name="detail2" localSheetId="16">#REF!</definedName>
    <definedName name="detail2" localSheetId="13">#REF!</definedName>
    <definedName name="detail2" localSheetId="14">#REF!</definedName>
    <definedName name="detail2" localSheetId="19">#REF!</definedName>
    <definedName name="detail2" localSheetId="53">#REF!</definedName>
    <definedName name="detail2" localSheetId="54">#REF!</definedName>
    <definedName name="detail2" localSheetId="57">#REF!</definedName>
    <definedName name="detail2">#REF!</definedName>
    <definedName name="Detalle_de_Bienes_de_Uso_">'[60]Detalle de Ref.'!$A$1:$D$111</definedName>
    <definedName name="deuxfp" localSheetId="15">#REF!</definedName>
    <definedName name="deuxfp" localSheetId="1">#REF!</definedName>
    <definedName name="deuxfp" localSheetId="12">#REF!</definedName>
    <definedName name="deuxfp" localSheetId="18">#REF!</definedName>
    <definedName name="deuxfp" localSheetId="17">#REF!</definedName>
    <definedName name="deuxfp" localSheetId="16">#REF!</definedName>
    <definedName name="deuxfp" localSheetId="11">#REF!</definedName>
    <definedName name="deuxfp" localSheetId="13">#REF!</definedName>
    <definedName name="deuxfp" localSheetId="14">#REF!</definedName>
    <definedName name="deuxfp" localSheetId="19">#REF!</definedName>
    <definedName name="deuxfp" localSheetId="32">#REF!</definedName>
    <definedName name="deuxfp" localSheetId="36">#REF!</definedName>
    <definedName name="deuxfp" localSheetId="37">#REF!</definedName>
    <definedName name="deuxfp" localSheetId="38">#REF!</definedName>
    <definedName name="deuxfp" localSheetId="39">#REF!</definedName>
    <definedName name="deuxfp" localSheetId="40">#REF!</definedName>
    <definedName name="deuxfp" localSheetId="41">#REF!</definedName>
    <definedName name="deuxfp" localSheetId="42">#REF!</definedName>
    <definedName name="deuxfp" localSheetId="43">#REF!</definedName>
    <definedName name="deuxfp" localSheetId="44">#REF!</definedName>
    <definedName name="deuxfp" localSheetId="46">#REF!</definedName>
    <definedName name="deuxfp" localSheetId="47">#REF!</definedName>
    <definedName name="deuxfp" localSheetId="48">#REF!</definedName>
    <definedName name="deuxfp" localSheetId="53">#REF!</definedName>
    <definedName name="deuxfp" localSheetId="54">#REF!</definedName>
    <definedName name="deuxfp" localSheetId="57">#REF!</definedName>
    <definedName name="deuxfp" localSheetId="58">#REF!</definedName>
    <definedName name="deuxfp" localSheetId="59">#REF!</definedName>
    <definedName name="deuxfp" localSheetId="27">#REF!</definedName>
    <definedName name="deuxfp">#REF!</definedName>
    <definedName name="devengado" localSheetId="15">#REF!</definedName>
    <definedName name="devengado" localSheetId="12">#REF!</definedName>
    <definedName name="devengado" localSheetId="18">#REF!</definedName>
    <definedName name="devengado" localSheetId="17">#REF!</definedName>
    <definedName name="devengado" localSheetId="16">#REF!</definedName>
    <definedName name="devengado" localSheetId="13">#REF!</definedName>
    <definedName name="devengado" localSheetId="14">#REF!</definedName>
    <definedName name="devengado" localSheetId="19">#REF!</definedName>
    <definedName name="devengado" localSheetId="36">#REF!</definedName>
    <definedName name="devengado" localSheetId="37">#REF!</definedName>
    <definedName name="devengado" localSheetId="40">#REF!</definedName>
    <definedName name="devengado" localSheetId="42">#REF!</definedName>
    <definedName name="devengado" localSheetId="43">#REF!</definedName>
    <definedName name="devengado" localSheetId="44">#REF!</definedName>
    <definedName name="devengado" localSheetId="46">#REF!</definedName>
    <definedName name="devengado" localSheetId="47">#REF!</definedName>
    <definedName name="devengado" localSheetId="48">#REF!</definedName>
    <definedName name="devengado" localSheetId="53">#REF!</definedName>
    <definedName name="devengado" localSheetId="54">#REF!</definedName>
    <definedName name="devengado" localSheetId="57">#REF!</definedName>
    <definedName name="devengado">#REF!</definedName>
    <definedName name="devolucion" localSheetId="9"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60"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40" hidden="1">{#N/A,#N/A,FALSE,"Aging Summary";#N/A,#N/A,FALSE,"Ratio Analysis";#N/A,#N/A,FALSE,"Test 120 Day Accts";#N/A,#N/A,FALSE,"Tickmarks"}</definedName>
    <definedName name="devolucion" localSheetId="41" hidden="1">{#N/A,#N/A,FALSE,"Aging Summary";#N/A,#N/A,FALSE,"Ratio Analysis";#N/A,#N/A,FALSE,"Test 120 Day Accts";#N/A,#N/A,FALSE,"Tickmarks"}</definedName>
    <definedName name="devolucion" localSheetId="42" hidden="1">{#N/A,#N/A,FALSE,"Aging Summary";#N/A,#N/A,FALSE,"Ratio Analysis";#N/A,#N/A,FALSE,"Test 120 Day Accts";#N/A,#N/A,FALSE,"Tickmarks"}</definedName>
    <definedName name="devolucion" localSheetId="43" hidden="1">{#N/A,#N/A,FALSE,"Aging Summary";#N/A,#N/A,FALSE,"Ratio Analysis";#N/A,#N/A,FALSE,"Test 120 Day Accts";#N/A,#N/A,FALSE,"Tickmarks"}</definedName>
    <definedName name="devolucion" localSheetId="44" hidden="1">{#N/A,#N/A,FALSE,"Aging Summary";#N/A,#N/A,FALSE,"Ratio Analysis";#N/A,#N/A,FALSE,"Test 120 Day Accts";#N/A,#N/A,FALSE,"Tickmarks"}</definedName>
    <definedName name="devolucion" localSheetId="45" hidden="1">{#N/A,#N/A,FALSE,"Aging Summary";#N/A,#N/A,FALSE,"Ratio Analysis";#N/A,#N/A,FALSE,"Test 120 Day Accts";#N/A,#N/A,FALSE,"Tickmarks"}</definedName>
    <definedName name="devolucion" localSheetId="46" hidden="1">{#N/A,#N/A,FALSE,"Aging Summary";#N/A,#N/A,FALSE,"Ratio Analysis";#N/A,#N/A,FALSE,"Test 120 Day Accts";#N/A,#N/A,FALSE,"Tickmarks"}</definedName>
    <definedName name="devolucion" localSheetId="47"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48" hidden="1">{#N/A,#N/A,FALSE,"Aging Summary";#N/A,#N/A,FALSE,"Ratio Analysis";#N/A,#N/A,FALSE,"Test 120 Day Accts";#N/A,#N/A,FALSE,"Tickmarks"}</definedName>
    <definedName name="devolucion" localSheetId="49" hidden="1">{#N/A,#N/A,FALSE,"Aging Summary";#N/A,#N/A,FALSE,"Ratio Analysis";#N/A,#N/A,FALSE,"Test 120 Day Accts";#N/A,#N/A,FALSE,"Tickmarks"}</definedName>
    <definedName name="devolucion" localSheetId="50" hidden="1">{#N/A,#N/A,FALSE,"Aging Summary";#N/A,#N/A,FALSE,"Ratio Analysis";#N/A,#N/A,FALSE,"Test 120 Day Accts";#N/A,#N/A,FALSE,"Tickmarks"}</definedName>
    <definedName name="devolucion" localSheetId="51" hidden="1">{#N/A,#N/A,FALSE,"Aging Summary";#N/A,#N/A,FALSE,"Ratio Analysis";#N/A,#N/A,FALSE,"Test 120 Day Accts";#N/A,#N/A,FALSE,"Tickmarks"}</definedName>
    <definedName name="devolucion" localSheetId="52" hidden="1">{#N/A,#N/A,FALSE,"Aging Summary";#N/A,#N/A,FALSE,"Ratio Analysis";#N/A,#N/A,FALSE,"Test 120 Day Accts";#N/A,#N/A,FALSE,"Tickmarks"}</definedName>
    <definedName name="devolucion" localSheetId="53" hidden="1">{#N/A,#N/A,FALSE,"Aging Summary";#N/A,#N/A,FALSE,"Ratio Analysis";#N/A,#N/A,FALSE,"Test 120 Day Accts";#N/A,#N/A,FALSE,"Tickmarks"}</definedName>
    <definedName name="devolucion" localSheetId="54" hidden="1">{#N/A,#N/A,FALSE,"Aging Summary";#N/A,#N/A,FALSE,"Ratio Analysis";#N/A,#N/A,FALSE,"Test 120 Day Accts";#N/A,#N/A,FALSE,"Tickmarks"}</definedName>
    <definedName name="devolucion" localSheetId="55" hidden="1">{#N/A,#N/A,FALSE,"Aging Summary";#N/A,#N/A,FALSE,"Ratio Analysis";#N/A,#N/A,FALSE,"Test 120 Day Accts";#N/A,#N/A,FALSE,"Tickmarks"}</definedName>
    <definedName name="devolucion" localSheetId="56" hidden="1">{#N/A,#N/A,FALSE,"Aging Summary";#N/A,#N/A,FALSE,"Ratio Analysis";#N/A,#N/A,FALSE,"Test 120 Day Accts";#N/A,#N/A,FALSE,"Tickmarks"}</definedName>
    <definedName name="devolucion" localSheetId="57" hidden="1">{#N/A,#N/A,FALSE,"Aging Summary";#N/A,#N/A,FALSE,"Ratio Analysis";#N/A,#N/A,FALSE,"Test 120 Day Accts";#N/A,#N/A,FALSE,"Tickmarks"}</definedName>
    <definedName name="devolucion" localSheetId="22" hidden="1">{#N/A,#N/A,FALSE,"Aging Summary";#N/A,#N/A,FALSE,"Ratio Analysis";#N/A,#N/A,FALSE,"Test 120 Day Accts";#N/A,#N/A,FALSE,"Tickmarks"}</definedName>
    <definedName name="devolucion" localSheetId="58" hidden="1">{#N/A,#N/A,FALSE,"Aging Summary";#N/A,#N/A,FALSE,"Ratio Analysis";#N/A,#N/A,FALSE,"Test 120 Day Accts";#N/A,#N/A,FALSE,"Tickmarks"}</definedName>
    <definedName name="devolucion" localSheetId="59" hidden="1">{#N/A,#N/A,FALSE,"Aging Summary";#N/A,#N/A,FALSE,"Ratio Analysis";#N/A,#N/A,FALSE,"Test 120 Day Accts";#N/A,#N/A,FALSE,"Tickmarks"}</definedName>
    <definedName name="devolucion" localSheetId="23" hidden="1">{#N/A,#N/A,FALSE,"Aging Summary";#N/A,#N/A,FALSE,"Ratio Analysis";#N/A,#N/A,FALSE,"Test 120 Day Accts";#N/A,#N/A,FALSE,"Tickmarks"}</definedName>
    <definedName name="devolucion" localSheetId="24" hidden="1">{#N/A,#N/A,FALSE,"Aging Summary";#N/A,#N/A,FALSE,"Ratio Analysis";#N/A,#N/A,FALSE,"Test 120 Day Accts";#N/A,#N/A,FALSE,"Tickmarks"}</definedName>
    <definedName name="devolucion" localSheetId="25" hidden="1">{#N/A,#N/A,FALSE,"Aging Summary";#N/A,#N/A,FALSE,"Ratio Analysis";#N/A,#N/A,FALSE,"Test 120 Day Accts";#N/A,#N/A,FALSE,"Tickmarks"}</definedName>
    <definedName name="devolucion" localSheetId="27" hidden="1">{#N/A,#N/A,FALSE,"Aging Summary";#N/A,#N/A,FALSE,"Ratio Analysis";#N/A,#N/A,FALSE,"Test 120 Day Accts";#N/A,#N/A,FALSE,"Tickmarks"}</definedName>
    <definedName name="devolucion" hidden="1">{#N/A,#N/A,FALSE,"Aging Summary";#N/A,#N/A,FALSE,"Ratio Analysis";#N/A,#N/A,FALSE,"Test 120 Day Accts";#N/A,#N/A,FALSE,"Tickmarks"}</definedName>
    <definedName name="dfgs" localSheetId="9">#REF!</definedName>
    <definedName name="dfgs" localSheetId="4">#REF!</definedName>
    <definedName name="dfgs" localSheetId="15">#REF!</definedName>
    <definedName name="dfgs" localSheetId="8">#REF!</definedName>
    <definedName name="dfgs" localSheetId="12">#REF!</definedName>
    <definedName name="dfgs" localSheetId="18">#REF!</definedName>
    <definedName name="dfgs" localSheetId="17">#REF!</definedName>
    <definedName name="dfgs" localSheetId="16">#REF!</definedName>
    <definedName name="dfgs" localSheetId="13">#REF!</definedName>
    <definedName name="dfgs" localSheetId="14">#REF!</definedName>
    <definedName name="dfgs" localSheetId="19">#REF!</definedName>
    <definedName name="dfgs" localSheetId="28">#REF!</definedName>
    <definedName name="dfgs" localSheetId="29">#REF!</definedName>
    <definedName name="dfgs" localSheetId="30">#REF!</definedName>
    <definedName name="dfgs" localSheetId="31">#REF!</definedName>
    <definedName name="dfgs" localSheetId="33">#REF!</definedName>
    <definedName name="dfgs" localSheetId="34">#REF!</definedName>
    <definedName name="dfgs" localSheetId="35">#REF!</definedName>
    <definedName name="dfgs" localSheetId="45">#REF!</definedName>
    <definedName name="dfgs" localSheetId="21">#REF!</definedName>
    <definedName name="dfgs" localSheetId="49">#REF!</definedName>
    <definedName name="dfgs" localSheetId="50">#REF!</definedName>
    <definedName name="dfgs" localSheetId="51">#REF!</definedName>
    <definedName name="dfgs" localSheetId="52">#REF!</definedName>
    <definedName name="dfgs" localSheetId="53">#REF!</definedName>
    <definedName name="dfgs" localSheetId="54">#REF!</definedName>
    <definedName name="dfgs" localSheetId="55">#REF!</definedName>
    <definedName name="dfgs" localSheetId="56">#REF!</definedName>
    <definedName name="dfgs" localSheetId="57">#REF!</definedName>
    <definedName name="dfgs" localSheetId="22">#REF!</definedName>
    <definedName name="dfgs" localSheetId="23">#REF!</definedName>
    <definedName name="dfgs" localSheetId="24">#REF!</definedName>
    <definedName name="dfgs" localSheetId="25">#REF!</definedName>
    <definedName name="dfgs">#REF!</definedName>
    <definedName name="dfgudojdobd" localSheetId="60"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32" hidden="1">{#N/A,#N/A,FALSE,"Aging Summary";#N/A,#N/A,FALSE,"Ratio Analysis";#N/A,#N/A,FALSE,"Test 120 Day Accts";#N/A,#N/A,FALSE,"Tickmarks"}</definedName>
    <definedName name="dfgudojdobd" localSheetId="36" hidden="1">{#N/A,#N/A,FALSE,"Aging Summary";#N/A,#N/A,FALSE,"Ratio Analysis";#N/A,#N/A,FALSE,"Test 120 Day Accts";#N/A,#N/A,FALSE,"Tickmarks"}</definedName>
    <definedName name="dfgudojdobd" localSheetId="37" hidden="1">{#N/A,#N/A,FALSE,"Aging Summary";#N/A,#N/A,FALSE,"Ratio Analysis";#N/A,#N/A,FALSE,"Test 120 Day Accts";#N/A,#N/A,FALSE,"Tickmarks"}</definedName>
    <definedName name="dfgudojdobd" localSheetId="38"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40" hidden="1">{#N/A,#N/A,FALSE,"Aging Summary";#N/A,#N/A,FALSE,"Ratio Analysis";#N/A,#N/A,FALSE,"Test 120 Day Accts";#N/A,#N/A,FALSE,"Tickmarks"}</definedName>
    <definedName name="dfgudojdobd" localSheetId="41" hidden="1">{#N/A,#N/A,FALSE,"Aging Summary";#N/A,#N/A,FALSE,"Ratio Analysis";#N/A,#N/A,FALSE,"Test 120 Day Accts";#N/A,#N/A,FALSE,"Tickmarks"}</definedName>
    <definedName name="dfgudojdobd" localSheetId="42" hidden="1">{#N/A,#N/A,FALSE,"Aging Summary";#N/A,#N/A,FALSE,"Ratio Analysis";#N/A,#N/A,FALSE,"Test 120 Day Accts";#N/A,#N/A,FALSE,"Tickmarks"}</definedName>
    <definedName name="dfgudojdobd" localSheetId="43" hidden="1">{#N/A,#N/A,FALSE,"Aging Summary";#N/A,#N/A,FALSE,"Ratio Analysis";#N/A,#N/A,FALSE,"Test 120 Day Accts";#N/A,#N/A,FALSE,"Tickmarks"}</definedName>
    <definedName name="dfgudojdobd" localSheetId="44" hidden="1">{#N/A,#N/A,FALSE,"Aging Summary";#N/A,#N/A,FALSE,"Ratio Analysis";#N/A,#N/A,FALSE,"Test 120 Day Accts";#N/A,#N/A,FALSE,"Tickmarks"}</definedName>
    <definedName name="dfgudojdobd" localSheetId="46" hidden="1">{#N/A,#N/A,FALSE,"Aging Summary";#N/A,#N/A,FALSE,"Ratio Analysis";#N/A,#N/A,FALSE,"Test 120 Day Accts";#N/A,#N/A,FALSE,"Tickmarks"}</definedName>
    <definedName name="dfgudojdobd" localSheetId="47" hidden="1">{#N/A,#N/A,FALSE,"Aging Summary";#N/A,#N/A,FALSE,"Ratio Analysis";#N/A,#N/A,FALSE,"Test 120 Day Accts";#N/A,#N/A,FALSE,"Tickmarks"}</definedName>
    <definedName name="dfgudojdobd" localSheetId="48" hidden="1">{#N/A,#N/A,FALSE,"Aging Summary";#N/A,#N/A,FALSE,"Ratio Analysis";#N/A,#N/A,FALSE,"Test 120 Day Accts";#N/A,#N/A,FALSE,"Tickmarks"}</definedName>
    <definedName name="dfgudojdobd" localSheetId="53" hidden="1">{#N/A,#N/A,FALSE,"Aging Summary";#N/A,#N/A,FALSE,"Ratio Analysis";#N/A,#N/A,FALSE,"Test 120 Day Accts";#N/A,#N/A,FALSE,"Tickmarks"}</definedName>
    <definedName name="dfgudojdobd" localSheetId="54" hidden="1">{#N/A,#N/A,FALSE,"Aging Summary";#N/A,#N/A,FALSE,"Ratio Analysis";#N/A,#N/A,FALSE,"Test 120 Day Accts";#N/A,#N/A,FALSE,"Tickmarks"}</definedName>
    <definedName name="dfgudojdobd" localSheetId="57" hidden="1">{#N/A,#N/A,FALSE,"Aging Summary";#N/A,#N/A,FALSE,"Ratio Analysis";#N/A,#N/A,FALSE,"Test 120 Day Accts";#N/A,#N/A,FALSE,"Tickmarks"}</definedName>
    <definedName name="dfgudojdobd" localSheetId="58" hidden="1">{#N/A,#N/A,FALSE,"Aging Summary";#N/A,#N/A,FALSE,"Ratio Analysis";#N/A,#N/A,FALSE,"Test 120 Day Accts";#N/A,#N/A,FALSE,"Tickmarks"}</definedName>
    <definedName name="dfgudojdobd" localSheetId="59" hidden="1">{#N/A,#N/A,FALSE,"Aging Summary";#N/A,#N/A,FALSE,"Ratio Analysis";#N/A,#N/A,FALSE,"Test 120 Day Accts";#N/A,#N/A,FALSE,"Tickmarks"}</definedName>
    <definedName name="dfgudojdobd" localSheetId="27"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5">#REF!</definedName>
    <definedName name="dgdg" localSheetId="12">#REF!</definedName>
    <definedName name="dgdg" localSheetId="18">#REF!</definedName>
    <definedName name="dgdg" localSheetId="17">#REF!</definedName>
    <definedName name="dgdg" localSheetId="16">#REF!</definedName>
    <definedName name="dgdg" localSheetId="11">#REF!</definedName>
    <definedName name="dgdg" localSheetId="13">#REF!</definedName>
    <definedName name="dgdg" localSheetId="14">#REF!</definedName>
    <definedName name="dgdg" localSheetId="19">#REF!</definedName>
    <definedName name="dgdg" localSheetId="36">#REF!</definedName>
    <definedName name="dgdg" localSheetId="37">#REF!</definedName>
    <definedName name="dgdg" localSheetId="40">#REF!</definedName>
    <definedName name="dgdg" localSheetId="42">#REF!</definedName>
    <definedName name="dgdg" localSheetId="43">#REF!</definedName>
    <definedName name="dgdg" localSheetId="44">#REF!</definedName>
    <definedName name="dgdg" localSheetId="46">#REF!</definedName>
    <definedName name="dgdg" localSheetId="47">#REF!</definedName>
    <definedName name="dgdg" localSheetId="48">#REF!</definedName>
    <definedName name="dgdg" localSheetId="53">#REF!</definedName>
    <definedName name="dgdg" localSheetId="54">#REF!</definedName>
    <definedName name="dgdg" localSheetId="57">#REF!</definedName>
    <definedName name="dgdg">#REF!</definedName>
    <definedName name="Diferencias_de_redondeo" localSheetId="15">#REF!</definedName>
    <definedName name="Diferencias_de_redondeo" localSheetId="12">#REF!</definedName>
    <definedName name="Diferencias_de_redondeo" localSheetId="18">#REF!</definedName>
    <definedName name="Diferencias_de_redondeo" localSheetId="17">#REF!</definedName>
    <definedName name="Diferencias_de_redondeo" localSheetId="16">#REF!</definedName>
    <definedName name="Diferencias_de_redondeo" localSheetId="13">#REF!</definedName>
    <definedName name="Diferencias_de_redondeo" localSheetId="14">#REF!</definedName>
    <definedName name="Diferencias_de_redondeo" localSheetId="19">#REF!</definedName>
    <definedName name="Diferencias_de_redondeo" localSheetId="53">#REF!</definedName>
    <definedName name="Diferencias_de_redondeo" localSheetId="54">#REF!</definedName>
    <definedName name="Diferencias_de_redondeo" localSheetId="57">#REF!</definedName>
    <definedName name="Diferencias_de_redondeo">#REF!</definedName>
    <definedName name="digitalchannels">'[23]atc e dtc'!$L$4:$AD$152</definedName>
    <definedName name="discamp" localSheetId="60">[27]CVC!$G$5301</definedName>
    <definedName name="discamp">[28]CVC!$G$5301</definedName>
    <definedName name="Dist_Cons" localSheetId="15">#REF!</definedName>
    <definedName name="Dist_Cons" localSheetId="1">#REF!</definedName>
    <definedName name="Dist_Cons" localSheetId="12">#REF!</definedName>
    <definedName name="Dist_Cons" localSheetId="18">#REF!</definedName>
    <definedName name="Dist_Cons" localSheetId="17">#REF!</definedName>
    <definedName name="Dist_Cons" localSheetId="16">#REF!</definedName>
    <definedName name="Dist_Cons" localSheetId="11">#REF!</definedName>
    <definedName name="Dist_Cons" localSheetId="13">#REF!</definedName>
    <definedName name="Dist_Cons" localSheetId="14">#REF!</definedName>
    <definedName name="Dist_Cons" localSheetId="19">#REF!</definedName>
    <definedName name="Dist_Cons" localSheetId="32">#REF!</definedName>
    <definedName name="Dist_Cons" localSheetId="36">#REF!</definedName>
    <definedName name="Dist_Cons" localSheetId="37">#REF!</definedName>
    <definedName name="Dist_Cons" localSheetId="38">#REF!</definedName>
    <definedName name="Dist_Cons" localSheetId="39">#REF!</definedName>
    <definedName name="Dist_Cons" localSheetId="40">#REF!</definedName>
    <definedName name="Dist_Cons" localSheetId="41">#REF!</definedName>
    <definedName name="Dist_Cons" localSheetId="42">#REF!</definedName>
    <definedName name="Dist_Cons" localSheetId="43">#REF!</definedName>
    <definedName name="Dist_Cons" localSheetId="44">#REF!</definedName>
    <definedName name="Dist_Cons" localSheetId="46">#REF!</definedName>
    <definedName name="Dist_Cons" localSheetId="47">#REF!</definedName>
    <definedName name="Dist_Cons" localSheetId="48">#REF!</definedName>
    <definedName name="Dist_Cons" localSheetId="53">#REF!</definedName>
    <definedName name="Dist_Cons" localSheetId="54">#REF!</definedName>
    <definedName name="Dist_Cons" localSheetId="57">#REF!</definedName>
    <definedName name="Dist_Cons" localSheetId="58">#REF!</definedName>
    <definedName name="Dist_Cons" localSheetId="59">#REF!</definedName>
    <definedName name="Dist_Cons" localSheetId="27">#REF!</definedName>
    <definedName name="Dist_Cons">#REF!</definedName>
    <definedName name="Dist_Finc" localSheetId="15">#REF!</definedName>
    <definedName name="Dist_Finc" localSheetId="12">#REF!</definedName>
    <definedName name="Dist_Finc" localSheetId="18">#REF!</definedName>
    <definedName name="Dist_Finc" localSheetId="17">#REF!</definedName>
    <definedName name="Dist_Finc" localSheetId="16">#REF!</definedName>
    <definedName name="Dist_Finc" localSheetId="13">#REF!</definedName>
    <definedName name="Dist_Finc" localSheetId="14">#REF!</definedName>
    <definedName name="Dist_Finc" localSheetId="19">#REF!</definedName>
    <definedName name="Dist_Finc" localSheetId="36">#REF!</definedName>
    <definedName name="Dist_Finc" localSheetId="37">#REF!</definedName>
    <definedName name="Dist_Finc" localSheetId="40">#REF!</definedName>
    <definedName name="Dist_Finc" localSheetId="42">#REF!</definedName>
    <definedName name="Dist_Finc" localSheetId="43">#REF!</definedName>
    <definedName name="Dist_Finc" localSheetId="44">#REF!</definedName>
    <definedName name="Dist_Finc" localSheetId="46">#REF!</definedName>
    <definedName name="Dist_Finc" localSheetId="47">#REF!</definedName>
    <definedName name="Dist_Finc" localSheetId="48">#REF!</definedName>
    <definedName name="Dist_Finc" localSheetId="53">#REF!</definedName>
    <definedName name="Dist_Finc" localSheetId="54">#REF!</definedName>
    <definedName name="Dist_Finc" localSheetId="57">#REF!</definedName>
    <definedName name="Dist_Finc">#REF!</definedName>
    <definedName name="djdh" localSheetId="4">#REF!</definedName>
    <definedName name="djdh" localSheetId="15">#REF!</definedName>
    <definedName name="djdh" localSheetId="12">#REF!</definedName>
    <definedName name="djdh" localSheetId="18">#REF!</definedName>
    <definedName name="djdh" localSheetId="17">#REF!</definedName>
    <definedName name="djdh" localSheetId="16">#REF!</definedName>
    <definedName name="djdh" localSheetId="13">#REF!</definedName>
    <definedName name="djdh" localSheetId="14">#REF!</definedName>
    <definedName name="djdh" localSheetId="19">#REF!</definedName>
    <definedName name="djdh" localSheetId="53">#REF!</definedName>
    <definedName name="djdh" localSheetId="54">#REF!</definedName>
    <definedName name="djdh" localSheetId="57">#REF!</definedName>
    <definedName name="djdh">#REF!</definedName>
    <definedName name="dlleu" localSheetId="9">#REF!</definedName>
    <definedName name="dlleu" localSheetId="4">#REF!</definedName>
    <definedName name="dlleu" localSheetId="15">#REF!</definedName>
    <definedName name="dlleu" localSheetId="8">#REF!</definedName>
    <definedName name="dlleu" localSheetId="12">#REF!</definedName>
    <definedName name="dlleu" localSheetId="18">#REF!</definedName>
    <definedName name="dlleu" localSheetId="17">#REF!</definedName>
    <definedName name="dlleu" localSheetId="16">#REF!</definedName>
    <definedName name="dlleu" localSheetId="13">#REF!</definedName>
    <definedName name="dlleu" localSheetId="14">#REF!</definedName>
    <definedName name="dlleu" localSheetId="6">#REF!</definedName>
    <definedName name="dlleu" localSheetId="19">#REF!</definedName>
    <definedName name="dlleu" localSheetId="28">#REF!</definedName>
    <definedName name="dlleu" localSheetId="29">#REF!</definedName>
    <definedName name="dlleu" localSheetId="30">#REF!</definedName>
    <definedName name="dlleu" localSheetId="31">#REF!</definedName>
    <definedName name="dlleu" localSheetId="33">#REF!</definedName>
    <definedName name="dlleu" localSheetId="34">#REF!</definedName>
    <definedName name="dlleu" localSheetId="35">#REF!</definedName>
    <definedName name="dlleu" localSheetId="45">#REF!</definedName>
    <definedName name="dlleu" localSheetId="21">#REF!</definedName>
    <definedName name="dlleu" localSheetId="49">#REF!</definedName>
    <definedName name="dlleu" localSheetId="50">#REF!</definedName>
    <definedName name="dlleu" localSheetId="51">#REF!</definedName>
    <definedName name="dlleu" localSheetId="52">#REF!</definedName>
    <definedName name="dlleu" localSheetId="53">#REF!</definedName>
    <definedName name="dlleu" localSheetId="54">#REF!</definedName>
    <definedName name="dlleu" localSheetId="55">#REF!</definedName>
    <definedName name="dlleu" localSheetId="56">#REF!</definedName>
    <definedName name="dlleu" localSheetId="57">#REF!</definedName>
    <definedName name="dlleu" localSheetId="22">#REF!</definedName>
    <definedName name="dlleu" localSheetId="23">#REF!</definedName>
    <definedName name="dlleu" localSheetId="24">#REF!</definedName>
    <definedName name="dlleu" localSheetId="25">#REF!</definedName>
    <definedName name="dlleu">#REF!</definedName>
    <definedName name="DLLEUR" localSheetId="9">#REF!</definedName>
    <definedName name="DLLEUR" localSheetId="4">#REF!</definedName>
    <definedName name="DLLEUR" localSheetId="15">#REF!</definedName>
    <definedName name="DLLEUR" localSheetId="8">#REF!</definedName>
    <definedName name="DLLEUR" localSheetId="12">#REF!</definedName>
    <definedName name="DLLEUR" localSheetId="18">#REF!</definedName>
    <definedName name="DLLEUR" localSheetId="17">#REF!</definedName>
    <definedName name="DLLEUR" localSheetId="16">#REF!</definedName>
    <definedName name="DLLEUR" localSheetId="13">#REF!</definedName>
    <definedName name="DLLEUR" localSheetId="14">#REF!</definedName>
    <definedName name="DLLEUR" localSheetId="6">#REF!</definedName>
    <definedName name="DLLEUR" localSheetId="19">#REF!</definedName>
    <definedName name="DLLEUR" localSheetId="28">#REF!</definedName>
    <definedName name="DLLEUR" localSheetId="29">#REF!</definedName>
    <definedName name="DLLEUR" localSheetId="30">#REF!</definedName>
    <definedName name="DLLEUR" localSheetId="31">#REF!</definedName>
    <definedName name="DLLEUR" localSheetId="33">#REF!</definedName>
    <definedName name="DLLEUR" localSheetId="34">#REF!</definedName>
    <definedName name="DLLEUR" localSheetId="35">#REF!</definedName>
    <definedName name="DLLEUR" localSheetId="45">#REF!</definedName>
    <definedName name="DLLEUR" localSheetId="21">#REF!</definedName>
    <definedName name="DLLEUR" localSheetId="49">#REF!</definedName>
    <definedName name="DLLEUR" localSheetId="50">#REF!</definedName>
    <definedName name="DLLEUR" localSheetId="51">#REF!</definedName>
    <definedName name="DLLEUR" localSheetId="52">#REF!</definedName>
    <definedName name="DLLEUR" localSheetId="53">#REF!</definedName>
    <definedName name="DLLEUR" localSheetId="54">#REF!</definedName>
    <definedName name="DLLEUR" localSheetId="55">#REF!</definedName>
    <definedName name="DLLEUR" localSheetId="56">#REF!</definedName>
    <definedName name="DLLEUR" localSheetId="57">#REF!</definedName>
    <definedName name="DLLEUR" localSheetId="22">#REF!</definedName>
    <definedName name="DLLEUR" localSheetId="23">#REF!</definedName>
    <definedName name="DLLEUR" localSheetId="24">#REF!</definedName>
    <definedName name="DLLEUR" localSheetId="25">#REF!</definedName>
    <definedName name="DLLEUR">#REF!</definedName>
    <definedName name="DOC" localSheetId="15">#REF!</definedName>
    <definedName name="DOC" localSheetId="12">#REF!</definedName>
    <definedName name="DOC" localSheetId="18">#REF!</definedName>
    <definedName name="DOC" localSheetId="17">#REF!</definedName>
    <definedName name="DOC" localSheetId="16">#REF!</definedName>
    <definedName name="DOC" localSheetId="13">#REF!</definedName>
    <definedName name="DOC" localSheetId="14">#REF!</definedName>
    <definedName name="DOC" localSheetId="19">#REF!</definedName>
    <definedName name="DOC" localSheetId="53">#REF!</definedName>
    <definedName name="DOC" localSheetId="54">#REF!</definedName>
    <definedName name="DOC" localSheetId="57">#REF!</definedName>
    <definedName name="DOC">#REF!</definedName>
    <definedName name="Dollar_Threshold" localSheetId="28">#REF!</definedName>
    <definedName name="Dollar_Threshold" localSheetId="29">#REF!</definedName>
    <definedName name="Dollar_Threshold" localSheetId="30">#REF!</definedName>
    <definedName name="Dollar_Threshold" localSheetId="31">#REF!</definedName>
    <definedName name="Dollar_Threshold" localSheetId="33">#REF!</definedName>
    <definedName name="Dollar_Threshold" localSheetId="34">#REF!</definedName>
    <definedName name="Dollar_Threshold" localSheetId="35">#REF!</definedName>
    <definedName name="Dollar_Threshold" localSheetId="45">#REF!</definedName>
    <definedName name="Dollar_Threshold" localSheetId="21">#REF!</definedName>
    <definedName name="Dollar_Threshold" localSheetId="49">#REF!</definedName>
    <definedName name="Dollar_Threshold" localSheetId="50">#REF!</definedName>
    <definedName name="Dollar_Threshold" localSheetId="51">#REF!</definedName>
    <definedName name="Dollar_Threshold" localSheetId="52">#REF!</definedName>
    <definedName name="Dollar_Threshold" localSheetId="55">#REF!</definedName>
    <definedName name="Dollar_Threshold" localSheetId="56">#REF!</definedName>
    <definedName name="Dollar_Threshold" localSheetId="22">#REF!</definedName>
    <definedName name="Dollar_Threshold" localSheetId="23">#REF!</definedName>
    <definedName name="Dollar_Threshold" localSheetId="24">#REF!</definedName>
    <definedName name="Dollar_Threshold" localSheetId="25">#REF!</definedName>
    <definedName name="Dollar_Threshold">#REF!</definedName>
    <definedName name="dsf" localSheetId="9">[30]Balance!#REF!</definedName>
    <definedName name="dsf" localSheetId="4">[25]Balance!#REF!</definedName>
    <definedName name="dsf" localSheetId="15">[25]Balance!#REF!</definedName>
    <definedName name="dsf" localSheetId="8">[30]Balance!#REF!</definedName>
    <definedName name="dsf" localSheetId="12">[25]Balance!#REF!</definedName>
    <definedName name="dsf" localSheetId="18">[25]Balance!#REF!</definedName>
    <definedName name="dsf" localSheetId="17">[25]Balance!#REF!</definedName>
    <definedName name="dsf" localSheetId="16">[25]Balance!#REF!</definedName>
    <definedName name="dsf" localSheetId="11">[30]Balance!#REF!</definedName>
    <definedName name="dsf" localSheetId="13">[25]Balance!#REF!</definedName>
    <definedName name="dsf" localSheetId="14">[25]Balance!#REF!</definedName>
    <definedName name="dsf" localSheetId="19">[25]Balance!#REF!</definedName>
    <definedName name="dsf" localSheetId="53">[25]Balance!#REF!</definedName>
    <definedName name="dsf" localSheetId="54">[25]Balance!#REF!</definedName>
    <definedName name="dsf" localSheetId="57">[25]Balance!#REF!</definedName>
    <definedName name="dsf">[25]Balance!#REF!</definedName>
    <definedName name="DUPONT_1" localSheetId="9">#REF!</definedName>
    <definedName name="DUPONT_1" localSheetId="4">#N/A</definedName>
    <definedName name="DUPONT_1" localSheetId="15">#REF!</definedName>
    <definedName name="DUPONT_1" localSheetId="8">#REF!</definedName>
    <definedName name="DUPONT_1" localSheetId="12">#REF!</definedName>
    <definedName name="DUPONT_1" localSheetId="18">#REF!</definedName>
    <definedName name="DUPONT_1" localSheetId="17">#REF!</definedName>
    <definedName name="DUPONT_1" localSheetId="16">#REF!</definedName>
    <definedName name="DUPONT_1" localSheetId="11">#REF!</definedName>
    <definedName name="DUPONT_1" localSheetId="13">#REF!</definedName>
    <definedName name="DUPONT_1" localSheetId="14">#REF!</definedName>
    <definedName name="DUPONT_1" localSheetId="6">#REF!</definedName>
    <definedName name="DUPONT_1" localSheetId="19">#REF!</definedName>
    <definedName name="DUPONT_1" localSheetId="28">#REF!</definedName>
    <definedName name="DUPONT_1" localSheetId="29">#REF!</definedName>
    <definedName name="DUPONT_1" localSheetId="30">#REF!</definedName>
    <definedName name="DUPONT_1" localSheetId="31">#REF!</definedName>
    <definedName name="DUPONT_1" localSheetId="33">#REF!</definedName>
    <definedName name="DUPONT_1" localSheetId="34">#REF!</definedName>
    <definedName name="DUPONT_1" localSheetId="35">#REF!</definedName>
    <definedName name="DUPONT_1" localSheetId="45">#REF!</definedName>
    <definedName name="DUPONT_1" localSheetId="21">#REF!</definedName>
    <definedName name="DUPONT_1" localSheetId="49">#REF!</definedName>
    <definedName name="DUPONT_1" localSheetId="50">#REF!</definedName>
    <definedName name="DUPONT_1" localSheetId="51">#REF!</definedName>
    <definedName name="DUPONT_1" localSheetId="52">#REF!</definedName>
    <definedName name="DUPONT_1" localSheetId="53">#REF!</definedName>
    <definedName name="DUPONT_1" localSheetId="54">#REF!</definedName>
    <definedName name="DUPONT_1" localSheetId="55">#REF!</definedName>
    <definedName name="DUPONT_1" localSheetId="56">#REF!</definedName>
    <definedName name="DUPONT_1" localSheetId="57">#REF!</definedName>
    <definedName name="DUPONT_1" localSheetId="22">#REF!</definedName>
    <definedName name="DUPONT_1" localSheetId="23">#REF!</definedName>
    <definedName name="DUPONT_1" localSheetId="24">#REF!</definedName>
    <definedName name="DUPONT_1" localSheetId="25">#REF!</definedName>
    <definedName name="DUPONT_1">#REF!</definedName>
    <definedName name="e" localSheetId="9" hidden="1">{#N/A,#N/A,FALSE,"Aging Summary";#N/A,#N/A,FALSE,"Ratio Analysis";#N/A,#N/A,FALSE,"Test 120 Day Accts";#N/A,#N/A,FALSE,"Tickmarks"}</definedName>
    <definedName name="e" localSheetId="4" hidden="1">{#N/A,#N/A,FALSE,"Aging Summary";#N/A,#N/A,FALSE,"Ratio Analysis";#N/A,#N/A,FALSE,"Test 120 Day Accts";#N/A,#N/A,FALSE,"Tickmarks"}</definedName>
    <definedName name="e" localSheetId="15">#REF!</definedName>
    <definedName name="e" localSheetId="8" hidden="1">{#N/A,#N/A,FALSE,"Aging Summary";#N/A,#N/A,FALSE,"Ratio Analysis";#N/A,#N/A,FALSE,"Test 120 Day Accts";#N/A,#N/A,FALSE,"Tickmarks"}</definedName>
    <definedName name="e" localSheetId="1">#REF!</definedName>
    <definedName name="e" localSheetId="12">#REF!</definedName>
    <definedName name="e" localSheetId="18">#REF!</definedName>
    <definedName name="e" localSheetId="17">#REF!</definedName>
    <definedName name="e" localSheetId="16">#REF!</definedName>
    <definedName name="e" localSheetId="11" hidden="1">{#N/A,#N/A,FALSE,"Aging Summary";#N/A,#N/A,FALSE,"Ratio Analysis";#N/A,#N/A,FALSE,"Test 120 Day Accts";#N/A,#N/A,FALSE,"Tickmarks"}</definedName>
    <definedName name="e" localSheetId="13">#REF!</definedName>
    <definedName name="e" localSheetId="14">#REF!</definedName>
    <definedName name="e" localSheetId="19">#REF!</definedName>
    <definedName name="e" localSheetId="28" hidden="1">{#N/A,#N/A,FALSE,"Aging Summary";#N/A,#N/A,FALSE,"Ratio Analysis";#N/A,#N/A,FALSE,"Test 120 Day Accts";#N/A,#N/A,FALSE,"Tickmarks"}</definedName>
    <definedName name="e" localSheetId="29" hidden="1">{#N/A,#N/A,FALSE,"Aging Summary";#N/A,#N/A,FALSE,"Ratio Analysis";#N/A,#N/A,FALSE,"Test 120 Day Accts";#N/A,#N/A,FALSE,"Tickmarks"}</definedName>
    <definedName name="e" localSheetId="30" hidden="1">{#N/A,#N/A,FALSE,"Aging Summary";#N/A,#N/A,FALSE,"Ratio Analysis";#N/A,#N/A,FALSE,"Test 120 Day Accts";#N/A,#N/A,FALSE,"Tickmarks"}</definedName>
    <definedName name="e" localSheetId="31" hidden="1">{#N/A,#N/A,FALSE,"Aging Summary";#N/A,#N/A,FALSE,"Ratio Analysis";#N/A,#N/A,FALSE,"Test 120 Day Accts";#N/A,#N/A,FALSE,"Tickmarks"}</definedName>
    <definedName name="e" localSheetId="32">#REF!</definedName>
    <definedName name="e" localSheetId="33" hidden="1">{#N/A,#N/A,FALSE,"Aging Summary";#N/A,#N/A,FALSE,"Ratio Analysis";#N/A,#N/A,FALSE,"Test 120 Day Accts";#N/A,#N/A,FALSE,"Tickmarks"}</definedName>
    <definedName name="e" localSheetId="34" hidden="1">{#N/A,#N/A,FALSE,"Aging Summary";#N/A,#N/A,FALSE,"Ratio Analysis";#N/A,#N/A,FALSE,"Test 120 Day Accts";#N/A,#N/A,FALSE,"Tickmarks"}</definedName>
    <definedName name="e" localSheetId="35" hidden="1">{#N/A,#N/A,FALSE,"Aging Summary";#N/A,#N/A,FALSE,"Ratio Analysis";#N/A,#N/A,FALSE,"Test 120 Day Accts";#N/A,#N/A,FALSE,"Tickmarks"}</definedName>
    <definedName name="e" localSheetId="36">#REF!</definedName>
    <definedName name="e" localSheetId="37">#REF!</definedName>
    <definedName name="e" localSheetId="38">#REF!</definedName>
    <definedName name="e" localSheetId="39">#REF!</definedName>
    <definedName name="e" localSheetId="40">#REF!</definedName>
    <definedName name="e" localSheetId="41">#REF!</definedName>
    <definedName name="e" localSheetId="42">#REF!</definedName>
    <definedName name="e" localSheetId="43">#REF!</definedName>
    <definedName name="e" localSheetId="44">#REF!</definedName>
    <definedName name="e" localSheetId="45" hidden="1">{#N/A,#N/A,FALSE,"Aging Summary";#N/A,#N/A,FALSE,"Ratio Analysis";#N/A,#N/A,FALSE,"Test 120 Day Accts";#N/A,#N/A,FALSE,"Tickmarks"}</definedName>
    <definedName name="e" localSheetId="46">#REF!</definedName>
    <definedName name="e" localSheetId="47">#REF!</definedName>
    <definedName name="e" localSheetId="21" hidden="1">{#N/A,#N/A,FALSE,"Aging Summary";#N/A,#N/A,FALSE,"Ratio Analysis";#N/A,#N/A,FALSE,"Test 120 Day Accts";#N/A,#N/A,FALSE,"Tickmarks"}</definedName>
    <definedName name="e" localSheetId="48">#REF!</definedName>
    <definedName name="e" localSheetId="49" hidden="1">{#N/A,#N/A,FALSE,"Aging Summary";#N/A,#N/A,FALSE,"Ratio Analysis";#N/A,#N/A,FALSE,"Test 120 Day Accts";#N/A,#N/A,FALSE,"Tickmarks"}</definedName>
    <definedName name="e" localSheetId="50" hidden="1">{#N/A,#N/A,FALSE,"Aging Summary";#N/A,#N/A,FALSE,"Ratio Analysis";#N/A,#N/A,FALSE,"Test 120 Day Accts";#N/A,#N/A,FALSE,"Tickmarks"}</definedName>
    <definedName name="e" localSheetId="51" hidden="1">{#N/A,#N/A,FALSE,"Aging Summary";#N/A,#N/A,FALSE,"Ratio Analysis";#N/A,#N/A,FALSE,"Test 120 Day Accts";#N/A,#N/A,FALSE,"Tickmarks"}</definedName>
    <definedName name="e" localSheetId="52" hidden="1">{#N/A,#N/A,FALSE,"Aging Summary";#N/A,#N/A,FALSE,"Ratio Analysis";#N/A,#N/A,FALSE,"Test 120 Day Accts";#N/A,#N/A,FALSE,"Tickmarks"}</definedName>
    <definedName name="e" localSheetId="53">#REF!</definedName>
    <definedName name="e" localSheetId="54">#REF!</definedName>
    <definedName name="e" localSheetId="55" hidden="1">{#N/A,#N/A,FALSE,"Aging Summary";#N/A,#N/A,FALSE,"Ratio Analysis";#N/A,#N/A,FALSE,"Test 120 Day Accts";#N/A,#N/A,FALSE,"Tickmarks"}</definedName>
    <definedName name="e" localSheetId="56" hidden="1">{#N/A,#N/A,FALSE,"Aging Summary";#N/A,#N/A,FALSE,"Ratio Analysis";#N/A,#N/A,FALSE,"Test 120 Day Accts";#N/A,#N/A,FALSE,"Tickmarks"}</definedName>
    <definedName name="e" localSheetId="57">#REF!</definedName>
    <definedName name="e" localSheetId="22" hidden="1">{#N/A,#N/A,FALSE,"Aging Summary";#N/A,#N/A,FALSE,"Ratio Analysis";#N/A,#N/A,FALSE,"Test 120 Day Accts";#N/A,#N/A,FALSE,"Tickmarks"}</definedName>
    <definedName name="e" localSheetId="58">#REF!</definedName>
    <definedName name="e" localSheetId="59">#REF!</definedName>
    <definedName name="e" localSheetId="23" hidden="1">{#N/A,#N/A,FALSE,"Aging Summary";#N/A,#N/A,FALSE,"Ratio Analysis";#N/A,#N/A,FALSE,"Test 120 Day Accts";#N/A,#N/A,FALSE,"Tickmarks"}</definedName>
    <definedName name="e" localSheetId="24" hidden="1">{#N/A,#N/A,FALSE,"Aging Summary";#N/A,#N/A,FALSE,"Ratio Analysis";#N/A,#N/A,FALSE,"Test 120 Day Accts";#N/A,#N/A,FALSE,"Tickmarks"}</definedName>
    <definedName name="e" localSheetId="25" hidden="1">{#N/A,#N/A,FALSE,"Aging Summary";#N/A,#N/A,FALSE,"Ratio Analysis";#N/A,#N/A,FALSE,"Test 120 Day Accts";#N/A,#N/A,FALSE,"Tickmarks"}</definedName>
    <definedName name="e" localSheetId="27">#REF!</definedName>
    <definedName name="e">#REF!</definedName>
    <definedName name="E_" localSheetId="15">'[61]BG Armado'!#REF!</definedName>
    <definedName name="E_" localSheetId="1">'[61]BG Armado'!#REF!</definedName>
    <definedName name="E_" localSheetId="12">'[61]BG Armado'!#REF!</definedName>
    <definedName name="E_" localSheetId="18">'[61]BG Armado'!#REF!</definedName>
    <definedName name="E_" localSheetId="17">'[61]BG Armado'!#REF!</definedName>
    <definedName name="E_" localSheetId="16">'[61]BG Armado'!#REF!</definedName>
    <definedName name="E_" localSheetId="13">'[61]BG Armado'!#REF!</definedName>
    <definedName name="E_" localSheetId="14">'[61]BG Armado'!#REF!</definedName>
    <definedName name="E_" localSheetId="19">'[61]BG Armado'!#REF!</definedName>
    <definedName name="E_" localSheetId="32">'[61]BG Armado'!#REF!</definedName>
    <definedName name="E_" localSheetId="36">'[61]BG Armado'!#REF!</definedName>
    <definedName name="E_" localSheetId="37">'[61]BG Armado'!#REF!</definedName>
    <definedName name="E_" localSheetId="38">'[61]BG Armado'!#REF!</definedName>
    <definedName name="E_" localSheetId="39">'[61]BG Armado'!#REF!</definedName>
    <definedName name="E_" localSheetId="40">'[61]BG Armado'!#REF!</definedName>
    <definedName name="E_" localSheetId="41">'[61]BG Armado'!#REF!</definedName>
    <definedName name="E_" localSheetId="42">'[61]BG Armado'!#REF!</definedName>
    <definedName name="E_" localSheetId="43">'[61]BG Armado'!#REF!</definedName>
    <definedName name="E_" localSheetId="44">'[61]BG Armado'!#REF!</definedName>
    <definedName name="E_" localSheetId="46">'[61]BG Armado'!#REF!</definedName>
    <definedName name="E_" localSheetId="47">'[61]BG Armado'!#REF!</definedName>
    <definedName name="E_" localSheetId="48">'[61]BG Armado'!#REF!</definedName>
    <definedName name="E_" localSheetId="53">'[61]BG Armado'!#REF!</definedName>
    <definedName name="E_" localSheetId="54">'[61]BG Armado'!#REF!</definedName>
    <definedName name="E_" localSheetId="57">'[61]BG Armado'!#REF!</definedName>
    <definedName name="E_" localSheetId="58">'[61]BG Armado'!#REF!</definedName>
    <definedName name="E_" localSheetId="59">'[61]BG Armado'!#REF!</definedName>
    <definedName name="E_" localSheetId="27">'[61]BG Armado'!#REF!</definedName>
    <definedName name="E_">'[61]BG Armado'!#REF!</definedName>
    <definedName name="E_20Activo_20Fijo_202013.xlsx__E1__A1">"E1"</definedName>
    <definedName name="E1.6">#REF!</definedName>
    <definedName name="E3_" localSheetId="60">'[61]BG Armado'!#REF!</definedName>
    <definedName name="E3_" localSheetId="17">'[61]BG Armado'!#REF!</definedName>
    <definedName name="E3_">'[61]BG Armado'!#REF!</definedName>
    <definedName name="effective_date" localSheetId="60">'[62]Interface Hub'!#REF!</definedName>
    <definedName name="effective_date" localSheetId="17">'[62]Interface Hub'!#REF!</definedName>
    <definedName name="effective_date">'[62]Interface Hub'!#REF!</definedName>
    <definedName name="EFREQRRRQR" localSheetId="60">[63]Tickmarks!$G$48</definedName>
    <definedName name="EFREQRRRQR">[64]Tickmarks!$G$48</definedName>
    <definedName name="elasmjsdlkfjsdf" localSheetId="15">#REF!</definedName>
    <definedName name="elasmjsdlkfjsdf" localSheetId="1">#REF!</definedName>
    <definedName name="elasmjsdlkfjsdf" localSheetId="12">#REF!</definedName>
    <definedName name="elasmjsdlkfjsdf" localSheetId="18">#REF!</definedName>
    <definedName name="elasmjsdlkfjsdf" localSheetId="17">#REF!</definedName>
    <definedName name="elasmjsdlkfjsdf" localSheetId="16">#REF!</definedName>
    <definedName name="elasmjsdlkfjsdf" localSheetId="11">#REF!</definedName>
    <definedName name="elasmjsdlkfjsdf" localSheetId="13">#REF!</definedName>
    <definedName name="elasmjsdlkfjsdf" localSheetId="14">#REF!</definedName>
    <definedName name="elasmjsdlkfjsdf" localSheetId="19">#REF!</definedName>
    <definedName name="elasmjsdlkfjsdf" localSheetId="32">#REF!</definedName>
    <definedName name="elasmjsdlkfjsdf" localSheetId="36">#REF!</definedName>
    <definedName name="elasmjsdlkfjsdf" localSheetId="37">#REF!</definedName>
    <definedName name="elasmjsdlkfjsdf" localSheetId="38">#REF!</definedName>
    <definedName name="elasmjsdlkfjsdf" localSheetId="39">#REF!</definedName>
    <definedName name="elasmjsdlkfjsdf" localSheetId="40">#REF!</definedName>
    <definedName name="elasmjsdlkfjsdf" localSheetId="41">#REF!</definedName>
    <definedName name="elasmjsdlkfjsdf" localSheetId="42">#REF!</definedName>
    <definedName name="elasmjsdlkfjsdf" localSheetId="43">#REF!</definedName>
    <definedName name="elasmjsdlkfjsdf" localSheetId="44">#REF!</definedName>
    <definedName name="elasmjsdlkfjsdf" localSheetId="46">#REF!</definedName>
    <definedName name="elasmjsdlkfjsdf" localSheetId="47">#REF!</definedName>
    <definedName name="elasmjsdlkfjsdf" localSheetId="48">#REF!</definedName>
    <definedName name="elasmjsdlkfjsdf" localSheetId="53">#REF!</definedName>
    <definedName name="elasmjsdlkfjsdf" localSheetId="54">#REF!</definedName>
    <definedName name="elasmjsdlkfjsdf" localSheetId="57">#REF!</definedName>
    <definedName name="elasmjsdlkfjsdf" localSheetId="58">#REF!</definedName>
    <definedName name="elasmjsdlkfjsdf" localSheetId="59">#REF!</definedName>
    <definedName name="elasmjsdlkfjsdf" localSheetId="27">#REF!</definedName>
    <definedName name="elasmjsdlkfjsdf">#REF!</definedName>
    <definedName name="eliminaciones" localSheetId="15">[65]VARIACIONES!#REF!</definedName>
    <definedName name="eliminaciones" localSheetId="1">[65]VARIACIONES!#REF!</definedName>
    <definedName name="eliminaciones" localSheetId="12">[65]VARIACIONES!#REF!</definedName>
    <definedName name="eliminaciones" localSheetId="18">[65]VARIACIONES!#REF!</definedName>
    <definedName name="eliminaciones" localSheetId="17">[65]VARIACIONES!#REF!</definedName>
    <definedName name="eliminaciones" localSheetId="16">[65]VARIACIONES!#REF!</definedName>
    <definedName name="eliminaciones" localSheetId="11">[65]VARIACIONES!#REF!</definedName>
    <definedName name="eliminaciones" localSheetId="13">[65]VARIACIONES!#REF!</definedName>
    <definedName name="eliminaciones" localSheetId="14">[65]VARIACIONES!#REF!</definedName>
    <definedName name="eliminaciones" localSheetId="19">[65]VARIACIONES!#REF!</definedName>
    <definedName name="eliminaciones" localSheetId="32">[65]VARIACIONES!#REF!</definedName>
    <definedName name="eliminaciones" localSheetId="36">[65]VARIACIONES!#REF!</definedName>
    <definedName name="eliminaciones" localSheetId="37">[65]VARIACIONES!#REF!</definedName>
    <definedName name="eliminaciones" localSheetId="38">[65]VARIACIONES!#REF!</definedName>
    <definedName name="eliminaciones" localSheetId="39">[65]VARIACIONES!#REF!</definedName>
    <definedName name="eliminaciones" localSheetId="40">[65]VARIACIONES!#REF!</definedName>
    <definedName name="eliminaciones" localSheetId="41">[65]VARIACIONES!#REF!</definedName>
    <definedName name="eliminaciones" localSheetId="42">[65]VARIACIONES!#REF!</definedName>
    <definedName name="eliminaciones" localSheetId="43">[65]VARIACIONES!#REF!</definedName>
    <definedName name="eliminaciones" localSheetId="44">[65]VARIACIONES!#REF!</definedName>
    <definedName name="eliminaciones" localSheetId="46">[65]VARIACIONES!#REF!</definedName>
    <definedName name="eliminaciones" localSheetId="47">[65]VARIACIONES!#REF!</definedName>
    <definedName name="eliminaciones" localSheetId="48">[65]VARIACIONES!#REF!</definedName>
    <definedName name="eliminaciones" localSheetId="53">[65]VARIACIONES!#REF!</definedName>
    <definedName name="eliminaciones" localSheetId="54">[65]VARIACIONES!#REF!</definedName>
    <definedName name="eliminaciones" localSheetId="57">[65]VARIACIONES!#REF!</definedName>
    <definedName name="eliminaciones" localSheetId="58">[65]VARIACIONES!#REF!</definedName>
    <definedName name="eliminaciones" localSheetId="59">[65]VARIACIONES!#REF!</definedName>
    <definedName name="eliminaciones" localSheetId="27">[65]VARIACIONES!#REF!</definedName>
    <definedName name="eliminaciones">[65]VARIACIONES!#REF!</definedName>
    <definedName name="enero" localSheetId="9">#REF!</definedName>
    <definedName name="enero" localSheetId="4">#REF!</definedName>
    <definedName name="enero" localSheetId="15">#REF!</definedName>
    <definedName name="enero" localSheetId="8">#REF!</definedName>
    <definedName name="enero" localSheetId="12">#REF!</definedName>
    <definedName name="enero" localSheetId="18">#REF!</definedName>
    <definedName name="enero" localSheetId="17">#REF!</definedName>
    <definedName name="enero" localSheetId="16">#REF!</definedName>
    <definedName name="enero" localSheetId="13">#REF!</definedName>
    <definedName name="enero" localSheetId="14">#REF!</definedName>
    <definedName name="enero" localSheetId="19">#REF!</definedName>
    <definedName name="enero" localSheetId="36">#REF!</definedName>
    <definedName name="enero" localSheetId="37">#REF!</definedName>
    <definedName name="enero" localSheetId="40">#REF!</definedName>
    <definedName name="enero" localSheetId="42">#REF!</definedName>
    <definedName name="enero" localSheetId="43">#REF!</definedName>
    <definedName name="enero" localSheetId="44">#REF!</definedName>
    <definedName name="enero" localSheetId="46">#REF!</definedName>
    <definedName name="enero" localSheetId="47">#REF!</definedName>
    <definedName name="enero" localSheetId="48">#REF!</definedName>
    <definedName name="enero" localSheetId="53">#REF!</definedName>
    <definedName name="enero" localSheetId="54">#REF!</definedName>
    <definedName name="enero" localSheetId="57">#REF!</definedName>
    <definedName name="enero">#REF!</definedName>
    <definedName name="EOAF" localSheetId="15">#REF!</definedName>
    <definedName name="EOAF" localSheetId="12">#REF!</definedName>
    <definedName name="EOAF" localSheetId="18">#REF!</definedName>
    <definedName name="EOAF" localSheetId="17">#REF!</definedName>
    <definedName name="EOAF" localSheetId="16">#REF!</definedName>
    <definedName name="EOAF" localSheetId="13">#REF!</definedName>
    <definedName name="EOAF" localSheetId="14">#REF!</definedName>
    <definedName name="EOAF" localSheetId="19">#REF!</definedName>
    <definedName name="EOAF" localSheetId="53">#REF!</definedName>
    <definedName name="EOAF" localSheetId="54">#REF!</definedName>
    <definedName name="EOAF" localSheetId="57">#REF!</definedName>
    <definedName name="EOAF">#REF!</definedName>
    <definedName name="eoafh" localSheetId="15">#REF!</definedName>
    <definedName name="eoafh" localSheetId="12">#REF!</definedName>
    <definedName name="eoafh" localSheetId="18">#REF!</definedName>
    <definedName name="eoafh" localSheetId="17">#REF!</definedName>
    <definedName name="eoafh" localSheetId="16">#REF!</definedName>
    <definedName name="eoafh" localSheetId="13">#REF!</definedName>
    <definedName name="eoafh" localSheetId="14">#REF!</definedName>
    <definedName name="eoafh" localSheetId="19">#REF!</definedName>
    <definedName name="eoafh" localSheetId="53">#REF!</definedName>
    <definedName name="eoafh" localSheetId="54">#REF!</definedName>
    <definedName name="eoafh" localSheetId="57">#REF!</definedName>
    <definedName name="eoafh">#REF!</definedName>
    <definedName name="eoafn" localSheetId="15">#REF!</definedName>
    <definedName name="eoafn" localSheetId="12">#REF!</definedName>
    <definedName name="eoafn" localSheetId="18">#REF!</definedName>
    <definedName name="eoafn" localSheetId="17">#REF!</definedName>
    <definedName name="eoafn" localSheetId="16">#REF!</definedName>
    <definedName name="eoafn" localSheetId="13">#REF!</definedName>
    <definedName name="eoafn" localSheetId="14">#REF!</definedName>
    <definedName name="eoafn" localSheetId="19">#REF!</definedName>
    <definedName name="eoafn" localSheetId="53">#REF!</definedName>
    <definedName name="eoafn" localSheetId="54">#REF!</definedName>
    <definedName name="eoafn" localSheetId="57">#REF!</definedName>
    <definedName name="eoafn">#REF!</definedName>
    <definedName name="eoafs" localSheetId="15">#REF!</definedName>
    <definedName name="eoafs" localSheetId="12">#REF!</definedName>
    <definedName name="eoafs" localSheetId="18">#REF!</definedName>
    <definedName name="eoafs" localSheetId="17">#REF!</definedName>
    <definedName name="eoafs" localSheetId="16">#REF!</definedName>
    <definedName name="eoafs" localSheetId="13">#REF!</definedName>
    <definedName name="eoafs" localSheetId="14">#REF!</definedName>
    <definedName name="eoafs" localSheetId="19">#REF!</definedName>
    <definedName name="eoafs" localSheetId="53">#REF!</definedName>
    <definedName name="eoafs" localSheetId="54">#REF!</definedName>
    <definedName name="eoafs" localSheetId="57">#REF!</definedName>
    <definedName name="eoafs">#REF!</definedName>
    <definedName name="EPN" localSheetId="15">#REF!</definedName>
    <definedName name="EPN" localSheetId="12">#REF!</definedName>
    <definedName name="EPN" localSheetId="18">#REF!</definedName>
    <definedName name="EPN" localSheetId="17">#REF!</definedName>
    <definedName name="EPN" localSheetId="16">#REF!</definedName>
    <definedName name="EPN" localSheetId="13">#REF!</definedName>
    <definedName name="EPN" localSheetId="14">#REF!</definedName>
    <definedName name="EPN" localSheetId="19">#REF!</definedName>
    <definedName name="EPN" localSheetId="53">#REF!</definedName>
    <definedName name="EPN" localSheetId="54">#REF!</definedName>
    <definedName name="EPN" localSheetId="57">#REF!</definedName>
    <definedName name="EPN">#REF!</definedName>
    <definedName name="EquityTable" localSheetId="15">#REF!</definedName>
    <definedName name="EquityTable" localSheetId="12">#REF!</definedName>
    <definedName name="EquityTable" localSheetId="18">#REF!</definedName>
    <definedName name="EquityTable" localSheetId="17">#REF!</definedName>
    <definedName name="EquityTable" localSheetId="16">#REF!</definedName>
    <definedName name="EquityTable" localSheetId="13">#REF!</definedName>
    <definedName name="EquityTable" localSheetId="14">#REF!</definedName>
    <definedName name="EquityTable" localSheetId="19">#REF!</definedName>
    <definedName name="EquityTable" localSheetId="53">#REF!</definedName>
    <definedName name="EquityTable" localSheetId="54">#REF!</definedName>
    <definedName name="EquityTable" localSheetId="57">#REF!</definedName>
    <definedName name="EquityTable">#REF!</definedName>
    <definedName name="er" localSheetId="9">#REF!</definedName>
    <definedName name="er" localSheetId="4">#REF!</definedName>
    <definedName name="er" localSheetId="15">#REF!</definedName>
    <definedName name="er" localSheetId="8">#REF!</definedName>
    <definedName name="er" localSheetId="12">#REF!</definedName>
    <definedName name="er" localSheetId="18">#REF!</definedName>
    <definedName name="er" localSheetId="17">#REF!</definedName>
    <definedName name="er" localSheetId="16">#REF!</definedName>
    <definedName name="er" localSheetId="13">#REF!</definedName>
    <definedName name="er" localSheetId="14">#REF!</definedName>
    <definedName name="er" localSheetId="19">#REF!</definedName>
    <definedName name="er" localSheetId="28">#REF!</definedName>
    <definedName name="er" localSheetId="29">#REF!</definedName>
    <definedName name="er" localSheetId="30">#REF!</definedName>
    <definedName name="er" localSheetId="31">#REF!</definedName>
    <definedName name="er" localSheetId="33">#REF!</definedName>
    <definedName name="er" localSheetId="34">#REF!</definedName>
    <definedName name="er" localSheetId="35">#REF!</definedName>
    <definedName name="er" localSheetId="45">#REF!</definedName>
    <definedName name="er" localSheetId="21">#REF!</definedName>
    <definedName name="er" localSheetId="49">#REF!</definedName>
    <definedName name="er" localSheetId="50">#REF!</definedName>
    <definedName name="er" localSheetId="51">#REF!</definedName>
    <definedName name="er" localSheetId="52">#REF!</definedName>
    <definedName name="er" localSheetId="53">#REF!</definedName>
    <definedName name="er" localSheetId="54">#REF!</definedName>
    <definedName name="er" localSheetId="55">#REF!</definedName>
    <definedName name="er" localSheetId="56">#REF!</definedName>
    <definedName name="er" localSheetId="57">#REF!</definedName>
    <definedName name="er" localSheetId="22">#REF!</definedName>
    <definedName name="er" localSheetId="23">#REF!</definedName>
    <definedName name="er" localSheetId="24">#REF!</definedName>
    <definedName name="er" localSheetId="25">#REF!</definedName>
    <definedName name="er">#REF!</definedName>
    <definedName name="er_4" localSheetId="9">#REF!</definedName>
    <definedName name="er_4" localSheetId="4">#REF!</definedName>
    <definedName name="er_4" localSheetId="15">#REF!</definedName>
    <definedName name="er_4" localSheetId="8">#REF!</definedName>
    <definedName name="er_4" localSheetId="12">#REF!</definedName>
    <definedName name="er_4" localSheetId="18">#REF!</definedName>
    <definedName name="er_4" localSheetId="17">#REF!</definedName>
    <definedName name="er_4" localSheetId="16">#REF!</definedName>
    <definedName name="er_4" localSheetId="13">#REF!</definedName>
    <definedName name="er_4" localSheetId="14">#REF!</definedName>
    <definedName name="er_4" localSheetId="19">#REF!</definedName>
    <definedName name="er_4" localSheetId="28">#REF!</definedName>
    <definedName name="er_4" localSheetId="29">#REF!</definedName>
    <definedName name="er_4" localSheetId="30">#REF!</definedName>
    <definedName name="er_4" localSheetId="31">#REF!</definedName>
    <definedName name="er_4" localSheetId="33">#REF!</definedName>
    <definedName name="er_4" localSheetId="34">#REF!</definedName>
    <definedName name="er_4" localSheetId="35">#REF!</definedName>
    <definedName name="er_4" localSheetId="45">#REF!</definedName>
    <definedName name="er_4" localSheetId="21">#REF!</definedName>
    <definedName name="er_4" localSheetId="49">#REF!</definedName>
    <definedName name="er_4" localSheetId="50">#REF!</definedName>
    <definedName name="er_4" localSheetId="51">#REF!</definedName>
    <definedName name="er_4" localSheetId="52">#REF!</definedName>
    <definedName name="er_4" localSheetId="53">#REF!</definedName>
    <definedName name="er_4" localSheetId="54">#REF!</definedName>
    <definedName name="er_4" localSheetId="55">#REF!</definedName>
    <definedName name="er_4" localSheetId="56">#REF!</definedName>
    <definedName name="er_4" localSheetId="57">#REF!</definedName>
    <definedName name="er_4" localSheetId="22">#REF!</definedName>
    <definedName name="er_4" localSheetId="23">#REF!</definedName>
    <definedName name="er_4" localSheetId="24">#REF!</definedName>
    <definedName name="er_4" localSheetId="25">#REF!</definedName>
    <definedName name="er_4">#REF!</definedName>
    <definedName name="er_6" localSheetId="9">#REF!</definedName>
    <definedName name="er_6" localSheetId="4">#REF!</definedName>
    <definedName name="er_6" localSheetId="15">#REF!</definedName>
    <definedName name="er_6" localSheetId="8">#REF!</definedName>
    <definedName name="er_6" localSheetId="12">#REF!</definedName>
    <definedName name="er_6" localSheetId="18">#REF!</definedName>
    <definedName name="er_6" localSheetId="17">#REF!</definedName>
    <definedName name="er_6" localSheetId="16">#REF!</definedName>
    <definedName name="er_6" localSheetId="13">#REF!</definedName>
    <definedName name="er_6" localSheetId="14">#REF!</definedName>
    <definedName name="er_6" localSheetId="19">#REF!</definedName>
    <definedName name="er_6" localSheetId="28">#REF!</definedName>
    <definedName name="er_6" localSheetId="29">#REF!</definedName>
    <definedName name="er_6" localSheetId="30">#REF!</definedName>
    <definedName name="er_6" localSheetId="31">#REF!</definedName>
    <definedName name="er_6" localSheetId="33">#REF!</definedName>
    <definedName name="er_6" localSheetId="34">#REF!</definedName>
    <definedName name="er_6" localSheetId="35">#REF!</definedName>
    <definedName name="er_6" localSheetId="45">#REF!</definedName>
    <definedName name="er_6" localSheetId="21">#REF!</definedName>
    <definedName name="er_6" localSheetId="49">#REF!</definedName>
    <definedName name="er_6" localSheetId="50">#REF!</definedName>
    <definedName name="er_6" localSheetId="51">#REF!</definedName>
    <definedName name="er_6" localSheetId="52">#REF!</definedName>
    <definedName name="er_6" localSheetId="53">#REF!</definedName>
    <definedName name="er_6" localSheetId="54">#REF!</definedName>
    <definedName name="er_6" localSheetId="55">#REF!</definedName>
    <definedName name="er_6" localSheetId="56">#REF!</definedName>
    <definedName name="er_6" localSheetId="57">#REF!</definedName>
    <definedName name="er_6" localSheetId="22">#REF!</definedName>
    <definedName name="er_6" localSheetId="23">#REF!</definedName>
    <definedName name="er_6" localSheetId="24">#REF!</definedName>
    <definedName name="er_6" localSheetId="25">#REF!</definedName>
    <definedName name="er_6">#REF!</definedName>
    <definedName name="ERO" localSheetId="15">#REF!</definedName>
    <definedName name="ERO" localSheetId="12">#REF!</definedName>
    <definedName name="ERO" localSheetId="18">#REF!</definedName>
    <definedName name="ERO" localSheetId="17">#REF!</definedName>
    <definedName name="ERO" localSheetId="16">#REF!</definedName>
    <definedName name="ERO" localSheetId="13">#REF!</definedName>
    <definedName name="ERO" localSheetId="14">#REF!</definedName>
    <definedName name="ERO" localSheetId="19">#REF!</definedName>
    <definedName name="ERO" localSheetId="53">#REF!</definedName>
    <definedName name="ERO" localSheetId="54">#REF!</definedName>
    <definedName name="ERO" localSheetId="57">#REF!</definedName>
    <definedName name="ERO">#REF!</definedName>
    <definedName name="Err_Box_AddSamp">'[66]Non-Statistical Sampling'!$AR$6</definedName>
    <definedName name="Err_Box_Rej">'[66]Non-Statistical Sampling'!$AR$5</definedName>
    <definedName name="Err_CellComments">'[66]Non-Statistical Sampling'!$AJ$13</definedName>
    <definedName name="Err_SampErr">'[66]Non-Statistical Sampling'!$AK$15</definedName>
    <definedName name="erro">'[67]PARAM-22-12-1999'!$A$6:$DP$23</definedName>
    <definedName name="ESP" localSheetId="15">#REF!</definedName>
    <definedName name="ESP" localSheetId="1">#REF!</definedName>
    <definedName name="ESP" localSheetId="12">#REF!</definedName>
    <definedName name="ESP" localSheetId="18">#REF!</definedName>
    <definedName name="ESP" localSheetId="17">#REF!</definedName>
    <definedName name="ESP" localSheetId="16">#REF!</definedName>
    <definedName name="ESP" localSheetId="11">#REF!</definedName>
    <definedName name="ESP" localSheetId="13">#REF!</definedName>
    <definedName name="ESP" localSheetId="14">#REF!</definedName>
    <definedName name="ESP" localSheetId="19">#REF!</definedName>
    <definedName name="ESP" localSheetId="32">#REF!</definedName>
    <definedName name="ESP" localSheetId="36">#REF!</definedName>
    <definedName name="ESP" localSheetId="37">#REF!</definedName>
    <definedName name="ESP" localSheetId="38">#REF!</definedName>
    <definedName name="ESP" localSheetId="39">#REF!</definedName>
    <definedName name="ESP" localSheetId="40">#REF!</definedName>
    <definedName name="ESP" localSheetId="41">#REF!</definedName>
    <definedName name="ESP" localSheetId="42">#REF!</definedName>
    <definedName name="ESP" localSheetId="43">#REF!</definedName>
    <definedName name="ESP" localSheetId="44">#REF!</definedName>
    <definedName name="ESP" localSheetId="46">#REF!</definedName>
    <definedName name="ESP" localSheetId="47">#REF!</definedName>
    <definedName name="ESP" localSheetId="48">#REF!</definedName>
    <definedName name="ESP" localSheetId="53">#REF!</definedName>
    <definedName name="ESP" localSheetId="54">#REF!</definedName>
    <definedName name="ESP" localSheetId="57">#REF!</definedName>
    <definedName name="ESP" localSheetId="58">#REF!</definedName>
    <definedName name="ESP" localSheetId="59">#REF!</definedName>
    <definedName name="ESP" localSheetId="27">#REF!</definedName>
    <definedName name="ESP">#REF!</definedName>
    <definedName name="EUR" localSheetId="9">#REF!</definedName>
    <definedName name="EUR" localSheetId="4">#REF!</definedName>
    <definedName name="EUR" localSheetId="15">#REF!</definedName>
    <definedName name="EUR" localSheetId="8">#REF!</definedName>
    <definedName name="EUR" localSheetId="12">#REF!</definedName>
    <definedName name="EUR" localSheetId="18">#REF!</definedName>
    <definedName name="EUR" localSheetId="17">#REF!</definedName>
    <definedName name="EUR" localSheetId="16">#REF!</definedName>
    <definedName name="EUR" localSheetId="13">#REF!</definedName>
    <definedName name="EUR" localSheetId="14">#REF!</definedName>
    <definedName name="EUR" localSheetId="6">#REF!</definedName>
    <definedName name="EUR" localSheetId="19">#REF!</definedName>
    <definedName name="EUR" localSheetId="28">#REF!</definedName>
    <definedName name="EUR" localSheetId="29">#REF!</definedName>
    <definedName name="EUR" localSheetId="30">#REF!</definedName>
    <definedName name="EUR" localSheetId="31">#REF!</definedName>
    <definedName name="EUR" localSheetId="33">#REF!</definedName>
    <definedName name="EUR" localSheetId="34">#REF!</definedName>
    <definedName name="EUR" localSheetId="35">#REF!</definedName>
    <definedName name="EUR" localSheetId="45">#REF!</definedName>
    <definedName name="EUR" localSheetId="21">#REF!</definedName>
    <definedName name="EUR" localSheetId="49">#REF!</definedName>
    <definedName name="EUR" localSheetId="50">#REF!</definedName>
    <definedName name="EUR" localSheetId="51">#REF!</definedName>
    <definedName name="EUR" localSheetId="52">#REF!</definedName>
    <definedName name="EUR" localSheetId="53">#REF!</definedName>
    <definedName name="EUR" localSheetId="54">#REF!</definedName>
    <definedName name="EUR" localSheetId="55">#REF!</definedName>
    <definedName name="EUR" localSheetId="56">#REF!</definedName>
    <definedName name="EUR" localSheetId="57">#REF!</definedName>
    <definedName name="EUR" localSheetId="22">#REF!</definedName>
    <definedName name="EUR" localSheetId="23">#REF!</definedName>
    <definedName name="EUR" localSheetId="24">#REF!</definedName>
    <definedName name="EUR" localSheetId="25">#REF!</definedName>
    <definedName name="EUR">#REF!</definedName>
    <definedName name="Eval_btn_Ans">'[66]Non-Statistical Sampling'!$AR$12</definedName>
    <definedName name="Eval_MR">'[66]Non-Statistical Sampling'!$Y$20</definedName>
    <definedName name="Excel_BuiltIn__FilterDatabase_1" localSheetId="9">#REF!</definedName>
    <definedName name="Excel_BuiltIn__FilterDatabase_1" localSheetId="4">'[68]Resumen TB'!#REF!</definedName>
    <definedName name="Excel_BuiltIn__FilterDatabase_1" localSheetId="15">'[69]Resumen TB'!#REF!</definedName>
    <definedName name="Excel_BuiltIn__FilterDatabase_1" localSheetId="8">#REF!</definedName>
    <definedName name="Excel_BuiltIn__FilterDatabase_1" localSheetId="12">'[69]Resumen TB'!#REF!</definedName>
    <definedName name="Excel_BuiltIn__FilterDatabase_1" localSheetId="18">'[69]Resumen TB'!#REF!</definedName>
    <definedName name="Excel_BuiltIn__FilterDatabase_1" localSheetId="17">'[69]Resumen TB'!#REF!</definedName>
    <definedName name="Excel_BuiltIn__FilterDatabase_1" localSheetId="16">'[69]Resumen TB'!#REF!</definedName>
    <definedName name="Excel_BuiltIn__FilterDatabase_1" localSheetId="11">#REF!</definedName>
    <definedName name="Excel_BuiltIn__FilterDatabase_1" localSheetId="13">'[69]Resumen TB'!#REF!</definedName>
    <definedName name="Excel_BuiltIn__FilterDatabase_1" localSheetId="14">'[69]Resumen TB'!#REF!</definedName>
    <definedName name="Excel_BuiltIn__FilterDatabase_1" localSheetId="19">'[69]Resumen TB'!#REF!</definedName>
    <definedName name="Excel_BuiltIn__FilterDatabase_1" localSheetId="32">'[69]Resumen TB'!#REF!</definedName>
    <definedName name="Excel_BuiltIn__FilterDatabase_1" localSheetId="36">'[69]Resumen TB'!#REF!</definedName>
    <definedName name="Excel_BuiltIn__FilterDatabase_1" localSheetId="37">'[69]Resumen TB'!#REF!</definedName>
    <definedName name="Excel_BuiltIn__FilterDatabase_1" localSheetId="38">'[69]Resumen TB'!#REF!</definedName>
    <definedName name="Excel_BuiltIn__FilterDatabase_1" localSheetId="39">'[69]Resumen TB'!#REF!</definedName>
    <definedName name="Excel_BuiltIn__FilterDatabase_1" localSheetId="40">'[69]Resumen TB'!#REF!</definedName>
    <definedName name="Excel_BuiltIn__FilterDatabase_1" localSheetId="41">'[69]Resumen TB'!#REF!</definedName>
    <definedName name="Excel_BuiltIn__FilterDatabase_1" localSheetId="42">'[69]Resumen TB'!#REF!</definedName>
    <definedName name="Excel_BuiltIn__FilterDatabase_1" localSheetId="43">'[69]Resumen TB'!#REF!</definedName>
    <definedName name="Excel_BuiltIn__FilterDatabase_1" localSheetId="44">'[69]Resumen TB'!#REF!</definedName>
    <definedName name="Excel_BuiltIn__FilterDatabase_1" localSheetId="46">'[69]Resumen TB'!#REF!</definedName>
    <definedName name="Excel_BuiltIn__FilterDatabase_1" localSheetId="47">'[69]Resumen TB'!#REF!</definedName>
    <definedName name="Excel_BuiltIn__FilterDatabase_1" localSheetId="48">'[69]Resumen TB'!#REF!</definedName>
    <definedName name="Excel_BuiltIn__FilterDatabase_1" localSheetId="53">'[69]Resumen TB'!#REF!</definedName>
    <definedName name="Excel_BuiltIn__FilterDatabase_1" localSheetId="54">'[69]Resumen TB'!#REF!</definedName>
    <definedName name="Excel_BuiltIn__FilterDatabase_1" localSheetId="57">'[69]Resumen TB'!#REF!</definedName>
    <definedName name="Excel_BuiltIn__FilterDatabase_1" localSheetId="58">'[69]Resumen TB'!#REF!</definedName>
    <definedName name="Excel_BuiltIn__FilterDatabase_1" localSheetId="59">'[69]Resumen TB'!#REF!</definedName>
    <definedName name="Excel_BuiltIn__FilterDatabase_1" localSheetId="27">'[69]Resumen TB'!#REF!</definedName>
    <definedName name="Excel_BuiltIn__FilterDatabase_1">'[69]Resumen TB'!#REF!</definedName>
    <definedName name="Excel_BuiltIn__FilterDatabase_13" localSheetId="9">#REF!</definedName>
    <definedName name="Excel_BuiltIn__FilterDatabase_13" localSheetId="4">#REF!</definedName>
    <definedName name="Excel_BuiltIn__FilterDatabase_13" localSheetId="15">#REF!</definedName>
    <definedName name="Excel_BuiltIn__FilterDatabase_13" localSheetId="8">#REF!</definedName>
    <definedName name="Excel_BuiltIn__FilterDatabase_13" localSheetId="12">#REF!</definedName>
    <definedName name="Excel_BuiltIn__FilterDatabase_13" localSheetId="18">#REF!</definedName>
    <definedName name="Excel_BuiltIn__FilterDatabase_13" localSheetId="17">#REF!</definedName>
    <definedName name="Excel_BuiltIn__FilterDatabase_13" localSheetId="16">#REF!</definedName>
    <definedName name="Excel_BuiltIn__FilterDatabase_13" localSheetId="13">#REF!</definedName>
    <definedName name="Excel_BuiltIn__FilterDatabase_13" localSheetId="14">#REF!</definedName>
    <definedName name="Excel_BuiltIn__FilterDatabase_13" localSheetId="19">#REF!</definedName>
    <definedName name="Excel_BuiltIn__FilterDatabase_13" localSheetId="28">#REF!</definedName>
    <definedName name="Excel_BuiltIn__FilterDatabase_13" localSheetId="29">#REF!</definedName>
    <definedName name="Excel_BuiltIn__FilterDatabase_13" localSheetId="30">#REF!</definedName>
    <definedName name="Excel_BuiltIn__FilterDatabase_13" localSheetId="31">#REF!</definedName>
    <definedName name="Excel_BuiltIn__FilterDatabase_13" localSheetId="33">#REF!</definedName>
    <definedName name="Excel_BuiltIn__FilterDatabase_13" localSheetId="34">#REF!</definedName>
    <definedName name="Excel_BuiltIn__FilterDatabase_13" localSheetId="35">#REF!</definedName>
    <definedName name="Excel_BuiltIn__FilterDatabase_13" localSheetId="45">#REF!</definedName>
    <definedName name="Excel_BuiltIn__FilterDatabase_13" localSheetId="21">#REF!</definedName>
    <definedName name="Excel_BuiltIn__FilterDatabase_13" localSheetId="49">#REF!</definedName>
    <definedName name="Excel_BuiltIn__FilterDatabase_13" localSheetId="50">#REF!</definedName>
    <definedName name="Excel_BuiltIn__FilterDatabase_13" localSheetId="51">#REF!</definedName>
    <definedName name="Excel_BuiltIn__FilterDatabase_13" localSheetId="52">#REF!</definedName>
    <definedName name="Excel_BuiltIn__FilterDatabase_13" localSheetId="53">#REF!</definedName>
    <definedName name="Excel_BuiltIn__FilterDatabase_13" localSheetId="54">#REF!</definedName>
    <definedName name="Excel_BuiltIn__FilterDatabase_13" localSheetId="55">#REF!</definedName>
    <definedName name="Excel_BuiltIn__FilterDatabase_13" localSheetId="56">#REF!</definedName>
    <definedName name="Excel_BuiltIn__FilterDatabase_13" localSheetId="57">#REF!</definedName>
    <definedName name="Excel_BuiltIn__FilterDatabase_13" localSheetId="22">#REF!</definedName>
    <definedName name="Excel_BuiltIn__FilterDatabase_13" localSheetId="23">#REF!</definedName>
    <definedName name="Excel_BuiltIn__FilterDatabase_13" localSheetId="24">#REF!</definedName>
    <definedName name="Excel_BuiltIn__FilterDatabase_13" localSheetId="25">#REF!</definedName>
    <definedName name="Excel_BuiltIn__FilterDatabase_13">#REF!</definedName>
    <definedName name="Excel_BuiltIn__FilterDatabase_14" localSheetId="9">#REF!</definedName>
    <definedName name="Excel_BuiltIn__FilterDatabase_14" localSheetId="4">#REF!</definedName>
    <definedName name="Excel_BuiltIn__FilterDatabase_14" localSheetId="15">#REF!</definedName>
    <definedName name="Excel_BuiltIn__FilterDatabase_14" localSheetId="8">#REF!</definedName>
    <definedName name="Excel_BuiltIn__FilterDatabase_14" localSheetId="12">#REF!</definedName>
    <definedName name="Excel_BuiltIn__FilterDatabase_14" localSheetId="18">#REF!</definedName>
    <definedName name="Excel_BuiltIn__FilterDatabase_14" localSheetId="17">#REF!</definedName>
    <definedName name="Excel_BuiltIn__FilterDatabase_14" localSheetId="16">#REF!</definedName>
    <definedName name="Excel_BuiltIn__FilterDatabase_14" localSheetId="13">#REF!</definedName>
    <definedName name="Excel_BuiltIn__FilterDatabase_14" localSheetId="14">#REF!</definedName>
    <definedName name="Excel_BuiltIn__FilterDatabase_14" localSheetId="19">#REF!</definedName>
    <definedName name="Excel_BuiltIn__FilterDatabase_14" localSheetId="28">#REF!</definedName>
    <definedName name="Excel_BuiltIn__FilterDatabase_14" localSheetId="29">#REF!</definedName>
    <definedName name="Excel_BuiltIn__FilterDatabase_14" localSheetId="30">#REF!</definedName>
    <definedName name="Excel_BuiltIn__FilterDatabase_14" localSheetId="31">#REF!</definedName>
    <definedName name="Excel_BuiltIn__FilterDatabase_14" localSheetId="33">#REF!</definedName>
    <definedName name="Excel_BuiltIn__FilterDatabase_14" localSheetId="34">#REF!</definedName>
    <definedName name="Excel_BuiltIn__FilterDatabase_14" localSheetId="35">#REF!</definedName>
    <definedName name="Excel_BuiltIn__FilterDatabase_14" localSheetId="45">#REF!</definedName>
    <definedName name="Excel_BuiltIn__FilterDatabase_14" localSheetId="21">#REF!</definedName>
    <definedName name="Excel_BuiltIn__FilterDatabase_14" localSheetId="49">#REF!</definedName>
    <definedName name="Excel_BuiltIn__FilterDatabase_14" localSheetId="50">#REF!</definedName>
    <definedName name="Excel_BuiltIn__FilterDatabase_14" localSheetId="51">#REF!</definedName>
    <definedName name="Excel_BuiltIn__FilterDatabase_14" localSheetId="52">#REF!</definedName>
    <definedName name="Excel_BuiltIn__FilterDatabase_14" localSheetId="53">#REF!</definedName>
    <definedName name="Excel_BuiltIn__FilterDatabase_14" localSheetId="54">#REF!</definedName>
    <definedName name="Excel_BuiltIn__FilterDatabase_14" localSheetId="55">#REF!</definedName>
    <definedName name="Excel_BuiltIn__FilterDatabase_14" localSheetId="56">#REF!</definedName>
    <definedName name="Excel_BuiltIn__FilterDatabase_14" localSheetId="57">#REF!</definedName>
    <definedName name="Excel_BuiltIn__FilterDatabase_14" localSheetId="22">#REF!</definedName>
    <definedName name="Excel_BuiltIn__FilterDatabase_14" localSheetId="23">#REF!</definedName>
    <definedName name="Excel_BuiltIn__FilterDatabase_14" localSheetId="24">#REF!</definedName>
    <definedName name="Excel_BuiltIn__FilterDatabase_14" localSheetId="25">#REF!</definedName>
    <definedName name="Excel_BuiltIn__FilterDatabase_14">#REF!</definedName>
    <definedName name="Excel_BuiltIn__FilterDatabase_15" localSheetId="9">#REF!</definedName>
    <definedName name="Excel_BuiltIn__FilterDatabase_15" localSheetId="4">#REF!</definedName>
    <definedName name="Excel_BuiltIn__FilterDatabase_15" localSheetId="15">#REF!</definedName>
    <definedName name="Excel_BuiltIn__FilterDatabase_15" localSheetId="8">#REF!</definedName>
    <definedName name="Excel_BuiltIn__FilterDatabase_15" localSheetId="12">#REF!</definedName>
    <definedName name="Excel_BuiltIn__FilterDatabase_15" localSheetId="18">#REF!</definedName>
    <definedName name="Excel_BuiltIn__FilterDatabase_15" localSheetId="17">#REF!</definedName>
    <definedName name="Excel_BuiltIn__FilterDatabase_15" localSheetId="16">#REF!</definedName>
    <definedName name="Excel_BuiltIn__FilterDatabase_15" localSheetId="13">#REF!</definedName>
    <definedName name="Excel_BuiltIn__FilterDatabase_15" localSheetId="14">#REF!</definedName>
    <definedName name="Excel_BuiltIn__FilterDatabase_15" localSheetId="19">#REF!</definedName>
    <definedName name="Excel_BuiltIn__FilterDatabase_15" localSheetId="28">#REF!</definedName>
    <definedName name="Excel_BuiltIn__FilterDatabase_15" localSheetId="29">#REF!</definedName>
    <definedName name="Excel_BuiltIn__FilterDatabase_15" localSheetId="30">#REF!</definedName>
    <definedName name="Excel_BuiltIn__FilterDatabase_15" localSheetId="31">#REF!</definedName>
    <definedName name="Excel_BuiltIn__FilterDatabase_15" localSheetId="33">#REF!</definedName>
    <definedName name="Excel_BuiltIn__FilterDatabase_15" localSheetId="34">#REF!</definedName>
    <definedName name="Excel_BuiltIn__FilterDatabase_15" localSheetId="35">#REF!</definedName>
    <definedName name="Excel_BuiltIn__FilterDatabase_15" localSheetId="45">#REF!</definedName>
    <definedName name="Excel_BuiltIn__FilterDatabase_15" localSheetId="21">#REF!</definedName>
    <definedName name="Excel_BuiltIn__FilterDatabase_15" localSheetId="49">#REF!</definedName>
    <definedName name="Excel_BuiltIn__FilterDatabase_15" localSheetId="50">#REF!</definedName>
    <definedName name="Excel_BuiltIn__FilterDatabase_15" localSheetId="51">#REF!</definedName>
    <definedName name="Excel_BuiltIn__FilterDatabase_15" localSheetId="52">#REF!</definedName>
    <definedName name="Excel_BuiltIn__FilterDatabase_15" localSheetId="53">#REF!</definedName>
    <definedName name="Excel_BuiltIn__FilterDatabase_15" localSheetId="54">#REF!</definedName>
    <definedName name="Excel_BuiltIn__FilterDatabase_15" localSheetId="55">#REF!</definedName>
    <definedName name="Excel_BuiltIn__FilterDatabase_15" localSheetId="56">#REF!</definedName>
    <definedName name="Excel_BuiltIn__FilterDatabase_15" localSheetId="57">#REF!</definedName>
    <definedName name="Excel_BuiltIn__FilterDatabase_15" localSheetId="22">#REF!</definedName>
    <definedName name="Excel_BuiltIn__FilterDatabase_15" localSheetId="23">#REF!</definedName>
    <definedName name="Excel_BuiltIn__FilterDatabase_15" localSheetId="24">#REF!</definedName>
    <definedName name="Excel_BuiltIn__FilterDatabase_15" localSheetId="25">#REF!</definedName>
    <definedName name="Excel_BuiltIn__FilterDatabase_15">#REF!</definedName>
    <definedName name="Excel_BuiltIn_Database" localSheetId="4">#REF!</definedName>
    <definedName name="Excel_BuiltIn_Database" localSheetId="15">#REF!</definedName>
    <definedName name="Excel_BuiltIn_Database" localSheetId="12">#REF!</definedName>
    <definedName name="Excel_BuiltIn_Database" localSheetId="18">#REF!</definedName>
    <definedName name="Excel_BuiltIn_Database" localSheetId="17">#REF!</definedName>
    <definedName name="Excel_BuiltIn_Database" localSheetId="16">#REF!</definedName>
    <definedName name="Excel_BuiltIn_Database" localSheetId="13">#REF!</definedName>
    <definedName name="Excel_BuiltIn_Database" localSheetId="14">#REF!</definedName>
    <definedName name="Excel_BuiltIn_Database" localSheetId="19">#REF!</definedName>
    <definedName name="Excel_BuiltIn_Database" localSheetId="53">#REF!</definedName>
    <definedName name="Excel_BuiltIn_Database" localSheetId="54">#REF!</definedName>
    <definedName name="Excel_BuiltIn_Database" localSheetId="57">#REF!</definedName>
    <definedName name="Excel_BuiltIn_Database">#REF!</definedName>
    <definedName name="Excel_BuiltIn_Extract_1" localSheetId="4">'[68]Resumen TB'!#REF!</definedName>
    <definedName name="Excel_BuiltIn_Extract_1" localSheetId="15">'[69]Resumen TB'!#REF!</definedName>
    <definedName name="Excel_BuiltIn_Extract_1" localSheetId="12">'[69]Resumen TB'!#REF!</definedName>
    <definedName name="Excel_BuiltIn_Extract_1" localSheetId="18">'[69]Resumen TB'!#REF!</definedName>
    <definedName name="Excel_BuiltIn_Extract_1" localSheetId="17">'[69]Resumen TB'!#REF!</definedName>
    <definedName name="Excel_BuiltIn_Extract_1" localSheetId="16">'[69]Resumen TB'!#REF!</definedName>
    <definedName name="Excel_BuiltIn_Extract_1" localSheetId="13">'[69]Resumen TB'!#REF!</definedName>
    <definedName name="Excel_BuiltIn_Extract_1" localSheetId="14">'[69]Resumen TB'!#REF!</definedName>
    <definedName name="Excel_BuiltIn_Extract_1" localSheetId="19">'[69]Resumen TB'!#REF!</definedName>
    <definedName name="Excel_BuiltIn_Extract_1" localSheetId="53">'[69]Resumen TB'!#REF!</definedName>
    <definedName name="Excel_BuiltIn_Extract_1" localSheetId="54">'[69]Resumen TB'!#REF!</definedName>
    <definedName name="Excel_BuiltIn_Extract_1" localSheetId="57">'[69]Resumen TB'!#REF!</definedName>
    <definedName name="Excel_BuiltIn_Extract_1">'[69]Resumen TB'!#REF!</definedName>
    <definedName name="Excel_BuiltIn_Print_Area" localSheetId="9">#REF!</definedName>
    <definedName name="Excel_BuiltIn_Print_Area" localSheetId="8">#REF!</definedName>
    <definedName name="Excel_BuiltIn_Print_Area" localSheetId="28">#REF!</definedName>
    <definedName name="Excel_BuiltIn_Print_Area" localSheetId="29">#REF!</definedName>
    <definedName name="Excel_BuiltIn_Print_Area" localSheetId="30">#REF!</definedName>
    <definedName name="Excel_BuiltIn_Print_Area" localSheetId="31">#REF!</definedName>
    <definedName name="Excel_BuiltIn_Print_Area" localSheetId="33">#REF!</definedName>
    <definedName name="Excel_BuiltIn_Print_Area" localSheetId="34">#REF!</definedName>
    <definedName name="Excel_BuiltIn_Print_Area" localSheetId="35">#REF!</definedName>
    <definedName name="Excel_BuiltIn_Print_Area" localSheetId="45">#REF!</definedName>
    <definedName name="Excel_BuiltIn_Print_Area" localSheetId="21">#REF!</definedName>
    <definedName name="Excel_BuiltIn_Print_Area" localSheetId="49">#REF!</definedName>
    <definedName name="Excel_BuiltIn_Print_Area" localSheetId="50">#REF!</definedName>
    <definedName name="Excel_BuiltIn_Print_Area" localSheetId="51">#REF!</definedName>
    <definedName name="Excel_BuiltIn_Print_Area" localSheetId="52">#REF!</definedName>
    <definedName name="Excel_BuiltIn_Print_Area" localSheetId="55">#REF!</definedName>
    <definedName name="Excel_BuiltIn_Print_Area" localSheetId="56">#REF!</definedName>
    <definedName name="Excel_BuiltIn_Print_Area" localSheetId="22">#REF!</definedName>
    <definedName name="Excel_BuiltIn_Print_Area" localSheetId="23">#REF!</definedName>
    <definedName name="Excel_BuiltIn_Print_Area" localSheetId="24">#REF!</definedName>
    <definedName name="Excel_BuiltIn_Print_Area" localSheetId="25">#REF!</definedName>
    <definedName name="Excel_BuiltIn_Print_Area">#REF!</definedName>
    <definedName name="Excel_BuiltIn_Print_Area_1" localSheetId="9">#REF!</definedName>
    <definedName name="Excel_BuiltIn_Print_Area_1" localSheetId="4">#REF!</definedName>
    <definedName name="Excel_BuiltIn_Print_Area_1" localSheetId="15">#REF!</definedName>
    <definedName name="Excel_BuiltIn_Print_Area_1" localSheetId="8">#REF!</definedName>
    <definedName name="Excel_BuiltIn_Print_Area_1" localSheetId="12">#REF!</definedName>
    <definedName name="Excel_BuiltIn_Print_Area_1" localSheetId="18">#REF!</definedName>
    <definedName name="Excel_BuiltIn_Print_Area_1" localSheetId="17">#REF!</definedName>
    <definedName name="Excel_BuiltIn_Print_Area_1" localSheetId="16">#REF!</definedName>
    <definedName name="Excel_BuiltIn_Print_Area_1" localSheetId="13">#REF!</definedName>
    <definedName name="Excel_BuiltIn_Print_Area_1" localSheetId="14">#REF!</definedName>
    <definedName name="Excel_BuiltIn_Print_Area_1" localSheetId="19">#REF!</definedName>
    <definedName name="Excel_BuiltIn_Print_Area_1" localSheetId="28">#REF!</definedName>
    <definedName name="Excel_BuiltIn_Print_Area_1" localSheetId="29">#REF!</definedName>
    <definedName name="Excel_BuiltIn_Print_Area_1" localSheetId="30">#REF!</definedName>
    <definedName name="Excel_BuiltIn_Print_Area_1" localSheetId="31">#REF!</definedName>
    <definedName name="Excel_BuiltIn_Print_Area_1" localSheetId="33">#REF!</definedName>
    <definedName name="Excel_BuiltIn_Print_Area_1" localSheetId="34">#REF!</definedName>
    <definedName name="Excel_BuiltIn_Print_Area_1" localSheetId="35">#REF!</definedName>
    <definedName name="Excel_BuiltIn_Print_Area_1" localSheetId="45">#REF!</definedName>
    <definedName name="Excel_BuiltIn_Print_Area_1" localSheetId="21">#REF!</definedName>
    <definedName name="Excel_BuiltIn_Print_Area_1" localSheetId="49">#REF!</definedName>
    <definedName name="Excel_BuiltIn_Print_Area_1" localSheetId="50">#REF!</definedName>
    <definedName name="Excel_BuiltIn_Print_Area_1" localSheetId="51">#REF!</definedName>
    <definedName name="Excel_BuiltIn_Print_Area_1" localSheetId="52">#REF!</definedName>
    <definedName name="Excel_BuiltIn_Print_Area_1" localSheetId="53">#REF!</definedName>
    <definedName name="Excel_BuiltIn_Print_Area_1" localSheetId="54">#REF!</definedName>
    <definedName name="Excel_BuiltIn_Print_Area_1" localSheetId="55">#REF!</definedName>
    <definedName name="Excel_BuiltIn_Print_Area_1" localSheetId="56">#REF!</definedName>
    <definedName name="Excel_BuiltIn_Print_Area_1" localSheetId="57">#REF!</definedName>
    <definedName name="Excel_BuiltIn_Print_Area_1" localSheetId="22">#REF!</definedName>
    <definedName name="Excel_BuiltIn_Print_Area_1" localSheetId="23">#REF!</definedName>
    <definedName name="Excel_BuiltIn_Print_Area_1" localSheetId="24">#REF!</definedName>
    <definedName name="Excel_BuiltIn_Print_Area_1" localSheetId="25">#REF!</definedName>
    <definedName name="Excel_BuiltIn_Print_Area_1">#REF!</definedName>
    <definedName name="Excel_BuiltIn_Print_Area_1_1" localSheetId="9">#REF!</definedName>
    <definedName name="Excel_BuiltIn_Print_Area_1_1" localSheetId="4">#REF!</definedName>
    <definedName name="Excel_BuiltIn_Print_Area_1_1" localSheetId="15">#REF!</definedName>
    <definedName name="Excel_BuiltIn_Print_Area_1_1" localSheetId="8">#REF!</definedName>
    <definedName name="Excel_BuiltIn_Print_Area_1_1" localSheetId="12">#REF!</definedName>
    <definedName name="Excel_BuiltIn_Print_Area_1_1" localSheetId="18">#REF!</definedName>
    <definedName name="Excel_BuiltIn_Print_Area_1_1" localSheetId="17">#REF!</definedName>
    <definedName name="Excel_BuiltIn_Print_Area_1_1" localSheetId="16">#REF!</definedName>
    <definedName name="Excel_BuiltIn_Print_Area_1_1" localSheetId="13">#REF!</definedName>
    <definedName name="Excel_BuiltIn_Print_Area_1_1" localSheetId="14">#REF!</definedName>
    <definedName name="Excel_BuiltIn_Print_Area_1_1" localSheetId="6">#REF!</definedName>
    <definedName name="Excel_BuiltIn_Print_Area_1_1" localSheetId="19">#REF!</definedName>
    <definedName name="Excel_BuiltIn_Print_Area_1_1" localSheetId="28">#REF!</definedName>
    <definedName name="Excel_BuiltIn_Print_Area_1_1" localSheetId="29">#REF!</definedName>
    <definedName name="Excel_BuiltIn_Print_Area_1_1" localSheetId="30">#REF!</definedName>
    <definedName name="Excel_BuiltIn_Print_Area_1_1" localSheetId="31">#REF!</definedName>
    <definedName name="Excel_BuiltIn_Print_Area_1_1" localSheetId="33">#REF!</definedName>
    <definedName name="Excel_BuiltIn_Print_Area_1_1" localSheetId="34">#REF!</definedName>
    <definedName name="Excel_BuiltIn_Print_Area_1_1" localSheetId="35">#REF!</definedName>
    <definedName name="Excel_BuiltIn_Print_Area_1_1" localSheetId="45">#REF!</definedName>
    <definedName name="Excel_BuiltIn_Print_Area_1_1" localSheetId="21">#REF!</definedName>
    <definedName name="Excel_BuiltIn_Print_Area_1_1" localSheetId="49">#REF!</definedName>
    <definedName name="Excel_BuiltIn_Print_Area_1_1" localSheetId="50">#REF!</definedName>
    <definedName name="Excel_BuiltIn_Print_Area_1_1" localSheetId="51">#REF!</definedName>
    <definedName name="Excel_BuiltIn_Print_Area_1_1" localSheetId="52">#REF!</definedName>
    <definedName name="Excel_BuiltIn_Print_Area_1_1" localSheetId="53">#REF!</definedName>
    <definedName name="Excel_BuiltIn_Print_Area_1_1" localSheetId="54">#REF!</definedName>
    <definedName name="Excel_BuiltIn_Print_Area_1_1" localSheetId="55">#REF!</definedName>
    <definedName name="Excel_BuiltIn_Print_Area_1_1" localSheetId="56">#REF!</definedName>
    <definedName name="Excel_BuiltIn_Print_Area_1_1" localSheetId="57">#REF!</definedName>
    <definedName name="Excel_BuiltIn_Print_Area_1_1" localSheetId="22">#REF!</definedName>
    <definedName name="Excel_BuiltIn_Print_Area_1_1" localSheetId="23">#REF!</definedName>
    <definedName name="Excel_BuiltIn_Print_Area_1_1" localSheetId="24">#REF!</definedName>
    <definedName name="Excel_BuiltIn_Print_Area_1_1" localSheetId="25">#REF!</definedName>
    <definedName name="Excel_BuiltIn_Print_Area_1_1">#REF!</definedName>
    <definedName name="Excel_BuiltIn_Print_Area_1_1___0___0" localSheetId="9">#REF!</definedName>
    <definedName name="Excel_BuiltIn_Print_Area_1_1___0___0" localSheetId="15">#REF!</definedName>
    <definedName name="Excel_BuiltIn_Print_Area_1_1___0___0" localSheetId="8">#REF!</definedName>
    <definedName name="Excel_BuiltIn_Print_Area_1_1___0___0" localSheetId="12">#REF!</definedName>
    <definedName name="Excel_BuiltIn_Print_Area_1_1___0___0" localSheetId="18">#REF!</definedName>
    <definedName name="Excel_BuiltIn_Print_Area_1_1___0___0" localSheetId="17">#REF!</definedName>
    <definedName name="Excel_BuiltIn_Print_Area_1_1___0___0" localSheetId="16">#REF!</definedName>
    <definedName name="Excel_BuiltIn_Print_Area_1_1___0___0" localSheetId="13">#REF!</definedName>
    <definedName name="Excel_BuiltIn_Print_Area_1_1___0___0" localSheetId="14">#REF!</definedName>
    <definedName name="Excel_BuiltIn_Print_Area_1_1___0___0" localSheetId="19">#REF!</definedName>
    <definedName name="Excel_BuiltIn_Print_Area_1_1___0___0" localSheetId="53">#REF!</definedName>
    <definedName name="Excel_BuiltIn_Print_Area_1_1___0___0" localSheetId="54">#REF!</definedName>
    <definedName name="Excel_BuiltIn_Print_Area_1_1___0___0" localSheetId="57">#REF!</definedName>
    <definedName name="Excel_BuiltIn_Print_Area_1_1___0___0">#REF!</definedName>
    <definedName name="Excel_BuiltIn_Print_Area_1_1_1" localSheetId="9">#REF!</definedName>
    <definedName name="Excel_BuiltIn_Print_Area_1_1_1" localSheetId="4">#REF!</definedName>
    <definedName name="Excel_BuiltIn_Print_Area_1_1_1" localSheetId="15">#REF!</definedName>
    <definedName name="Excel_BuiltIn_Print_Area_1_1_1" localSheetId="8">#REF!</definedName>
    <definedName name="Excel_BuiltIn_Print_Area_1_1_1" localSheetId="12">#REF!</definedName>
    <definedName name="Excel_BuiltIn_Print_Area_1_1_1" localSheetId="18">#REF!</definedName>
    <definedName name="Excel_BuiltIn_Print_Area_1_1_1" localSheetId="17">#REF!</definedName>
    <definedName name="Excel_BuiltIn_Print_Area_1_1_1" localSheetId="16">#REF!</definedName>
    <definedName name="Excel_BuiltIn_Print_Area_1_1_1" localSheetId="13">#REF!</definedName>
    <definedName name="Excel_BuiltIn_Print_Area_1_1_1" localSheetId="14">#REF!</definedName>
    <definedName name="Excel_BuiltIn_Print_Area_1_1_1" localSheetId="6">#REF!</definedName>
    <definedName name="Excel_BuiltIn_Print_Area_1_1_1" localSheetId="19">#REF!</definedName>
    <definedName name="Excel_BuiltIn_Print_Area_1_1_1" localSheetId="28">#REF!</definedName>
    <definedName name="Excel_BuiltIn_Print_Area_1_1_1" localSheetId="29">#REF!</definedName>
    <definedName name="Excel_BuiltIn_Print_Area_1_1_1" localSheetId="30">#REF!</definedName>
    <definedName name="Excel_BuiltIn_Print_Area_1_1_1" localSheetId="31">#REF!</definedName>
    <definedName name="Excel_BuiltIn_Print_Area_1_1_1" localSheetId="33">#REF!</definedName>
    <definedName name="Excel_BuiltIn_Print_Area_1_1_1" localSheetId="34">#REF!</definedName>
    <definedName name="Excel_BuiltIn_Print_Area_1_1_1" localSheetId="35">#REF!</definedName>
    <definedName name="Excel_BuiltIn_Print_Area_1_1_1" localSheetId="45">#REF!</definedName>
    <definedName name="Excel_BuiltIn_Print_Area_1_1_1" localSheetId="21">#REF!</definedName>
    <definedName name="Excel_BuiltIn_Print_Area_1_1_1" localSheetId="49">#REF!</definedName>
    <definedName name="Excel_BuiltIn_Print_Area_1_1_1" localSheetId="50">#REF!</definedName>
    <definedName name="Excel_BuiltIn_Print_Area_1_1_1" localSheetId="51">#REF!</definedName>
    <definedName name="Excel_BuiltIn_Print_Area_1_1_1" localSheetId="52">#REF!</definedName>
    <definedName name="Excel_BuiltIn_Print_Area_1_1_1" localSheetId="53">#REF!</definedName>
    <definedName name="Excel_BuiltIn_Print_Area_1_1_1" localSheetId="54">#REF!</definedName>
    <definedName name="Excel_BuiltIn_Print_Area_1_1_1" localSheetId="55">#REF!</definedName>
    <definedName name="Excel_BuiltIn_Print_Area_1_1_1" localSheetId="56">#REF!</definedName>
    <definedName name="Excel_BuiltIn_Print_Area_1_1_1" localSheetId="57">#REF!</definedName>
    <definedName name="Excel_BuiltIn_Print_Area_1_1_1" localSheetId="22">#REF!</definedName>
    <definedName name="Excel_BuiltIn_Print_Area_1_1_1" localSheetId="23">#REF!</definedName>
    <definedName name="Excel_BuiltIn_Print_Area_1_1_1" localSheetId="24">#REF!</definedName>
    <definedName name="Excel_BuiltIn_Print_Area_1_1_1" localSheetId="25">#REF!</definedName>
    <definedName name="Excel_BuiltIn_Print_Area_1_1_1">#REF!</definedName>
    <definedName name="Excel_BuiltIn_Print_Area_1_1_1_1" localSheetId="9">#REF!</definedName>
    <definedName name="Excel_BuiltIn_Print_Area_1_1_1_1" localSheetId="15">#REF!</definedName>
    <definedName name="Excel_BuiltIn_Print_Area_1_1_1_1" localSheetId="8">#REF!</definedName>
    <definedName name="Excel_BuiltIn_Print_Area_1_1_1_1" localSheetId="12">#REF!</definedName>
    <definedName name="Excel_BuiltIn_Print_Area_1_1_1_1" localSheetId="18">#REF!</definedName>
    <definedName name="Excel_BuiltIn_Print_Area_1_1_1_1" localSheetId="17">#REF!</definedName>
    <definedName name="Excel_BuiltIn_Print_Area_1_1_1_1" localSheetId="16">#REF!</definedName>
    <definedName name="Excel_BuiltIn_Print_Area_1_1_1_1" localSheetId="13">#REF!</definedName>
    <definedName name="Excel_BuiltIn_Print_Area_1_1_1_1" localSheetId="14">#REF!</definedName>
    <definedName name="Excel_BuiltIn_Print_Area_1_1_1_1" localSheetId="6">#REF!</definedName>
    <definedName name="Excel_BuiltIn_Print_Area_1_1_1_1" localSheetId="19">#REF!</definedName>
    <definedName name="Excel_BuiltIn_Print_Area_1_1_1_1" localSheetId="28">#REF!</definedName>
    <definedName name="Excel_BuiltIn_Print_Area_1_1_1_1" localSheetId="29">#REF!</definedName>
    <definedName name="Excel_BuiltIn_Print_Area_1_1_1_1" localSheetId="30">#REF!</definedName>
    <definedName name="Excel_BuiltIn_Print_Area_1_1_1_1" localSheetId="31">#REF!</definedName>
    <definedName name="Excel_BuiltIn_Print_Area_1_1_1_1" localSheetId="33">#REF!</definedName>
    <definedName name="Excel_BuiltIn_Print_Area_1_1_1_1" localSheetId="34">#REF!</definedName>
    <definedName name="Excel_BuiltIn_Print_Area_1_1_1_1" localSheetId="35">#REF!</definedName>
    <definedName name="Excel_BuiltIn_Print_Area_1_1_1_1" localSheetId="45">#REF!</definedName>
    <definedName name="Excel_BuiltIn_Print_Area_1_1_1_1" localSheetId="21">#REF!</definedName>
    <definedName name="Excel_BuiltIn_Print_Area_1_1_1_1" localSheetId="49">#REF!</definedName>
    <definedName name="Excel_BuiltIn_Print_Area_1_1_1_1" localSheetId="50">#REF!</definedName>
    <definedName name="Excel_BuiltIn_Print_Area_1_1_1_1" localSheetId="51">#REF!</definedName>
    <definedName name="Excel_BuiltIn_Print_Area_1_1_1_1" localSheetId="52">#REF!</definedName>
    <definedName name="Excel_BuiltIn_Print_Area_1_1_1_1" localSheetId="53">#REF!</definedName>
    <definedName name="Excel_BuiltIn_Print_Area_1_1_1_1" localSheetId="54">#REF!</definedName>
    <definedName name="Excel_BuiltIn_Print_Area_1_1_1_1" localSheetId="55">#REF!</definedName>
    <definedName name="Excel_BuiltIn_Print_Area_1_1_1_1" localSheetId="56">#REF!</definedName>
    <definedName name="Excel_BuiltIn_Print_Area_1_1_1_1" localSheetId="57">#REF!</definedName>
    <definedName name="Excel_BuiltIn_Print_Area_1_1_1_1" localSheetId="22">#REF!</definedName>
    <definedName name="Excel_BuiltIn_Print_Area_1_1_1_1" localSheetId="23">#REF!</definedName>
    <definedName name="Excel_BuiltIn_Print_Area_1_1_1_1" localSheetId="24">#REF!</definedName>
    <definedName name="Excel_BuiltIn_Print_Area_1_1_1_1" localSheetId="25">#REF!</definedName>
    <definedName name="Excel_BuiltIn_Print_Area_1_1_1_1">#REF!</definedName>
    <definedName name="Excel_BuiltIn_Print_Area_1_1_1_1_1" localSheetId="9">#REF!</definedName>
    <definedName name="Excel_BuiltIn_Print_Area_1_1_1_1_1" localSheetId="4">#REF!</definedName>
    <definedName name="Excel_BuiltIn_Print_Area_1_1_1_1_1" localSheetId="15">#REF!</definedName>
    <definedName name="Excel_BuiltIn_Print_Area_1_1_1_1_1" localSheetId="8">#REF!</definedName>
    <definedName name="Excel_BuiltIn_Print_Area_1_1_1_1_1" localSheetId="12">#REF!</definedName>
    <definedName name="Excel_BuiltIn_Print_Area_1_1_1_1_1" localSheetId="18">#REF!</definedName>
    <definedName name="Excel_BuiltIn_Print_Area_1_1_1_1_1" localSheetId="17">#REF!</definedName>
    <definedName name="Excel_BuiltIn_Print_Area_1_1_1_1_1" localSheetId="16">#REF!</definedName>
    <definedName name="Excel_BuiltIn_Print_Area_1_1_1_1_1" localSheetId="13">#REF!</definedName>
    <definedName name="Excel_BuiltIn_Print_Area_1_1_1_1_1" localSheetId="14">#REF!</definedName>
    <definedName name="Excel_BuiltIn_Print_Area_1_1_1_1_1" localSheetId="6">#REF!</definedName>
    <definedName name="Excel_BuiltIn_Print_Area_1_1_1_1_1" localSheetId="19">#REF!</definedName>
    <definedName name="Excel_BuiltIn_Print_Area_1_1_1_1_1" localSheetId="53">#REF!</definedName>
    <definedName name="Excel_BuiltIn_Print_Area_1_1_1_1_1" localSheetId="54">#REF!</definedName>
    <definedName name="Excel_BuiltIn_Print_Area_1_1_1_1_1" localSheetId="57">#REF!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4" localSheetId="9">#REF!</definedName>
    <definedName name="Excel_BuiltIn_Print_Area_1_1_1_4" localSheetId="4">#REF!</definedName>
    <definedName name="Excel_BuiltIn_Print_Area_1_1_1_4" localSheetId="15">#REF!</definedName>
    <definedName name="Excel_BuiltIn_Print_Area_1_1_1_4" localSheetId="8">#REF!</definedName>
    <definedName name="Excel_BuiltIn_Print_Area_1_1_1_4" localSheetId="12">#REF!</definedName>
    <definedName name="Excel_BuiltIn_Print_Area_1_1_1_4" localSheetId="18">#REF!</definedName>
    <definedName name="Excel_BuiltIn_Print_Area_1_1_1_4" localSheetId="17">#REF!</definedName>
    <definedName name="Excel_BuiltIn_Print_Area_1_1_1_4" localSheetId="16">#REF!</definedName>
    <definedName name="Excel_BuiltIn_Print_Area_1_1_1_4" localSheetId="13">#REF!</definedName>
    <definedName name="Excel_BuiltIn_Print_Area_1_1_1_4" localSheetId="14">#REF!</definedName>
    <definedName name="Excel_BuiltIn_Print_Area_1_1_1_4" localSheetId="19">#REF!</definedName>
    <definedName name="Excel_BuiltIn_Print_Area_1_1_1_4" localSheetId="28">#REF!</definedName>
    <definedName name="Excel_BuiltIn_Print_Area_1_1_1_4" localSheetId="29">#REF!</definedName>
    <definedName name="Excel_BuiltIn_Print_Area_1_1_1_4" localSheetId="30">#REF!</definedName>
    <definedName name="Excel_BuiltIn_Print_Area_1_1_1_4" localSheetId="31">#REF!</definedName>
    <definedName name="Excel_BuiltIn_Print_Area_1_1_1_4" localSheetId="33">#REF!</definedName>
    <definedName name="Excel_BuiltIn_Print_Area_1_1_1_4" localSheetId="34">#REF!</definedName>
    <definedName name="Excel_BuiltIn_Print_Area_1_1_1_4" localSheetId="35">#REF!</definedName>
    <definedName name="Excel_BuiltIn_Print_Area_1_1_1_4" localSheetId="45">#REF!</definedName>
    <definedName name="Excel_BuiltIn_Print_Area_1_1_1_4" localSheetId="21">#REF!</definedName>
    <definedName name="Excel_BuiltIn_Print_Area_1_1_1_4" localSheetId="49">#REF!</definedName>
    <definedName name="Excel_BuiltIn_Print_Area_1_1_1_4" localSheetId="50">#REF!</definedName>
    <definedName name="Excel_BuiltIn_Print_Area_1_1_1_4" localSheetId="51">#REF!</definedName>
    <definedName name="Excel_BuiltIn_Print_Area_1_1_1_4" localSheetId="52">#REF!</definedName>
    <definedName name="Excel_BuiltIn_Print_Area_1_1_1_4" localSheetId="53">#REF!</definedName>
    <definedName name="Excel_BuiltIn_Print_Area_1_1_1_4" localSheetId="54">#REF!</definedName>
    <definedName name="Excel_BuiltIn_Print_Area_1_1_1_4" localSheetId="55">#REF!</definedName>
    <definedName name="Excel_BuiltIn_Print_Area_1_1_1_4" localSheetId="56">#REF!</definedName>
    <definedName name="Excel_BuiltIn_Print_Area_1_1_1_4" localSheetId="57">#REF!</definedName>
    <definedName name="Excel_BuiltIn_Print_Area_1_1_1_4" localSheetId="22">#REF!</definedName>
    <definedName name="Excel_BuiltIn_Print_Area_1_1_1_4" localSheetId="23">#REF!</definedName>
    <definedName name="Excel_BuiltIn_Print_Area_1_1_1_4" localSheetId="24">#REF!</definedName>
    <definedName name="Excel_BuiltIn_Print_Area_1_1_1_4" localSheetId="25">#REF!</definedName>
    <definedName name="Excel_BuiltIn_Print_Area_1_1_1_4">#REF!</definedName>
    <definedName name="Excel_BuiltIn_Print_Area_1_1_14" localSheetId="9">#REF!</definedName>
    <definedName name="Excel_BuiltIn_Print_Area_1_1_14" localSheetId="4">#REF!</definedName>
    <definedName name="Excel_BuiltIn_Print_Area_1_1_14" localSheetId="15">#REF!</definedName>
    <definedName name="Excel_BuiltIn_Print_Area_1_1_14" localSheetId="8">#REF!</definedName>
    <definedName name="Excel_BuiltIn_Print_Area_1_1_14" localSheetId="12">#REF!</definedName>
    <definedName name="Excel_BuiltIn_Print_Area_1_1_14" localSheetId="18">#REF!</definedName>
    <definedName name="Excel_BuiltIn_Print_Area_1_1_14" localSheetId="17">#REF!</definedName>
    <definedName name="Excel_BuiltIn_Print_Area_1_1_14" localSheetId="16">#REF!</definedName>
    <definedName name="Excel_BuiltIn_Print_Area_1_1_14" localSheetId="13">#REF!</definedName>
    <definedName name="Excel_BuiltIn_Print_Area_1_1_14" localSheetId="14">#REF!</definedName>
    <definedName name="Excel_BuiltIn_Print_Area_1_1_14" localSheetId="19">#REF!</definedName>
    <definedName name="Excel_BuiltIn_Print_Area_1_1_14" localSheetId="28">#REF!</definedName>
    <definedName name="Excel_BuiltIn_Print_Area_1_1_14" localSheetId="29">#REF!</definedName>
    <definedName name="Excel_BuiltIn_Print_Area_1_1_14" localSheetId="30">#REF!</definedName>
    <definedName name="Excel_BuiltIn_Print_Area_1_1_14" localSheetId="31">#REF!</definedName>
    <definedName name="Excel_BuiltIn_Print_Area_1_1_14" localSheetId="33">#REF!</definedName>
    <definedName name="Excel_BuiltIn_Print_Area_1_1_14" localSheetId="34">#REF!</definedName>
    <definedName name="Excel_BuiltIn_Print_Area_1_1_14" localSheetId="35">#REF!</definedName>
    <definedName name="Excel_BuiltIn_Print_Area_1_1_14" localSheetId="45">#REF!</definedName>
    <definedName name="Excel_BuiltIn_Print_Area_1_1_14" localSheetId="21">#REF!</definedName>
    <definedName name="Excel_BuiltIn_Print_Area_1_1_14" localSheetId="49">#REF!</definedName>
    <definedName name="Excel_BuiltIn_Print_Area_1_1_14" localSheetId="50">#REF!</definedName>
    <definedName name="Excel_BuiltIn_Print_Area_1_1_14" localSheetId="51">#REF!</definedName>
    <definedName name="Excel_BuiltIn_Print_Area_1_1_14" localSheetId="52">#REF!</definedName>
    <definedName name="Excel_BuiltIn_Print_Area_1_1_14" localSheetId="53">#REF!</definedName>
    <definedName name="Excel_BuiltIn_Print_Area_1_1_14" localSheetId="54">#REF!</definedName>
    <definedName name="Excel_BuiltIn_Print_Area_1_1_14" localSheetId="55">#REF!</definedName>
    <definedName name="Excel_BuiltIn_Print_Area_1_1_14" localSheetId="56">#REF!</definedName>
    <definedName name="Excel_BuiltIn_Print_Area_1_1_14" localSheetId="57">#REF!</definedName>
    <definedName name="Excel_BuiltIn_Print_Area_1_1_14" localSheetId="22">#REF!</definedName>
    <definedName name="Excel_BuiltIn_Print_Area_1_1_14" localSheetId="23">#REF!</definedName>
    <definedName name="Excel_BuiltIn_Print_Area_1_1_14" localSheetId="24">#REF!</definedName>
    <definedName name="Excel_BuiltIn_Print_Area_1_1_14" localSheetId="25">#REF!</definedName>
    <definedName name="Excel_BuiltIn_Print_Area_1_1_14">#REF!</definedName>
    <definedName name="Excel_BuiltIn_Print_Area_1_1_14_4" localSheetId="9">#REF!</definedName>
    <definedName name="Excel_BuiltIn_Print_Area_1_1_14_4" localSheetId="4">#REF!</definedName>
    <definedName name="Excel_BuiltIn_Print_Area_1_1_14_4" localSheetId="15">#REF!</definedName>
    <definedName name="Excel_BuiltIn_Print_Area_1_1_14_4" localSheetId="8">#REF!</definedName>
    <definedName name="Excel_BuiltIn_Print_Area_1_1_14_4" localSheetId="12">#REF!</definedName>
    <definedName name="Excel_BuiltIn_Print_Area_1_1_14_4" localSheetId="18">#REF!</definedName>
    <definedName name="Excel_BuiltIn_Print_Area_1_1_14_4" localSheetId="17">#REF!</definedName>
    <definedName name="Excel_BuiltIn_Print_Area_1_1_14_4" localSheetId="16">#REF!</definedName>
    <definedName name="Excel_BuiltIn_Print_Area_1_1_14_4" localSheetId="13">#REF!</definedName>
    <definedName name="Excel_BuiltIn_Print_Area_1_1_14_4" localSheetId="14">#REF!</definedName>
    <definedName name="Excel_BuiltIn_Print_Area_1_1_14_4" localSheetId="19">#REF!</definedName>
    <definedName name="Excel_BuiltIn_Print_Area_1_1_14_4" localSheetId="28">#REF!</definedName>
    <definedName name="Excel_BuiltIn_Print_Area_1_1_14_4" localSheetId="29">#REF!</definedName>
    <definedName name="Excel_BuiltIn_Print_Area_1_1_14_4" localSheetId="30">#REF!</definedName>
    <definedName name="Excel_BuiltIn_Print_Area_1_1_14_4" localSheetId="31">#REF!</definedName>
    <definedName name="Excel_BuiltIn_Print_Area_1_1_14_4" localSheetId="33">#REF!</definedName>
    <definedName name="Excel_BuiltIn_Print_Area_1_1_14_4" localSheetId="34">#REF!</definedName>
    <definedName name="Excel_BuiltIn_Print_Area_1_1_14_4" localSheetId="35">#REF!</definedName>
    <definedName name="Excel_BuiltIn_Print_Area_1_1_14_4" localSheetId="45">#REF!</definedName>
    <definedName name="Excel_BuiltIn_Print_Area_1_1_14_4" localSheetId="21">#REF!</definedName>
    <definedName name="Excel_BuiltIn_Print_Area_1_1_14_4" localSheetId="49">#REF!</definedName>
    <definedName name="Excel_BuiltIn_Print_Area_1_1_14_4" localSheetId="50">#REF!</definedName>
    <definedName name="Excel_BuiltIn_Print_Area_1_1_14_4" localSheetId="51">#REF!</definedName>
    <definedName name="Excel_BuiltIn_Print_Area_1_1_14_4" localSheetId="52">#REF!</definedName>
    <definedName name="Excel_BuiltIn_Print_Area_1_1_14_4" localSheetId="53">#REF!</definedName>
    <definedName name="Excel_BuiltIn_Print_Area_1_1_14_4" localSheetId="54">#REF!</definedName>
    <definedName name="Excel_BuiltIn_Print_Area_1_1_14_4" localSheetId="55">#REF!</definedName>
    <definedName name="Excel_BuiltIn_Print_Area_1_1_14_4" localSheetId="56">#REF!</definedName>
    <definedName name="Excel_BuiltIn_Print_Area_1_1_14_4" localSheetId="57">#REF!</definedName>
    <definedName name="Excel_BuiltIn_Print_Area_1_1_14_4" localSheetId="22">#REF!</definedName>
    <definedName name="Excel_BuiltIn_Print_Area_1_1_14_4" localSheetId="23">#REF!</definedName>
    <definedName name="Excel_BuiltIn_Print_Area_1_1_14_4" localSheetId="24">#REF!</definedName>
    <definedName name="Excel_BuiltIn_Print_Area_1_1_14_4" localSheetId="25">#REF!</definedName>
    <definedName name="Excel_BuiltIn_Print_Area_1_1_14_4">#REF!</definedName>
    <definedName name="Excel_BuiltIn_Print_Area_1_1_14_6" localSheetId="9">#REF!</definedName>
    <definedName name="Excel_BuiltIn_Print_Area_1_1_14_6" localSheetId="4">#REF!</definedName>
    <definedName name="Excel_BuiltIn_Print_Area_1_1_14_6" localSheetId="15">#REF!</definedName>
    <definedName name="Excel_BuiltIn_Print_Area_1_1_14_6" localSheetId="8">#REF!</definedName>
    <definedName name="Excel_BuiltIn_Print_Area_1_1_14_6" localSheetId="12">#REF!</definedName>
    <definedName name="Excel_BuiltIn_Print_Area_1_1_14_6" localSheetId="18">#REF!</definedName>
    <definedName name="Excel_BuiltIn_Print_Area_1_1_14_6" localSheetId="17">#REF!</definedName>
    <definedName name="Excel_BuiltIn_Print_Area_1_1_14_6" localSheetId="16">#REF!</definedName>
    <definedName name="Excel_BuiltIn_Print_Area_1_1_14_6" localSheetId="13">#REF!</definedName>
    <definedName name="Excel_BuiltIn_Print_Area_1_1_14_6" localSheetId="14">#REF!</definedName>
    <definedName name="Excel_BuiltIn_Print_Area_1_1_14_6" localSheetId="19">#REF!</definedName>
    <definedName name="Excel_BuiltIn_Print_Area_1_1_14_6" localSheetId="28">#REF!</definedName>
    <definedName name="Excel_BuiltIn_Print_Area_1_1_14_6" localSheetId="29">#REF!</definedName>
    <definedName name="Excel_BuiltIn_Print_Area_1_1_14_6" localSheetId="30">#REF!</definedName>
    <definedName name="Excel_BuiltIn_Print_Area_1_1_14_6" localSheetId="31">#REF!</definedName>
    <definedName name="Excel_BuiltIn_Print_Area_1_1_14_6" localSheetId="33">#REF!</definedName>
    <definedName name="Excel_BuiltIn_Print_Area_1_1_14_6" localSheetId="34">#REF!</definedName>
    <definedName name="Excel_BuiltIn_Print_Area_1_1_14_6" localSheetId="35">#REF!</definedName>
    <definedName name="Excel_BuiltIn_Print_Area_1_1_14_6" localSheetId="45">#REF!</definedName>
    <definedName name="Excel_BuiltIn_Print_Area_1_1_14_6" localSheetId="21">#REF!</definedName>
    <definedName name="Excel_BuiltIn_Print_Area_1_1_14_6" localSheetId="49">#REF!</definedName>
    <definedName name="Excel_BuiltIn_Print_Area_1_1_14_6" localSheetId="50">#REF!</definedName>
    <definedName name="Excel_BuiltIn_Print_Area_1_1_14_6" localSheetId="51">#REF!</definedName>
    <definedName name="Excel_BuiltIn_Print_Area_1_1_14_6" localSheetId="52">#REF!</definedName>
    <definedName name="Excel_BuiltIn_Print_Area_1_1_14_6" localSheetId="53">#REF!</definedName>
    <definedName name="Excel_BuiltIn_Print_Area_1_1_14_6" localSheetId="54">#REF!</definedName>
    <definedName name="Excel_BuiltIn_Print_Area_1_1_14_6" localSheetId="55">#REF!</definedName>
    <definedName name="Excel_BuiltIn_Print_Area_1_1_14_6" localSheetId="56">#REF!</definedName>
    <definedName name="Excel_BuiltIn_Print_Area_1_1_14_6" localSheetId="57">#REF!</definedName>
    <definedName name="Excel_BuiltIn_Print_Area_1_1_14_6" localSheetId="22">#REF!</definedName>
    <definedName name="Excel_BuiltIn_Print_Area_1_1_14_6" localSheetId="23">#REF!</definedName>
    <definedName name="Excel_BuiltIn_Print_Area_1_1_14_6" localSheetId="24">#REF!</definedName>
    <definedName name="Excel_BuiltIn_Print_Area_1_1_14_6" localSheetId="25">#REF!</definedName>
    <definedName name="Excel_BuiltIn_Print_Area_1_1_14_6">#REF!</definedName>
    <definedName name="Excel_BuiltIn_Print_Area_1_1_16" localSheetId="9">#REF!</definedName>
    <definedName name="Excel_BuiltIn_Print_Area_1_1_16" localSheetId="4">#REF!</definedName>
    <definedName name="Excel_BuiltIn_Print_Area_1_1_16" localSheetId="15">#REF!</definedName>
    <definedName name="Excel_BuiltIn_Print_Area_1_1_16" localSheetId="8">#REF!</definedName>
    <definedName name="Excel_BuiltIn_Print_Area_1_1_16" localSheetId="12">#REF!</definedName>
    <definedName name="Excel_BuiltIn_Print_Area_1_1_16" localSheetId="18">#REF!</definedName>
    <definedName name="Excel_BuiltIn_Print_Area_1_1_16" localSheetId="17">#REF!</definedName>
    <definedName name="Excel_BuiltIn_Print_Area_1_1_16" localSheetId="16">#REF!</definedName>
    <definedName name="Excel_BuiltIn_Print_Area_1_1_16" localSheetId="13">#REF!</definedName>
    <definedName name="Excel_BuiltIn_Print_Area_1_1_16" localSheetId="14">#REF!</definedName>
    <definedName name="Excel_BuiltIn_Print_Area_1_1_16" localSheetId="19">#REF!</definedName>
    <definedName name="Excel_BuiltIn_Print_Area_1_1_16" localSheetId="28">#REF!</definedName>
    <definedName name="Excel_BuiltIn_Print_Area_1_1_16" localSheetId="29">#REF!</definedName>
    <definedName name="Excel_BuiltIn_Print_Area_1_1_16" localSheetId="30">#REF!</definedName>
    <definedName name="Excel_BuiltIn_Print_Area_1_1_16" localSheetId="31">#REF!</definedName>
    <definedName name="Excel_BuiltIn_Print_Area_1_1_16" localSheetId="33">#REF!</definedName>
    <definedName name="Excel_BuiltIn_Print_Area_1_1_16" localSheetId="34">#REF!</definedName>
    <definedName name="Excel_BuiltIn_Print_Area_1_1_16" localSheetId="35">#REF!</definedName>
    <definedName name="Excel_BuiltIn_Print_Area_1_1_16" localSheetId="45">#REF!</definedName>
    <definedName name="Excel_BuiltIn_Print_Area_1_1_16" localSheetId="21">#REF!</definedName>
    <definedName name="Excel_BuiltIn_Print_Area_1_1_16" localSheetId="49">#REF!</definedName>
    <definedName name="Excel_BuiltIn_Print_Area_1_1_16" localSheetId="50">#REF!</definedName>
    <definedName name="Excel_BuiltIn_Print_Area_1_1_16" localSheetId="51">#REF!</definedName>
    <definedName name="Excel_BuiltIn_Print_Area_1_1_16" localSheetId="52">#REF!</definedName>
    <definedName name="Excel_BuiltIn_Print_Area_1_1_16" localSheetId="53">#REF!</definedName>
    <definedName name="Excel_BuiltIn_Print_Area_1_1_16" localSheetId="54">#REF!</definedName>
    <definedName name="Excel_BuiltIn_Print_Area_1_1_16" localSheetId="55">#REF!</definedName>
    <definedName name="Excel_BuiltIn_Print_Area_1_1_16" localSheetId="56">#REF!</definedName>
    <definedName name="Excel_BuiltIn_Print_Area_1_1_16" localSheetId="57">#REF!</definedName>
    <definedName name="Excel_BuiltIn_Print_Area_1_1_16" localSheetId="22">#REF!</definedName>
    <definedName name="Excel_BuiltIn_Print_Area_1_1_16" localSheetId="23">#REF!</definedName>
    <definedName name="Excel_BuiltIn_Print_Area_1_1_16" localSheetId="24">#REF!</definedName>
    <definedName name="Excel_BuiltIn_Print_Area_1_1_16" localSheetId="25">#REF!</definedName>
    <definedName name="Excel_BuiltIn_Print_Area_1_1_16">#REF!</definedName>
    <definedName name="Excel_BuiltIn_Print_Area_1_1_16_1" localSheetId="9">#REF!</definedName>
    <definedName name="Excel_BuiltIn_Print_Area_1_1_16_1" localSheetId="4">#REF!</definedName>
    <definedName name="Excel_BuiltIn_Print_Area_1_1_16_1" localSheetId="15">#REF!</definedName>
    <definedName name="Excel_BuiltIn_Print_Area_1_1_16_1" localSheetId="8">#REF!</definedName>
    <definedName name="Excel_BuiltIn_Print_Area_1_1_16_1" localSheetId="12">#REF!</definedName>
    <definedName name="Excel_BuiltIn_Print_Area_1_1_16_1" localSheetId="18">#REF!</definedName>
    <definedName name="Excel_BuiltIn_Print_Area_1_1_16_1" localSheetId="17">#REF!</definedName>
    <definedName name="Excel_BuiltIn_Print_Area_1_1_16_1" localSheetId="16">#REF!</definedName>
    <definedName name="Excel_BuiltIn_Print_Area_1_1_16_1" localSheetId="13">#REF!</definedName>
    <definedName name="Excel_BuiltIn_Print_Area_1_1_16_1" localSheetId="14">#REF!</definedName>
    <definedName name="Excel_BuiltIn_Print_Area_1_1_16_1" localSheetId="19">#REF!</definedName>
    <definedName name="Excel_BuiltIn_Print_Area_1_1_16_1" localSheetId="28">#REF!</definedName>
    <definedName name="Excel_BuiltIn_Print_Area_1_1_16_1" localSheetId="29">#REF!</definedName>
    <definedName name="Excel_BuiltIn_Print_Area_1_1_16_1" localSheetId="30">#REF!</definedName>
    <definedName name="Excel_BuiltIn_Print_Area_1_1_16_1" localSheetId="31">#REF!</definedName>
    <definedName name="Excel_BuiltIn_Print_Area_1_1_16_1" localSheetId="33">#REF!</definedName>
    <definedName name="Excel_BuiltIn_Print_Area_1_1_16_1" localSheetId="34">#REF!</definedName>
    <definedName name="Excel_BuiltIn_Print_Area_1_1_16_1" localSheetId="35">#REF!</definedName>
    <definedName name="Excel_BuiltIn_Print_Area_1_1_16_1" localSheetId="45">#REF!</definedName>
    <definedName name="Excel_BuiltIn_Print_Area_1_1_16_1" localSheetId="21">#REF!</definedName>
    <definedName name="Excel_BuiltIn_Print_Area_1_1_16_1" localSheetId="49">#REF!</definedName>
    <definedName name="Excel_BuiltIn_Print_Area_1_1_16_1" localSheetId="50">#REF!</definedName>
    <definedName name="Excel_BuiltIn_Print_Area_1_1_16_1" localSheetId="51">#REF!</definedName>
    <definedName name="Excel_BuiltIn_Print_Area_1_1_16_1" localSheetId="52">#REF!</definedName>
    <definedName name="Excel_BuiltIn_Print_Area_1_1_16_1" localSheetId="53">#REF!</definedName>
    <definedName name="Excel_BuiltIn_Print_Area_1_1_16_1" localSheetId="54">#REF!</definedName>
    <definedName name="Excel_BuiltIn_Print_Area_1_1_16_1" localSheetId="55">#REF!</definedName>
    <definedName name="Excel_BuiltIn_Print_Area_1_1_16_1" localSheetId="56">#REF!</definedName>
    <definedName name="Excel_BuiltIn_Print_Area_1_1_16_1" localSheetId="57">#REF!</definedName>
    <definedName name="Excel_BuiltIn_Print_Area_1_1_16_1" localSheetId="22">#REF!</definedName>
    <definedName name="Excel_BuiltIn_Print_Area_1_1_16_1" localSheetId="23">#REF!</definedName>
    <definedName name="Excel_BuiltIn_Print_Area_1_1_16_1" localSheetId="24">#REF!</definedName>
    <definedName name="Excel_BuiltIn_Print_Area_1_1_16_1" localSheetId="25">#REF!</definedName>
    <definedName name="Excel_BuiltIn_Print_Area_1_1_16_1">#REF!</definedName>
    <definedName name="Excel_BuiltIn_Print_Area_1_1_16_1_4" localSheetId="9">#REF!</definedName>
    <definedName name="Excel_BuiltIn_Print_Area_1_1_16_1_4" localSheetId="4">#REF!</definedName>
    <definedName name="Excel_BuiltIn_Print_Area_1_1_16_1_4" localSheetId="15">#REF!</definedName>
    <definedName name="Excel_BuiltIn_Print_Area_1_1_16_1_4" localSheetId="8">#REF!</definedName>
    <definedName name="Excel_BuiltIn_Print_Area_1_1_16_1_4" localSheetId="12">#REF!</definedName>
    <definedName name="Excel_BuiltIn_Print_Area_1_1_16_1_4" localSheetId="18">#REF!</definedName>
    <definedName name="Excel_BuiltIn_Print_Area_1_1_16_1_4" localSheetId="17">#REF!</definedName>
    <definedName name="Excel_BuiltIn_Print_Area_1_1_16_1_4" localSheetId="16">#REF!</definedName>
    <definedName name="Excel_BuiltIn_Print_Area_1_1_16_1_4" localSheetId="13">#REF!</definedName>
    <definedName name="Excel_BuiltIn_Print_Area_1_1_16_1_4" localSheetId="14">#REF!</definedName>
    <definedName name="Excel_BuiltIn_Print_Area_1_1_16_1_4" localSheetId="19">#REF!</definedName>
    <definedName name="Excel_BuiltIn_Print_Area_1_1_16_1_4" localSheetId="28">#REF!</definedName>
    <definedName name="Excel_BuiltIn_Print_Area_1_1_16_1_4" localSheetId="29">#REF!</definedName>
    <definedName name="Excel_BuiltIn_Print_Area_1_1_16_1_4" localSheetId="30">#REF!</definedName>
    <definedName name="Excel_BuiltIn_Print_Area_1_1_16_1_4" localSheetId="31">#REF!</definedName>
    <definedName name="Excel_BuiltIn_Print_Area_1_1_16_1_4" localSheetId="33">#REF!</definedName>
    <definedName name="Excel_BuiltIn_Print_Area_1_1_16_1_4" localSheetId="34">#REF!</definedName>
    <definedName name="Excel_BuiltIn_Print_Area_1_1_16_1_4" localSheetId="35">#REF!</definedName>
    <definedName name="Excel_BuiltIn_Print_Area_1_1_16_1_4" localSheetId="45">#REF!</definedName>
    <definedName name="Excel_BuiltIn_Print_Area_1_1_16_1_4" localSheetId="21">#REF!</definedName>
    <definedName name="Excel_BuiltIn_Print_Area_1_1_16_1_4" localSheetId="49">#REF!</definedName>
    <definedName name="Excel_BuiltIn_Print_Area_1_1_16_1_4" localSheetId="50">#REF!</definedName>
    <definedName name="Excel_BuiltIn_Print_Area_1_1_16_1_4" localSheetId="51">#REF!</definedName>
    <definedName name="Excel_BuiltIn_Print_Area_1_1_16_1_4" localSheetId="52">#REF!</definedName>
    <definedName name="Excel_BuiltIn_Print_Area_1_1_16_1_4" localSheetId="53">#REF!</definedName>
    <definedName name="Excel_BuiltIn_Print_Area_1_1_16_1_4" localSheetId="54">#REF!</definedName>
    <definedName name="Excel_BuiltIn_Print_Area_1_1_16_1_4" localSheetId="55">#REF!</definedName>
    <definedName name="Excel_BuiltIn_Print_Area_1_1_16_1_4" localSheetId="56">#REF!</definedName>
    <definedName name="Excel_BuiltIn_Print_Area_1_1_16_1_4" localSheetId="57">#REF!</definedName>
    <definedName name="Excel_BuiltIn_Print_Area_1_1_16_1_4" localSheetId="22">#REF!</definedName>
    <definedName name="Excel_BuiltIn_Print_Area_1_1_16_1_4" localSheetId="23">#REF!</definedName>
    <definedName name="Excel_BuiltIn_Print_Area_1_1_16_1_4" localSheetId="24">#REF!</definedName>
    <definedName name="Excel_BuiltIn_Print_Area_1_1_16_1_4" localSheetId="25">#REF!</definedName>
    <definedName name="Excel_BuiltIn_Print_Area_1_1_16_1_4">#REF!</definedName>
    <definedName name="Excel_BuiltIn_Print_Area_1_1_16_14" localSheetId="9">#REF!</definedName>
    <definedName name="Excel_BuiltIn_Print_Area_1_1_16_14" localSheetId="4">#REF!</definedName>
    <definedName name="Excel_BuiltIn_Print_Area_1_1_16_14" localSheetId="15">#REF!</definedName>
    <definedName name="Excel_BuiltIn_Print_Area_1_1_16_14" localSheetId="8">#REF!</definedName>
    <definedName name="Excel_BuiltIn_Print_Area_1_1_16_14" localSheetId="12">#REF!</definedName>
    <definedName name="Excel_BuiltIn_Print_Area_1_1_16_14" localSheetId="18">#REF!</definedName>
    <definedName name="Excel_BuiltIn_Print_Area_1_1_16_14" localSheetId="17">#REF!</definedName>
    <definedName name="Excel_BuiltIn_Print_Area_1_1_16_14" localSheetId="16">#REF!</definedName>
    <definedName name="Excel_BuiltIn_Print_Area_1_1_16_14" localSheetId="13">#REF!</definedName>
    <definedName name="Excel_BuiltIn_Print_Area_1_1_16_14" localSheetId="14">#REF!</definedName>
    <definedName name="Excel_BuiltIn_Print_Area_1_1_16_14" localSheetId="19">#REF!</definedName>
    <definedName name="Excel_BuiltIn_Print_Area_1_1_16_14" localSheetId="28">#REF!</definedName>
    <definedName name="Excel_BuiltIn_Print_Area_1_1_16_14" localSheetId="29">#REF!</definedName>
    <definedName name="Excel_BuiltIn_Print_Area_1_1_16_14" localSheetId="30">#REF!</definedName>
    <definedName name="Excel_BuiltIn_Print_Area_1_1_16_14" localSheetId="31">#REF!</definedName>
    <definedName name="Excel_BuiltIn_Print_Area_1_1_16_14" localSheetId="33">#REF!</definedName>
    <definedName name="Excel_BuiltIn_Print_Area_1_1_16_14" localSheetId="34">#REF!</definedName>
    <definedName name="Excel_BuiltIn_Print_Area_1_1_16_14" localSheetId="35">#REF!</definedName>
    <definedName name="Excel_BuiltIn_Print_Area_1_1_16_14" localSheetId="45">#REF!</definedName>
    <definedName name="Excel_BuiltIn_Print_Area_1_1_16_14" localSheetId="21">#REF!</definedName>
    <definedName name="Excel_BuiltIn_Print_Area_1_1_16_14" localSheetId="49">#REF!</definedName>
    <definedName name="Excel_BuiltIn_Print_Area_1_1_16_14" localSheetId="50">#REF!</definedName>
    <definedName name="Excel_BuiltIn_Print_Area_1_1_16_14" localSheetId="51">#REF!</definedName>
    <definedName name="Excel_BuiltIn_Print_Area_1_1_16_14" localSheetId="52">#REF!</definedName>
    <definedName name="Excel_BuiltIn_Print_Area_1_1_16_14" localSheetId="53">#REF!</definedName>
    <definedName name="Excel_BuiltIn_Print_Area_1_1_16_14" localSheetId="54">#REF!</definedName>
    <definedName name="Excel_BuiltIn_Print_Area_1_1_16_14" localSheetId="55">#REF!</definedName>
    <definedName name="Excel_BuiltIn_Print_Area_1_1_16_14" localSheetId="56">#REF!</definedName>
    <definedName name="Excel_BuiltIn_Print_Area_1_1_16_14" localSheetId="57">#REF!</definedName>
    <definedName name="Excel_BuiltIn_Print_Area_1_1_16_14" localSheetId="22">#REF!</definedName>
    <definedName name="Excel_BuiltIn_Print_Area_1_1_16_14" localSheetId="23">#REF!</definedName>
    <definedName name="Excel_BuiltIn_Print_Area_1_1_16_14" localSheetId="24">#REF!</definedName>
    <definedName name="Excel_BuiltIn_Print_Area_1_1_16_14" localSheetId="25">#REF!</definedName>
    <definedName name="Excel_BuiltIn_Print_Area_1_1_16_14">#REF!</definedName>
    <definedName name="Excel_BuiltIn_Print_Area_1_1_16_14_4" localSheetId="9">#REF!</definedName>
    <definedName name="Excel_BuiltIn_Print_Area_1_1_16_14_4" localSheetId="4">#REF!</definedName>
    <definedName name="Excel_BuiltIn_Print_Area_1_1_16_14_4" localSheetId="15">#REF!</definedName>
    <definedName name="Excel_BuiltIn_Print_Area_1_1_16_14_4" localSheetId="8">#REF!</definedName>
    <definedName name="Excel_BuiltIn_Print_Area_1_1_16_14_4" localSheetId="12">#REF!</definedName>
    <definedName name="Excel_BuiltIn_Print_Area_1_1_16_14_4" localSheetId="18">#REF!</definedName>
    <definedName name="Excel_BuiltIn_Print_Area_1_1_16_14_4" localSheetId="17">#REF!</definedName>
    <definedName name="Excel_BuiltIn_Print_Area_1_1_16_14_4" localSheetId="16">#REF!</definedName>
    <definedName name="Excel_BuiltIn_Print_Area_1_1_16_14_4" localSheetId="13">#REF!</definedName>
    <definedName name="Excel_BuiltIn_Print_Area_1_1_16_14_4" localSheetId="14">#REF!</definedName>
    <definedName name="Excel_BuiltIn_Print_Area_1_1_16_14_4" localSheetId="19">#REF!</definedName>
    <definedName name="Excel_BuiltIn_Print_Area_1_1_16_14_4" localSheetId="28">#REF!</definedName>
    <definedName name="Excel_BuiltIn_Print_Area_1_1_16_14_4" localSheetId="29">#REF!</definedName>
    <definedName name="Excel_BuiltIn_Print_Area_1_1_16_14_4" localSheetId="30">#REF!</definedName>
    <definedName name="Excel_BuiltIn_Print_Area_1_1_16_14_4" localSheetId="31">#REF!</definedName>
    <definedName name="Excel_BuiltIn_Print_Area_1_1_16_14_4" localSheetId="33">#REF!</definedName>
    <definedName name="Excel_BuiltIn_Print_Area_1_1_16_14_4" localSheetId="34">#REF!</definedName>
    <definedName name="Excel_BuiltIn_Print_Area_1_1_16_14_4" localSheetId="35">#REF!</definedName>
    <definedName name="Excel_BuiltIn_Print_Area_1_1_16_14_4" localSheetId="45">#REF!</definedName>
    <definedName name="Excel_BuiltIn_Print_Area_1_1_16_14_4" localSheetId="21">#REF!</definedName>
    <definedName name="Excel_BuiltIn_Print_Area_1_1_16_14_4" localSheetId="49">#REF!</definedName>
    <definedName name="Excel_BuiltIn_Print_Area_1_1_16_14_4" localSheetId="50">#REF!</definedName>
    <definedName name="Excel_BuiltIn_Print_Area_1_1_16_14_4" localSheetId="51">#REF!</definedName>
    <definedName name="Excel_BuiltIn_Print_Area_1_1_16_14_4" localSheetId="52">#REF!</definedName>
    <definedName name="Excel_BuiltIn_Print_Area_1_1_16_14_4" localSheetId="53">#REF!</definedName>
    <definedName name="Excel_BuiltIn_Print_Area_1_1_16_14_4" localSheetId="54">#REF!</definedName>
    <definedName name="Excel_BuiltIn_Print_Area_1_1_16_14_4" localSheetId="55">#REF!</definedName>
    <definedName name="Excel_BuiltIn_Print_Area_1_1_16_14_4" localSheetId="56">#REF!</definedName>
    <definedName name="Excel_BuiltIn_Print_Area_1_1_16_14_4" localSheetId="57">#REF!</definedName>
    <definedName name="Excel_BuiltIn_Print_Area_1_1_16_14_4" localSheetId="22">#REF!</definedName>
    <definedName name="Excel_BuiltIn_Print_Area_1_1_16_14_4" localSheetId="23">#REF!</definedName>
    <definedName name="Excel_BuiltIn_Print_Area_1_1_16_14_4" localSheetId="24">#REF!</definedName>
    <definedName name="Excel_BuiltIn_Print_Area_1_1_16_14_4" localSheetId="25">#REF!</definedName>
    <definedName name="Excel_BuiltIn_Print_Area_1_1_16_14_4">#REF!</definedName>
    <definedName name="Excel_BuiltIn_Print_Area_1_1_16_14_6" localSheetId="9">#REF!</definedName>
    <definedName name="Excel_BuiltIn_Print_Area_1_1_16_14_6" localSheetId="4">#REF!</definedName>
    <definedName name="Excel_BuiltIn_Print_Area_1_1_16_14_6" localSheetId="15">#REF!</definedName>
    <definedName name="Excel_BuiltIn_Print_Area_1_1_16_14_6" localSheetId="8">#REF!</definedName>
    <definedName name="Excel_BuiltIn_Print_Area_1_1_16_14_6" localSheetId="12">#REF!</definedName>
    <definedName name="Excel_BuiltIn_Print_Area_1_1_16_14_6" localSheetId="18">#REF!</definedName>
    <definedName name="Excel_BuiltIn_Print_Area_1_1_16_14_6" localSheetId="17">#REF!</definedName>
    <definedName name="Excel_BuiltIn_Print_Area_1_1_16_14_6" localSheetId="16">#REF!</definedName>
    <definedName name="Excel_BuiltIn_Print_Area_1_1_16_14_6" localSheetId="13">#REF!</definedName>
    <definedName name="Excel_BuiltIn_Print_Area_1_1_16_14_6" localSheetId="14">#REF!</definedName>
    <definedName name="Excel_BuiltIn_Print_Area_1_1_16_14_6" localSheetId="19">#REF!</definedName>
    <definedName name="Excel_BuiltIn_Print_Area_1_1_16_14_6" localSheetId="28">#REF!</definedName>
    <definedName name="Excel_BuiltIn_Print_Area_1_1_16_14_6" localSheetId="29">#REF!</definedName>
    <definedName name="Excel_BuiltIn_Print_Area_1_1_16_14_6" localSheetId="30">#REF!</definedName>
    <definedName name="Excel_BuiltIn_Print_Area_1_1_16_14_6" localSheetId="31">#REF!</definedName>
    <definedName name="Excel_BuiltIn_Print_Area_1_1_16_14_6" localSheetId="33">#REF!</definedName>
    <definedName name="Excel_BuiltIn_Print_Area_1_1_16_14_6" localSheetId="34">#REF!</definedName>
    <definedName name="Excel_BuiltIn_Print_Area_1_1_16_14_6" localSheetId="35">#REF!</definedName>
    <definedName name="Excel_BuiltIn_Print_Area_1_1_16_14_6" localSheetId="45">#REF!</definedName>
    <definedName name="Excel_BuiltIn_Print_Area_1_1_16_14_6" localSheetId="21">#REF!</definedName>
    <definedName name="Excel_BuiltIn_Print_Area_1_1_16_14_6" localSheetId="49">#REF!</definedName>
    <definedName name="Excel_BuiltIn_Print_Area_1_1_16_14_6" localSheetId="50">#REF!</definedName>
    <definedName name="Excel_BuiltIn_Print_Area_1_1_16_14_6" localSheetId="51">#REF!</definedName>
    <definedName name="Excel_BuiltIn_Print_Area_1_1_16_14_6" localSheetId="52">#REF!</definedName>
    <definedName name="Excel_BuiltIn_Print_Area_1_1_16_14_6" localSheetId="53">#REF!</definedName>
    <definedName name="Excel_BuiltIn_Print_Area_1_1_16_14_6" localSheetId="54">#REF!</definedName>
    <definedName name="Excel_BuiltIn_Print_Area_1_1_16_14_6" localSheetId="55">#REF!</definedName>
    <definedName name="Excel_BuiltIn_Print_Area_1_1_16_14_6" localSheetId="56">#REF!</definedName>
    <definedName name="Excel_BuiltIn_Print_Area_1_1_16_14_6" localSheetId="57">#REF!</definedName>
    <definedName name="Excel_BuiltIn_Print_Area_1_1_16_14_6" localSheetId="22">#REF!</definedName>
    <definedName name="Excel_BuiltIn_Print_Area_1_1_16_14_6" localSheetId="23">#REF!</definedName>
    <definedName name="Excel_BuiltIn_Print_Area_1_1_16_14_6" localSheetId="24">#REF!</definedName>
    <definedName name="Excel_BuiltIn_Print_Area_1_1_16_14_6" localSheetId="25">#REF!</definedName>
    <definedName name="Excel_BuiltIn_Print_Area_1_1_16_14_6">#REF!</definedName>
    <definedName name="Excel_BuiltIn_Print_Area_1_1_16_4" localSheetId="9">#REF!</definedName>
    <definedName name="Excel_BuiltIn_Print_Area_1_1_16_4" localSheetId="4">#REF!</definedName>
    <definedName name="Excel_BuiltIn_Print_Area_1_1_16_4" localSheetId="15">#REF!</definedName>
    <definedName name="Excel_BuiltIn_Print_Area_1_1_16_4" localSheetId="8">#REF!</definedName>
    <definedName name="Excel_BuiltIn_Print_Area_1_1_16_4" localSheetId="12">#REF!</definedName>
    <definedName name="Excel_BuiltIn_Print_Area_1_1_16_4" localSheetId="18">#REF!</definedName>
    <definedName name="Excel_BuiltIn_Print_Area_1_1_16_4" localSheetId="17">#REF!</definedName>
    <definedName name="Excel_BuiltIn_Print_Area_1_1_16_4" localSheetId="16">#REF!</definedName>
    <definedName name="Excel_BuiltIn_Print_Area_1_1_16_4" localSheetId="13">#REF!</definedName>
    <definedName name="Excel_BuiltIn_Print_Area_1_1_16_4" localSheetId="14">#REF!</definedName>
    <definedName name="Excel_BuiltIn_Print_Area_1_1_16_4" localSheetId="19">#REF!</definedName>
    <definedName name="Excel_BuiltIn_Print_Area_1_1_16_4" localSheetId="28">#REF!</definedName>
    <definedName name="Excel_BuiltIn_Print_Area_1_1_16_4" localSheetId="29">#REF!</definedName>
    <definedName name="Excel_BuiltIn_Print_Area_1_1_16_4" localSheetId="30">#REF!</definedName>
    <definedName name="Excel_BuiltIn_Print_Area_1_1_16_4" localSheetId="31">#REF!</definedName>
    <definedName name="Excel_BuiltIn_Print_Area_1_1_16_4" localSheetId="33">#REF!</definedName>
    <definedName name="Excel_BuiltIn_Print_Area_1_1_16_4" localSheetId="34">#REF!</definedName>
    <definedName name="Excel_BuiltIn_Print_Area_1_1_16_4" localSheetId="35">#REF!</definedName>
    <definedName name="Excel_BuiltIn_Print_Area_1_1_16_4" localSheetId="45">#REF!</definedName>
    <definedName name="Excel_BuiltIn_Print_Area_1_1_16_4" localSheetId="21">#REF!</definedName>
    <definedName name="Excel_BuiltIn_Print_Area_1_1_16_4" localSheetId="49">#REF!</definedName>
    <definedName name="Excel_BuiltIn_Print_Area_1_1_16_4" localSheetId="50">#REF!</definedName>
    <definedName name="Excel_BuiltIn_Print_Area_1_1_16_4" localSheetId="51">#REF!</definedName>
    <definedName name="Excel_BuiltIn_Print_Area_1_1_16_4" localSheetId="52">#REF!</definedName>
    <definedName name="Excel_BuiltIn_Print_Area_1_1_16_4" localSheetId="53">#REF!</definedName>
    <definedName name="Excel_BuiltIn_Print_Area_1_1_16_4" localSheetId="54">#REF!</definedName>
    <definedName name="Excel_BuiltIn_Print_Area_1_1_16_4" localSheetId="55">#REF!</definedName>
    <definedName name="Excel_BuiltIn_Print_Area_1_1_16_4" localSheetId="56">#REF!</definedName>
    <definedName name="Excel_BuiltIn_Print_Area_1_1_16_4" localSheetId="57">#REF!</definedName>
    <definedName name="Excel_BuiltIn_Print_Area_1_1_16_4" localSheetId="22">#REF!</definedName>
    <definedName name="Excel_BuiltIn_Print_Area_1_1_16_4" localSheetId="23">#REF!</definedName>
    <definedName name="Excel_BuiltIn_Print_Area_1_1_16_4" localSheetId="24">#REF!</definedName>
    <definedName name="Excel_BuiltIn_Print_Area_1_1_16_4" localSheetId="25">#REF!</definedName>
    <definedName name="Excel_BuiltIn_Print_Area_1_1_16_4">#REF!</definedName>
    <definedName name="Excel_BuiltIn_Print_Area_1_1_17" localSheetId="9">#REF!</definedName>
    <definedName name="Excel_BuiltIn_Print_Area_1_1_17" localSheetId="4">#REF!</definedName>
    <definedName name="Excel_BuiltIn_Print_Area_1_1_17" localSheetId="15">#REF!</definedName>
    <definedName name="Excel_BuiltIn_Print_Area_1_1_17" localSheetId="8">#REF!</definedName>
    <definedName name="Excel_BuiltIn_Print_Area_1_1_17" localSheetId="12">#REF!</definedName>
    <definedName name="Excel_BuiltIn_Print_Area_1_1_17" localSheetId="18">#REF!</definedName>
    <definedName name="Excel_BuiltIn_Print_Area_1_1_17" localSheetId="17">#REF!</definedName>
    <definedName name="Excel_BuiltIn_Print_Area_1_1_17" localSheetId="16">#REF!</definedName>
    <definedName name="Excel_BuiltIn_Print_Area_1_1_17" localSheetId="13">#REF!</definedName>
    <definedName name="Excel_BuiltIn_Print_Area_1_1_17" localSheetId="14">#REF!</definedName>
    <definedName name="Excel_BuiltIn_Print_Area_1_1_17" localSheetId="19">#REF!</definedName>
    <definedName name="Excel_BuiltIn_Print_Area_1_1_17" localSheetId="28">#REF!</definedName>
    <definedName name="Excel_BuiltIn_Print_Area_1_1_17" localSheetId="29">#REF!</definedName>
    <definedName name="Excel_BuiltIn_Print_Area_1_1_17" localSheetId="30">#REF!</definedName>
    <definedName name="Excel_BuiltIn_Print_Area_1_1_17" localSheetId="31">#REF!</definedName>
    <definedName name="Excel_BuiltIn_Print_Area_1_1_17" localSheetId="33">#REF!</definedName>
    <definedName name="Excel_BuiltIn_Print_Area_1_1_17" localSheetId="34">#REF!</definedName>
    <definedName name="Excel_BuiltIn_Print_Area_1_1_17" localSheetId="35">#REF!</definedName>
    <definedName name="Excel_BuiltIn_Print_Area_1_1_17" localSheetId="45">#REF!</definedName>
    <definedName name="Excel_BuiltIn_Print_Area_1_1_17" localSheetId="21">#REF!</definedName>
    <definedName name="Excel_BuiltIn_Print_Area_1_1_17" localSheetId="49">#REF!</definedName>
    <definedName name="Excel_BuiltIn_Print_Area_1_1_17" localSheetId="50">#REF!</definedName>
    <definedName name="Excel_BuiltIn_Print_Area_1_1_17" localSheetId="51">#REF!</definedName>
    <definedName name="Excel_BuiltIn_Print_Area_1_1_17" localSheetId="52">#REF!</definedName>
    <definedName name="Excel_BuiltIn_Print_Area_1_1_17" localSheetId="53">#REF!</definedName>
    <definedName name="Excel_BuiltIn_Print_Area_1_1_17" localSheetId="54">#REF!</definedName>
    <definedName name="Excel_BuiltIn_Print_Area_1_1_17" localSheetId="55">#REF!</definedName>
    <definedName name="Excel_BuiltIn_Print_Area_1_1_17" localSheetId="56">#REF!</definedName>
    <definedName name="Excel_BuiltIn_Print_Area_1_1_17" localSheetId="57">#REF!</definedName>
    <definedName name="Excel_BuiltIn_Print_Area_1_1_17" localSheetId="22">#REF!</definedName>
    <definedName name="Excel_BuiltIn_Print_Area_1_1_17" localSheetId="23">#REF!</definedName>
    <definedName name="Excel_BuiltIn_Print_Area_1_1_17" localSheetId="24">#REF!</definedName>
    <definedName name="Excel_BuiltIn_Print_Area_1_1_17" localSheetId="25">#REF!</definedName>
    <definedName name="Excel_BuiltIn_Print_Area_1_1_17">#REF!</definedName>
    <definedName name="Excel_BuiltIn_Print_Area_1_1_17_4" localSheetId="9">#REF!</definedName>
    <definedName name="Excel_BuiltIn_Print_Area_1_1_17_4" localSheetId="4">#REF!</definedName>
    <definedName name="Excel_BuiltIn_Print_Area_1_1_17_4" localSheetId="15">#REF!</definedName>
    <definedName name="Excel_BuiltIn_Print_Area_1_1_17_4" localSheetId="8">#REF!</definedName>
    <definedName name="Excel_BuiltIn_Print_Area_1_1_17_4" localSheetId="12">#REF!</definedName>
    <definedName name="Excel_BuiltIn_Print_Area_1_1_17_4" localSheetId="18">#REF!</definedName>
    <definedName name="Excel_BuiltIn_Print_Area_1_1_17_4" localSheetId="17">#REF!</definedName>
    <definedName name="Excel_BuiltIn_Print_Area_1_1_17_4" localSheetId="16">#REF!</definedName>
    <definedName name="Excel_BuiltIn_Print_Area_1_1_17_4" localSheetId="13">#REF!</definedName>
    <definedName name="Excel_BuiltIn_Print_Area_1_1_17_4" localSheetId="14">#REF!</definedName>
    <definedName name="Excel_BuiltIn_Print_Area_1_1_17_4" localSheetId="19">#REF!</definedName>
    <definedName name="Excel_BuiltIn_Print_Area_1_1_17_4" localSheetId="28">#REF!</definedName>
    <definedName name="Excel_BuiltIn_Print_Area_1_1_17_4" localSheetId="29">#REF!</definedName>
    <definedName name="Excel_BuiltIn_Print_Area_1_1_17_4" localSheetId="30">#REF!</definedName>
    <definedName name="Excel_BuiltIn_Print_Area_1_1_17_4" localSheetId="31">#REF!</definedName>
    <definedName name="Excel_BuiltIn_Print_Area_1_1_17_4" localSheetId="33">#REF!</definedName>
    <definedName name="Excel_BuiltIn_Print_Area_1_1_17_4" localSheetId="34">#REF!</definedName>
    <definedName name="Excel_BuiltIn_Print_Area_1_1_17_4" localSheetId="35">#REF!</definedName>
    <definedName name="Excel_BuiltIn_Print_Area_1_1_17_4" localSheetId="45">#REF!</definedName>
    <definedName name="Excel_BuiltIn_Print_Area_1_1_17_4" localSheetId="21">#REF!</definedName>
    <definedName name="Excel_BuiltIn_Print_Area_1_1_17_4" localSheetId="49">#REF!</definedName>
    <definedName name="Excel_BuiltIn_Print_Area_1_1_17_4" localSheetId="50">#REF!</definedName>
    <definedName name="Excel_BuiltIn_Print_Area_1_1_17_4" localSheetId="51">#REF!</definedName>
    <definedName name="Excel_BuiltIn_Print_Area_1_1_17_4" localSheetId="52">#REF!</definedName>
    <definedName name="Excel_BuiltIn_Print_Area_1_1_17_4" localSheetId="53">#REF!</definedName>
    <definedName name="Excel_BuiltIn_Print_Area_1_1_17_4" localSheetId="54">#REF!</definedName>
    <definedName name="Excel_BuiltIn_Print_Area_1_1_17_4" localSheetId="55">#REF!</definedName>
    <definedName name="Excel_BuiltIn_Print_Area_1_1_17_4" localSheetId="56">#REF!</definedName>
    <definedName name="Excel_BuiltIn_Print_Area_1_1_17_4" localSheetId="57">#REF!</definedName>
    <definedName name="Excel_BuiltIn_Print_Area_1_1_17_4" localSheetId="22">#REF!</definedName>
    <definedName name="Excel_BuiltIn_Print_Area_1_1_17_4" localSheetId="23">#REF!</definedName>
    <definedName name="Excel_BuiltIn_Print_Area_1_1_17_4" localSheetId="24">#REF!</definedName>
    <definedName name="Excel_BuiltIn_Print_Area_1_1_17_4" localSheetId="25">#REF!</definedName>
    <definedName name="Excel_BuiltIn_Print_Area_1_1_17_4">#REF!</definedName>
    <definedName name="Excel_BuiltIn_Print_Area_1_1_4" localSheetId="9">#REF!</definedName>
    <definedName name="Excel_BuiltIn_Print_Area_1_1_4" localSheetId="4">#REF!</definedName>
    <definedName name="Excel_BuiltIn_Print_Area_1_1_4" localSheetId="15">#REF!</definedName>
    <definedName name="Excel_BuiltIn_Print_Area_1_1_4" localSheetId="8">#REF!</definedName>
    <definedName name="Excel_BuiltIn_Print_Area_1_1_4" localSheetId="12">#REF!</definedName>
    <definedName name="Excel_BuiltIn_Print_Area_1_1_4" localSheetId="18">#REF!</definedName>
    <definedName name="Excel_BuiltIn_Print_Area_1_1_4" localSheetId="17">#REF!</definedName>
    <definedName name="Excel_BuiltIn_Print_Area_1_1_4" localSheetId="16">#REF!</definedName>
    <definedName name="Excel_BuiltIn_Print_Area_1_1_4" localSheetId="13">#REF!</definedName>
    <definedName name="Excel_BuiltIn_Print_Area_1_1_4" localSheetId="14">#REF!</definedName>
    <definedName name="Excel_BuiltIn_Print_Area_1_1_4" localSheetId="19">#REF!</definedName>
    <definedName name="Excel_BuiltIn_Print_Area_1_1_4" localSheetId="28">#REF!</definedName>
    <definedName name="Excel_BuiltIn_Print_Area_1_1_4" localSheetId="29">#REF!</definedName>
    <definedName name="Excel_BuiltIn_Print_Area_1_1_4" localSheetId="30">#REF!</definedName>
    <definedName name="Excel_BuiltIn_Print_Area_1_1_4" localSheetId="31">#REF!</definedName>
    <definedName name="Excel_BuiltIn_Print_Area_1_1_4" localSheetId="33">#REF!</definedName>
    <definedName name="Excel_BuiltIn_Print_Area_1_1_4" localSheetId="34">#REF!</definedName>
    <definedName name="Excel_BuiltIn_Print_Area_1_1_4" localSheetId="35">#REF!</definedName>
    <definedName name="Excel_BuiltIn_Print_Area_1_1_4" localSheetId="45">#REF!</definedName>
    <definedName name="Excel_BuiltIn_Print_Area_1_1_4" localSheetId="21">#REF!</definedName>
    <definedName name="Excel_BuiltIn_Print_Area_1_1_4" localSheetId="49">#REF!</definedName>
    <definedName name="Excel_BuiltIn_Print_Area_1_1_4" localSheetId="50">#REF!</definedName>
    <definedName name="Excel_BuiltIn_Print_Area_1_1_4" localSheetId="51">#REF!</definedName>
    <definedName name="Excel_BuiltIn_Print_Area_1_1_4" localSheetId="52">#REF!</definedName>
    <definedName name="Excel_BuiltIn_Print_Area_1_1_4" localSheetId="53">#REF!</definedName>
    <definedName name="Excel_BuiltIn_Print_Area_1_1_4" localSheetId="54">#REF!</definedName>
    <definedName name="Excel_BuiltIn_Print_Area_1_1_4" localSheetId="55">#REF!</definedName>
    <definedName name="Excel_BuiltIn_Print_Area_1_1_4" localSheetId="56">#REF!</definedName>
    <definedName name="Excel_BuiltIn_Print_Area_1_1_4" localSheetId="57">#REF!</definedName>
    <definedName name="Excel_BuiltIn_Print_Area_1_1_4" localSheetId="22">#REF!</definedName>
    <definedName name="Excel_BuiltIn_Print_Area_1_1_4" localSheetId="23">#REF!</definedName>
    <definedName name="Excel_BuiltIn_Print_Area_1_1_4" localSheetId="24">#REF!</definedName>
    <definedName name="Excel_BuiltIn_Print_Area_1_1_4" localSheetId="25">#REF!</definedName>
    <definedName name="Excel_BuiltIn_Print_Area_1_1_4">#REF!</definedName>
    <definedName name="Excel_BuiltIn_Print_Area_10_1" localSheetId="9">#REF!</definedName>
    <definedName name="Excel_BuiltIn_Print_Area_10_1" localSheetId="4">#REF!</definedName>
    <definedName name="Excel_BuiltIn_Print_Area_10_1" localSheetId="15">#REF!</definedName>
    <definedName name="Excel_BuiltIn_Print_Area_10_1" localSheetId="8">#REF!</definedName>
    <definedName name="Excel_BuiltIn_Print_Area_10_1" localSheetId="12">#REF!</definedName>
    <definedName name="Excel_BuiltIn_Print_Area_10_1" localSheetId="18">#REF!</definedName>
    <definedName name="Excel_BuiltIn_Print_Area_10_1" localSheetId="17">#REF!</definedName>
    <definedName name="Excel_BuiltIn_Print_Area_10_1" localSheetId="16">#REF!</definedName>
    <definedName name="Excel_BuiltIn_Print_Area_10_1" localSheetId="13">#REF!</definedName>
    <definedName name="Excel_BuiltIn_Print_Area_10_1" localSheetId="14">#REF!</definedName>
    <definedName name="Excel_BuiltIn_Print_Area_10_1" localSheetId="19">#REF!</definedName>
    <definedName name="Excel_BuiltIn_Print_Area_10_1" localSheetId="28">#REF!</definedName>
    <definedName name="Excel_BuiltIn_Print_Area_10_1" localSheetId="29">#REF!</definedName>
    <definedName name="Excel_BuiltIn_Print_Area_10_1" localSheetId="30">#REF!</definedName>
    <definedName name="Excel_BuiltIn_Print_Area_10_1" localSheetId="31">#REF!</definedName>
    <definedName name="Excel_BuiltIn_Print_Area_10_1" localSheetId="33">#REF!</definedName>
    <definedName name="Excel_BuiltIn_Print_Area_10_1" localSheetId="34">#REF!</definedName>
    <definedName name="Excel_BuiltIn_Print_Area_10_1" localSheetId="35">#REF!</definedName>
    <definedName name="Excel_BuiltIn_Print_Area_10_1" localSheetId="45">#REF!</definedName>
    <definedName name="Excel_BuiltIn_Print_Area_10_1" localSheetId="21">#REF!</definedName>
    <definedName name="Excel_BuiltIn_Print_Area_10_1" localSheetId="49">#REF!</definedName>
    <definedName name="Excel_BuiltIn_Print_Area_10_1" localSheetId="50">#REF!</definedName>
    <definedName name="Excel_BuiltIn_Print_Area_10_1" localSheetId="51">#REF!</definedName>
    <definedName name="Excel_BuiltIn_Print_Area_10_1" localSheetId="52">#REF!</definedName>
    <definedName name="Excel_BuiltIn_Print_Area_10_1" localSheetId="53">#REF!</definedName>
    <definedName name="Excel_BuiltIn_Print_Area_10_1" localSheetId="54">#REF!</definedName>
    <definedName name="Excel_BuiltIn_Print_Area_10_1" localSheetId="55">#REF!</definedName>
    <definedName name="Excel_BuiltIn_Print_Area_10_1" localSheetId="56">#REF!</definedName>
    <definedName name="Excel_BuiltIn_Print_Area_10_1" localSheetId="57">#REF!</definedName>
    <definedName name="Excel_BuiltIn_Print_Area_10_1" localSheetId="22">#REF!</definedName>
    <definedName name="Excel_BuiltIn_Print_Area_10_1" localSheetId="23">#REF!</definedName>
    <definedName name="Excel_BuiltIn_Print_Area_10_1" localSheetId="24">#REF!</definedName>
    <definedName name="Excel_BuiltIn_Print_Area_10_1" localSheetId="25">#REF!</definedName>
    <definedName name="Excel_BuiltIn_Print_Area_10_1">#REF!</definedName>
    <definedName name="Excel_BuiltIn_Print_Area_10_1_1" localSheetId="9">#REF!</definedName>
    <definedName name="Excel_BuiltIn_Print_Area_10_1_1" localSheetId="4">#REF!</definedName>
    <definedName name="Excel_BuiltIn_Print_Area_10_1_1" localSheetId="15">#REF!</definedName>
    <definedName name="Excel_BuiltIn_Print_Area_10_1_1" localSheetId="8">#REF!</definedName>
    <definedName name="Excel_BuiltIn_Print_Area_10_1_1" localSheetId="12">#REF!</definedName>
    <definedName name="Excel_BuiltIn_Print_Area_10_1_1" localSheetId="18">#REF!</definedName>
    <definedName name="Excel_BuiltIn_Print_Area_10_1_1" localSheetId="17">#REF!</definedName>
    <definedName name="Excel_BuiltIn_Print_Area_10_1_1" localSheetId="16">#REF!</definedName>
    <definedName name="Excel_BuiltIn_Print_Area_10_1_1" localSheetId="13">#REF!</definedName>
    <definedName name="Excel_BuiltIn_Print_Area_10_1_1" localSheetId="14">#REF!</definedName>
    <definedName name="Excel_BuiltIn_Print_Area_10_1_1" localSheetId="19">#REF!</definedName>
    <definedName name="Excel_BuiltIn_Print_Area_10_1_1" localSheetId="28">#REF!</definedName>
    <definedName name="Excel_BuiltIn_Print_Area_10_1_1" localSheetId="29">#REF!</definedName>
    <definedName name="Excel_BuiltIn_Print_Area_10_1_1" localSheetId="30">#REF!</definedName>
    <definedName name="Excel_BuiltIn_Print_Area_10_1_1" localSheetId="31">#REF!</definedName>
    <definedName name="Excel_BuiltIn_Print_Area_10_1_1" localSheetId="33">#REF!</definedName>
    <definedName name="Excel_BuiltIn_Print_Area_10_1_1" localSheetId="34">#REF!</definedName>
    <definedName name="Excel_BuiltIn_Print_Area_10_1_1" localSheetId="35">#REF!</definedName>
    <definedName name="Excel_BuiltIn_Print_Area_10_1_1" localSheetId="45">#REF!</definedName>
    <definedName name="Excel_BuiltIn_Print_Area_10_1_1" localSheetId="21">#REF!</definedName>
    <definedName name="Excel_BuiltIn_Print_Area_10_1_1" localSheetId="49">#REF!</definedName>
    <definedName name="Excel_BuiltIn_Print_Area_10_1_1" localSheetId="50">#REF!</definedName>
    <definedName name="Excel_BuiltIn_Print_Area_10_1_1" localSheetId="51">#REF!</definedName>
    <definedName name="Excel_BuiltIn_Print_Area_10_1_1" localSheetId="52">#REF!</definedName>
    <definedName name="Excel_BuiltIn_Print_Area_10_1_1" localSheetId="53">#REF!</definedName>
    <definedName name="Excel_BuiltIn_Print_Area_10_1_1" localSheetId="54">#REF!</definedName>
    <definedName name="Excel_BuiltIn_Print_Area_10_1_1" localSheetId="55">#REF!</definedName>
    <definedName name="Excel_BuiltIn_Print_Area_10_1_1" localSheetId="56">#REF!</definedName>
    <definedName name="Excel_BuiltIn_Print_Area_10_1_1" localSheetId="57">#REF!</definedName>
    <definedName name="Excel_BuiltIn_Print_Area_10_1_1" localSheetId="22">#REF!</definedName>
    <definedName name="Excel_BuiltIn_Print_Area_10_1_1" localSheetId="23">#REF!</definedName>
    <definedName name="Excel_BuiltIn_Print_Area_10_1_1" localSheetId="24">#REF!</definedName>
    <definedName name="Excel_BuiltIn_Print_Area_10_1_1" localSheetId="25">#REF!</definedName>
    <definedName name="Excel_BuiltIn_Print_Area_10_1_1">#REF!</definedName>
    <definedName name="Excel_BuiltIn_Print_Area_10_1_1_1" localSheetId="9">#REF!</definedName>
    <definedName name="Excel_BuiltIn_Print_Area_10_1_1_1" localSheetId="4">#REF!</definedName>
    <definedName name="Excel_BuiltIn_Print_Area_10_1_1_1" localSheetId="15">#REF!</definedName>
    <definedName name="Excel_BuiltIn_Print_Area_10_1_1_1" localSheetId="8">#REF!</definedName>
    <definedName name="Excel_BuiltIn_Print_Area_10_1_1_1" localSheetId="12">#REF!</definedName>
    <definedName name="Excel_BuiltIn_Print_Area_10_1_1_1" localSheetId="18">#REF!</definedName>
    <definedName name="Excel_BuiltIn_Print_Area_10_1_1_1" localSheetId="17">#REF!</definedName>
    <definedName name="Excel_BuiltIn_Print_Area_10_1_1_1" localSheetId="16">#REF!</definedName>
    <definedName name="Excel_BuiltIn_Print_Area_10_1_1_1" localSheetId="13">#REF!</definedName>
    <definedName name="Excel_BuiltIn_Print_Area_10_1_1_1" localSheetId="14">#REF!</definedName>
    <definedName name="Excel_BuiltIn_Print_Area_10_1_1_1" localSheetId="19">#REF!</definedName>
    <definedName name="Excel_BuiltIn_Print_Area_10_1_1_1" localSheetId="28">#REF!</definedName>
    <definedName name="Excel_BuiltIn_Print_Area_10_1_1_1" localSheetId="29">#REF!</definedName>
    <definedName name="Excel_BuiltIn_Print_Area_10_1_1_1" localSheetId="30">#REF!</definedName>
    <definedName name="Excel_BuiltIn_Print_Area_10_1_1_1" localSheetId="31">#REF!</definedName>
    <definedName name="Excel_BuiltIn_Print_Area_10_1_1_1" localSheetId="33">#REF!</definedName>
    <definedName name="Excel_BuiltIn_Print_Area_10_1_1_1" localSheetId="34">#REF!</definedName>
    <definedName name="Excel_BuiltIn_Print_Area_10_1_1_1" localSheetId="35">#REF!</definedName>
    <definedName name="Excel_BuiltIn_Print_Area_10_1_1_1" localSheetId="45">#REF!</definedName>
    <definedName name="Excel_BuiltIn_Print_Area_10_1_1_1" localSheetId="21">#REF!</definedName>
    <definedName name="Excel_BuiltIn_Print_Area_10_1_1_1" localSheetId="49">#REF!</definedName>
    <definedName name="Excel_BuiltIn_Print_Area_10_1_1_1" localSheetId="50">#REF!</definedName>
    <definedName name="Excel_BuiltIn_Print_Area_10_1_1_1" localSheetId="51">#REF!</definedName>
    <definedName name="Excel_BuiltIn_Print_Area_10_1_1_1" localSheetId="52">#REF!</definedName>
    <definedName name="Excel_BuiltIn_Print_Area_10_1_1_1" localSheetId="53">#REF!</definedName>
    <definedName name="Excel_BuiltIn_Print_Area_10_1_1_1" localSheetId="54">#REF!</definedName>
    <definedName name="Excel_BuiltIn_Print_Area_10_1_1_1" localSheetId="55">#REF!</definedName>
    <definedName name="Excel_BuiltIn_Print_Area_10_1_1_1" localSheetId="56">#REF!</definedName>
    <definedName name="Excel_BuiltIn_Print_Area_10_1_1_1" localSheetId="57">#REF!</definedName>
    <definedName name="Excel_BuiltIn_Print_Area_10_1_1_1" localSheetId="22">#REF!</definedName>
    <definedName name="Excel_BuiltIn_Print_Area_10_1_1_1" localSheetId="23">#REF!</definedName>
    <definedName name="Excel_BuiltIn_Print_Area_10_1_1_1" localSheetId="24">#REF!</definedName>
    <definedName name="Excel_BuiltIn_Print_Area_10_1_1_1" localSheetId="25">#REF!</definedName>
    <definedName name="Excel_BuiltIn_Print_Area_10_1_1_1">#REF!</definedName>
    <definedName name="Excel_BuiltIn_Print_Area_10_1_1_1_1" localSheetId="9">#REF!</definedName>
    <definedName name="Excel_BuiltIn_Print_Area_10_1_1_1_1" localSheetId="4">#REF!</definedName>
    <definedName name="Excel_BuiltIn_Print_Area_10_1_1_1_1" localSheetId="15">#REF!</definedName>
    <definedName name="Excel_BuiltIn_Print_Area_10_1_1_1_1" localSheetId="8">#REF!</definedName>
    <definedName name="Excel_BuiltIn_Print_Area_10_1_1_1_1" localSheetId="12">#REF!</definedName>
    <definedName name="Excel_BuiltIn_Print_Area_10_1_1_1_1" localSheetId="18">#REF!</definedName>
    <definedName name="Excel_BuiltIn_Print_Area_10_1_1_1_1" localSheetId="17">#REF!</definedName>
    <definedName name="Excel_BuiltIn_Print_Area_10_1_1_1_1" localSheetId="16">#REF!</definedName>
    <definedName name="Excel_BuiltIn_Print_Area_10_1_1_1_1" localSheetId="13">#REF!</definedName>
    <definedName name="Excel_BuiltIn_Print_Area_10_1_1_1_1" localSheetId="14">#REF!</definedName>
    <definedName name="Excel_BuiltIn_Print_Area_10_1_1_1_1" localSheetId="19">#REF!</definedName>
    <definedName name="Excel_BuiltIn_Print_Area_10_1_1_1_1" localSheetId="28">#REF!</definedName>
    <definedName name="Excel_BuiltIn_Print_Area_10_1_1_1_1" localSheetId="29">#REF!</definedName>
    <definedName name="Excel_BuiltIn_Print_Area_10_1_1_1_1" localSheetId="30">#REF!</definedName>
    <definedName name="Excel_BuiltIn_Print_Area_10_1_1_1_1" localSheetId="31">#REF!</definedName>
    <definedName name="Excel_BuiltIn_Print_Area_10_1_1_1_1" localSheetId="33">#REF!</definedName>
    <definedName name="Excel_BuiltIn_Print_Area_10_1_1_1_1" localSheetId="34">#REF!</definedName>
    <definedName name="Excel_BuiltIn_Print_Area_10_1_1_1_1" localSheetId="35">#REF!</definedName>
    <definedName name="Excel_BuiltIn_Print_Area_10_1_1_1_1" localSheetId="45">#REF!</definedName>
    <definedName name="Excel_BuiltIn_Print_Area_10_1_1_1_1" localSheetId="21">#REF!</definedName>
    <definedName name="Excel_BuiltIn_Print_Area_10_1_1_1_1" localSheetId="49">#REF!</definedName>
    <definedName name="Excel_BuiltIn_Print_Area_10_1_1_1_1" localSheetId="50">#REF!</definedName>
    <definedName name="Excel_BuiltIn_Print_Area_10_1_1_1_1" localSheetId="51">#REF!</definedName>
    <definedName name="Excel_BuiltIn_Print_Area_10_1_1_1_1" localSheetId="52">#REF!</definedName>
    <definedName name="Excel_BuiltIn_Print_Area_10_1_1_1_1" localSheetId="53">#REF!</definedName>
    <definedName name="Excel_BuiltIn_Print_Area_10_1_1_1_1" localSheetId="54">#REF!</definedName>
    <definedName name="Excel_BuiltIn_Print_Area_10_1_1_1_1" localSheetId="55">#REF!</definedName>
    <definedName name="Excel_BuiltIn_Print_Area_10_1_1_1_1" localSheetId="56">#REF!</definedName>
    <definedName name="Excel_BuiltIn_Print_Area_10_1_1_1_1" localSheetId="57">#REF!</definedName>
    <definedName name="Excel_BuiltIn_Print_Area_10_1_1_1_1" localSheetId="22">#REF!</definedName>
    <definedName name="Excel_BuiltIn_Print_Area_10_1_1_1_1" localSheetId="23">#REF!</definedName>
    <definedName name="Excel_BuiltIn_Print_Area_10_1_1_1_1" localSheetId="24">#REF!</definedName>
    <definedName name="Excel_BuiltIn_Print_Area_10_1_1_1_1" localSheetId="25">#REF!</definedName>
    <definedName name="Excel_BuiltIn_Print_Area_10_1_1_1_1">#REF!</definedName>
    <definedName name="Excel_BuiltIn_Print_Area_10_1_1_1_1_1" localSheetId="9">#REF!</definedName>
    <definedName name="Excel_BuiltIn_Print_Area_10_1_1_1_1_1" localSheetId="4">#REF!</definedName>
    <definedName name="Excel_BuiltIn_Print_Area_10_1_1_1_1_1" localSheetId="15">#REF!</definedName>
    <definedName name="Excel_BuiltIn_Print_Area_10_1_1_1_1_1" localSheetId="8">#REF!</definedName>
    <definedName name="Excel_BuiltIn_Print_Area_10_1_1_1_1_1" localSheetId="12">#REF!</definedName>
    <definedName name="Excel_BuiltIn_Print_Area_10_1_1_1_1_1" localSheetId="18">#REF!</definedName>
    <definedName name="Excel_BuiltIn_Print_Area_10_1_1_1_1_1" localSheetId="17">#REF!</definedName>
    <definedName name="Excel_BuiltIn_Print_Area_10_1_1_1_1_1" localSheetId="16">#REF!</definedName>
    <definedName name="Excel_BuiltIn_Print_Area_10_1_1_1_1_1" localSheetId="13">#REF!</definedName>
    <definedName name="Excel_BuiltIn_Print_Area_10_1_1_1_1_1" localSheetId="14">#REF!</definedName>
    <definedName name="Excel_BuiltIn_Print_Area_10_1_1_1_1_1" localSheetId="19">#REF!</definedName>
    <definedName name="Excel_BuiltIn_Print_Area_10_1_1_1_1_1" localSheetId="28">#REF!</definedName>
    <definedName name="Excel_BuiltIn_Print_Area_10_1_1_1_1_1" localSheetId="29">#REF!</definedName>
    <definedName name="Excel_BuiltIn_Print_Area_10_1_1_1_1_1" localSheetId="30">#REF!</definedName>
    <definedName name="Excel_BuiltIn_Print_Area_10_1_1_1_1_1" localSheetId="31">#REF!</definedName>
    <definedName name="Excel_BuiltIn_Print_Area_10_1_1_1_1_1" localSheetId="33">#REF!</definedName>
    <definedName name="Excel_BuiltIn_Print_Area_10_1_1_1_1_1" localSheetId="34">#REF!</definedName>
    <definedName name="Excel_BuiltIn_Print_Area_10_1_1_1_1_1" localSheetId="35">#REF!</definedName>
    <definedName name="Excel_BuiltIn_Print_Area_10_1_1_1_1_1" localSheetId="45">#REF!</definedName>
    <definedName name="Excel_BuiltIn_Print_Area_10_1_1_1_1_1" localSheetId="21">#REF!</definedName>
    <definedName name="Excel_BuiltIn_Print_Area_10_1_1_1_1_1" localSheetId="49">#REF!</definedName>
    <definedName name="Excel_BuiltIn_Print_Area_10_1_1_1_1_1" localSheetId="50">#REF!</definedName>
    <definedName name="Excel_BuiltIn_Print_Area_10_1_1_1_1_1" localSheetId="51">#REF!</definedName>
    <definedName name="Excel_BuiltIn_Print_Area_10_1_1_1_1_1" localSheetId="52">#REF!</definedName>
    <definedName name="Excel_BuiltIn_Print_Area_10_1_1_1_1_1" localSheetId="53">#REF!</definedName>
    <definedName name="Excel_BuiltIn_Print_Area_10_1_1_1_1_1" localSheetId="54">#REF!</definedName>
    <definedName name="Excel_BuiltIn_Print_Area_10_1_1_1_1_1" localSheetId="55">#REF!</definedName>
    <definedName name="Excel_BuiltIn_Print_Area_10_1_1_1_1_1" localSheetId="56">#REF!</definedName>
    <definedName name="Excel_BuiltIn_Print_Area_10_1_1_1_1_1" localSheetId="57">#REF!</definedName>
    <definedName name="Excel_BuiltIn_Print_Area_10_1_1_1_1_1" localSheetId="22">#REF!</definedName>
    <definedName name="Excel_BuiltIn_Print_Area_10_1_1_1_1_1" localSheetId="23">#REF!</definedName>
    <definedName name="Excel_BuiltIn_Print_Area_10_1_1_1_1_1" localSheetId="24">#REF!</definedName>
    <definedName name="Excel_BuiltIn_Print_Area_10_1_1_1_1_1" localSheetId="25">#REF!</definedName>
    <definedName name="Excel_BuiltIn_Print_Area_10_1_1_1_1_1">#REF!</definedName>
    <definedName name="Excel_BuiltIn_Print_Area_10_1_1_1_1_1_4" localSheetId="9">#REF!</definedName>
    <definedName name="Excel_BuiltIn_Print_Area_10_1_1_1_1_1_4" localSheetId="4">#REF!</definedName>
    <definedName name="Excel_BuiltIn_Print_Area_10_1_1_1_1_1_4" localSheetId="15">#REF!</definedName>
    <definedName name="Excel_BuiltIn_Print_Area_10_1_1_1_1_1_4" localSheetId="8">#REF!</definedName>
    <definedName name="Excel_BuiltIn_Print_Area_10_1_1_1_1_1_4" localSheetId="12">#REF!</definedName>
    <definedName name="Excel_BuiltIn_Print_Area_10_1_1_1_1_1_4" localSheetId="18">#REF!</definedName>
    <definedName name="Excel_BuiltIn_Print_Area_10_1_1_1_1_1_4" localSheetId="17">#REF!</definedName>
    <definedName name="Excel_BuiltIn_Print_Area_10_1_1_1_1_1_4" localSheetId="16">#REF!</definedName>
    <definedName name="Excel_BuiltIn_Print_Area_10_1_1_1_1_1_4" localSheetId="13">#REF!</definedName>
    <definedName name="Excel_BuiltIn_Print_Area_10_1_1_1_1_1_4" localSheetId="14">#REF!</definedName>
    <definedName name="Excel_BuiltIn_Print_Area_10_1_1_1_1_1_4" localSheetId="19">#REF!</definedName>
    <definedName name="Excel_BuiltIn_Print_Area_10_1_1_1_1_1_4" localSheetId="28">#REF!</definedName>
    <definedName name="Excel_BuiltIn_Print_Area_10_1_1_1_1_1_4" localSheetId="29">#REF!</definedName>
    <definedName name="Excel_BuiltIn_Print_Area_10_1_1_1_1_1_4" localSheetId="30">#REF!</definedName>
    <definedName name="Excel_BuiltIn_Print_Area_10_1_1_1_1_1_4" localSheetId="31">#REF!</definedName>
    <definedName name="Excel_BuiltIn_Print_Area_10_1_1_1_1_1_4" localSheetId="33">#REF!</definedName>
    <definedName name="Excel_BuiltIn_Print_Area_10_1_1_1_1_1_4" localSheetId="34">#REF!</definedName>
    <definedName name="Excel_BuiltIn_Print_Area_10_1_1_1_1_1_4" localSheetId="35">#REF!</definedName>
    <definedName name="Excel_BuiltIn_Print_Area_10_1_1_1_1_1_4" localSheetId="45">#REF!</definedName>
    <definedName name="Excel_BuiltIn_Print_Area_10_1_1_1_1_1_4" localSheetId="21">#REF!</definedName>
    <definedName name="Excel_BuiltIn_Print_Area_10_1_1_1_1_1_4" localSheetId="49">#REF!</definedName>
    <definedName name="Excel_BuiltIn_Print_Area_10_1_1_1_1_1_4" localSheetId="50">#REF!</definedName>
    <definedName name="Excel_BuiltIn_Print_Area_10_1_1_1_1_1_4" localSheetId="51">#REF!</definedName>
    <definedName name="Excel_BuiltIn_Print_Area_10_1_1_1_1_1_4" localSheetId="52">#REF!</definedName>
    <definedName name="Excel_BuiltIn_Print_Area_10_1_1_1_1_1_4" localSheetId="53">#REF!</definedName>
    <definedName name="Excel_BuiltIn_Print_Area_10_1_1_1_1_1_4" localSheetId="54">#REF!</definedName>
    <definedName name="Excel_BuiltIn_Print_Area_10_1_1_1_1_1_4" localSheetId="55">#REF!</definedName>
    <definedName name="Excel_BuiltIn_Print_Area_10_1_1_1_1_1_4" localSheetId="56">#REF!</definedName>
    <definedName name="Excel_BuiltIn_Print_Area_10_1_1_1_1_1_4" localSheetId="57">#REF!</definedName>
    <definedName name="Excel_BuiltIn_Print_Area_10_1_1_1_1_1_4" localSheetId="22">#REF!</definedName>
    <definedName name="Excel_BuiltIn_Print_Area_10_1_1_1_1_1_4" localSheetId="23">#REF!</definedName>
    <definedName name="Excel_BuiltIn_Print_Area_10_1_1_1_1_1_4" localSheetId="24">#REF!</definedName>
    <definedName name="Excel_BuiltIn_Print_Area_10_1_1_1_1_1_4" localSheetId="25">#REF!</definedName>
    <definedName name="Excel_BuiltIn_Print_Area_10_1_1_1_1_1_4">#REF!</definedName>
    <definedName name="Excel_BuiltIn_Print_Area_10_1_1_1_1_4" localSheetId="9">#REF!</definedName>
    <definedName name="Excel_BuiltIn_Print_Area_10_1_1_1_1_4" localSheetId="4">#REF!</definedName>
    <definedName name="Excel_BuiltIn_Print_Area_10_1_1_1_1_4" localSheetId="15">#REF!</definedName>
    <definedName name="Excel_BuiltIn_Print_Area_10_1_1_1_1_4" localSheetId="8">#REF!</definedName>
    <definedName name="Excel_BuiltIn_Print_Area_10_1_1_1_1_4" localSheetId="12">#REF!</definedName>
    <definedName name="Excel_BuiltIn_Print_Area_10_1_1_1_1_4" localSheetId="18">#REF!</definedName>
    <definedName name="Excel_BuiltIn_Print_Area_10_1_1_1_1_4" localSheetId="17">#REF!</definedName>
    <definedName name="Excel_BuiltIn_Print_Area_10_1_1_1_1_4" localSheetId="16">#REF!</definedName>
    <definedName name="Excel_BuiltIn_Print_Area_10_1_1_1_1_4" localSheetId="13">#REF!</definedName>
    <definedName name="Excel_BuiltIn_Print_Area_10_1_1_1_1_4" localSheetId="14">#REF!</definedName>
    <definedName name="Excel_BuiltIn_Print_Area_10_1_1_1_1_4" localSheetId="19">#REF!</definedName>
    <definedName name="Excel_BuiltIn_Print_Area_10_1_1_1_1_4" localSheetId="28">#REF!</definedName>
    <definedName name="Excel_BuiltIn_Print_Area_10_1_1_1_1_4" localSheetId="29">#REF!</definedName>
    <definedName name="Excel_BuiltIn_Print_Area_10_1_1_1_1_4" localSheetId="30">#REF!</definedName>
    <definedName name="Excel_BuiltIn_Print_Area_10_1_1_1_1_4" localSheetId="31">#REF!</definedName>
    <definedName name="Excel_BuiltIn_Print_Area_10_1_1_1_1_4" localSheetId="33">#REF!</definedName>
    <definedName name="Excel_BuiltIn_Print_Area_10_1_1_1_1_4" localSheetId="34">#REF!</definedName>
    <definedName name="Excel_BuiltIn_Print_Area_10_1_1_1_1_4" localSheetId="35">#REF!</definedName>
    <definedName name="Excel_BuiltIn_Print_Area_10_1_1_1_1_4" localSheetId="45">#REF!</definedName>
    <definedName name="Excel_BuiltIn_Print_Area_10_1_1_1_1_4" localSheetId="21">#REF!</definedName>
    <definedName name="Excel_BuiltIn_Print_Area_10_1_1_1_1_4" localSheetId="49">#REF!</definedName>
    <definedName name="Excel_BuiltIn_Print_Area_10_1_1_1_1_4" localSheetId="50">#REF!</definedName>
    <definedName name="Excel_BuiltIn_Print_Area_10_1_1_1_1_4" localSheetId="51">#REF!</definedName>
    <definedName name="Excel_BuiltIn_Print_Area_10_1_1_1_1_4" localSheetId="52">#REF!</definedName>
    <definedName name="Excel_BuiltIn_Print_Area_10_1_1_1_1_4" localSheetId="53">#REF!</definedName>
    <definedName name="Excel_BuiltIn_Print_Area_10_1_1_1_1_4" localSheetId="54">#REF!</definedName>
    <definedName name="Excel_BuiltIn_Print_Area_10_1_1_1_1_4" localSheetId="55">#REF!</definedName>
    <definedName name="Excel_BuiltIn_Print_Area_10_1_1_1_1_4" localSheetId="56">#REF!</definedName>
    <definedName name="Excel_BuiltIn_Print_Area_10_1_1_1_1_4" localSheetId="57">#REF!</definedName>
    <definedName name="Excel_BuiltIn_Print_Area_10_1_1_1_1_4" localSheetId="22">#REF!</definedName>
    <definedName name="Excel_BuiltIn_Print_Area_10_1_1_1_1_4" localSheetId="23">#REF!</definedName>
    <definedName name="Excel_BuiltIn_Print_Area_10_1_1_1_1_4" localSheetId="24">#REF!</definedName>
    <definedName name="Excel_BuiltIn_Print_Area_10_1_1_1_1_4" localSheetId="25">#REF!</definedName>
    <definedName name="Excel_BuiltIn_Print_Area_10_1_1_1_1_4">#REF!</definedName>
    <definedName name="Excel_BuiltIn_Print_Area_10_1_1_1_14" localSheetId="9">#REF!</definedName>
    <definedName name="Excel_BuiltIn_Print_Area_10_1_1_1_14" localSheetId="4">#REF!</definedName>
    <definedName name="Excel_BuiltIn_Print_Area_10_1_1_1_14" localSheetId="15">#REF!</definedName>
    <definedName name="Excel_BuiltIn_Print_Area_10_1_1_1_14" localSheetId="8">#REF!</definedName>
    <definedName name="Excel_BuiltIn_Print_Area_10_1_1_1_14" localSheetId="12">#REF!</definedName>
    <definedName name="Excel_BuiltIn_Print_Area_10_1_1_1_14" localSheetId="18">#REF!</definedName>
    <definedName name="Excel_BuiltIn_Print_Area_10_1_1_1_14" localSheetId="17">#REF!</definedName>
    <definedName name="Excel_BuiltIn_Print_Area_10_1_1_1_14" localSheetId="16">#REF!</definedName>
    <definedName name="Excel_BuiltIn_Print_Area_10_1_1_1_14" localSheetId="13">#REF!</definedName>
    <definedName name="Excel_BuiltIn_Print_Area_10_1_1_1_14" localSheetId="14">#REF!</definedName>
    <definedName name="Excel_BuiltIn_Print_Area_10_1_1_1_14" localSheetId="19">#REF!</definedName>
    <definedName name="Excel_BuiltIn_Print_Area_10_1_1_1_14" localSheetId="28">#REF!</definedName>
    <definedName name="Excel_BuiltIn_Print_Area_10_1_1_1_14" localSheetId="29">#REF!</definedName>
    <definedName name="Excel_BuiltIn_Print_Area_10_1_1_1_14" localSheetId="30">#REF!</definedName>
    <definedName name="Excel_BuiltIn_Print_Area_10_1_1_1_14" localSheetId="31">#REF!</definedName>
    <definedName name="Excel_BuiltIn_Print_Area_10_1_1_1_14" localSheetId="33">#REF!</definedName>
    <definedName name="Excel_BuiltIn_Print_Area_10_1_1_1_14" localSheetId="34">#REF!</definedName>
    <definedName name="Excel_BuiltIn_Print_Area_10_1_1_1_14" localSheetId="35">#REF!</definedName>
    <definedName name="Excel_BuiltIn_Print_Area_10_1_1_1_14" localSheetId="45">#REF!</definedName>
    <definedName name="Excel_BuiltIn_Print_Area_10_1_1_1_14" localSheetId="21">#REF!</definedName>
    <definedName name="Excel_BuiltIn_Print_Area_10_1_1_1_14" localSheetId="49">#REF!</definedName>
    <definedName name="Excel_BuiltIn_Print_Area_10_1_1_1_14" localSheetId="50">#REF!</definedName>
    <definedName name="Excel_BuiltIn_Print_Area_10_1_1_1_14" localSheetId="51">#REF!</definedName>
    <definedName name="Excel_BuiltIn_Print_Area_10_1_1_1_14" localSheetId="52">#REF!</definedName>
    <definedName name="Excel_BuiltIn_Print_Area_10_1_1_1_14" localSheetId="53">#REF!</definedName>
    <definedName name="Excel_BuiltIn_Print_Area_10_1_1_1_14" localSheetId="54">#REF!</definedName>
    <definedName name="Excel_BuiltIn_Print_Area_10_1_1_1_14" localSheetId="55">#REF!</definedName>
    <definedName name="Excel_BuiltIn_Print_Area_10_1_1_1_14" localSheetId="56">#REF!</definedName>
    <definedName name="Excel_BuiltIn_Print_Area_10_1_1_1_14" localSheetId="57">#REF!</definedName>
    <definedName name="Excel_BuiltIn_Print_Area_10_1_1_1_14" localSheetId="22">#REF!</definedName>
    <definedName name="Excel_BuiltIn_Print_Area_10_1_1_1_14" localSheetId="23">#REF!</definedName>
    <definedName name="Excel_BuiltIn_Print_Area_10_1_1_1_14" localSheetId="24">#REF!</definedName>
    <definedName name="Excel_BuiltIn_Print_Area_10_1_1_1_14" localSheetId="25">#REF!</definedName>
    <definedName name="Excel_BuiltIn_Print_Area_10_1_1_1_14">#REF!</definedName>
    <definedName name="Excel_BuiltIn_Print_Area_10_1_1_1_14_4" localSheetId="9">#REF!</definedName>
    <definedName name="Excel_BuiltIn_Print_Area_10_1_1_1_14_4" localSheetId="4">#REF!</definedName>
    <definedName name="Excel_BuiltIn_Print_Area_10_1_1_1_14_4" localSheetId="15">#REF!</definedName>
    <definedName name="Excel_BuiltIn_Print_Area_10_1_1_1_14_4" localSheetId="8">#REF!</definedName>
    <definedName name="Excel_BuiltIn_Print_Area_10_1_1_1_14_4" localSheetId="12">#REF!</definedName>
    <definedName name="Excel_BuiltIn_Print_Area_10_1_1_1_14_4" localSheetId="18">#REF!</definedName>
    <definedName name="Excel_BuiltIn_Print_Area_10_1_1_1_14_4" localSheetId="17">#REF!</definedName>
    <definedName name="Excel_BuiltIn_Print_Area_10_1_1_1_14_4" localSheetId="16">#REF!</definedName>
    <definedName name="Excel_BuiltIn_Print_Area_10_1_1_1_14_4" localSheetId="13">#REF!</definedName>
    <definedName name="Excel_BuiltIn_Print_Area_10_1_1_1_14_4" localSheetId="14">#REF!</definedName>
    <definedName name="Excel_BuiltIn_Print_Area_10_1_1_1_14_4" localSheetId="19">#REF!</definedName>
    <definedName name="Excel_BuiltIn_Print_Area_10_1_1_1_14_4" localSheetId="28">#REF!</definedName>
    <definedName name="Excel_BuiltIn_Print_Area_10_1_1_1_14_4" localSheetId="29">#REF!</definedName>
    <definedName name="Excel_BuiltIn_Print_Area_10_1_1_1_14_4" localSheetId="30">#REF!</definedName>
    <definedName name="Excel_BuiltIn_Print_Area_10_1_1_1_14_4" localSheetId="31">#REF!</definedName>
    <definedName name="Excel_BuiltIn_Print_Area_10_1_1_1_14_4" localSheetId="33">#REF!</definedName>
    <definedName name="Excel_BuiltIn_Print_Area_10_1_1_1_14_4" localSheetId="34">#REF!</definedName>
    <definedName name="Excel_BuiltIn_Print_Area_10_1_1_1_14_4" localSheetId="35">#REF!</definedName>
    <definedName name="Excel_BuiltIn_Print_Area_10_1_1_1_14_4" localSheetId="45">#REF!</definedName>
    <definedName name="Excel_BuiltIn_Print_Area_10_1_1_1_14_4" localSheetId="21">#REF!</definedName>
    <definedName name="Excel_BuiltIn_Print_Area_10_1_1_1_14_4" localSheetId="49">#REF!</definedName>
    <definedName name="Excel_BuiltIn_Print_Area_10_1_1_1_14_4" localSheetId="50">#REF!</definedName>
    <definedName name="Excel_BuiltIn_Print_Area_10_1_1_1_14_4" localSheetId="51">#REF!</definedName>
    <definedName name="Excel_BuiltIn_Print_Area_10_1_1_1_14_4" localSheetId="52">#REF!</definedName>
    <definedName name="Excel_BuiltIn_Print_Area_10_1_1_1_14_4" localSheetId="53">#REF!</definedName>
    <definedName name="Excel_BuiltIn_Print_Area_10_1_1_1_14_4" localSheetId="54">#REF!</definedName>
    <definedName name="Excel_BuiltIn_Print_Area_10_1_1_1_14_4" localSheetId="55">#REF!</definedName>
    <definedName name="Excel_BuiltIn_Print_Area_10_1_1_1_14_4" localSheetId="56">#REF!</definedName>
    <definedName name="Excel_BuiltIn_Print_Area_10_1_1_1_14_4" localSheetId="57">#REF!</definedName>
    <definedName name="Excel_BuiltIn_Print_Area_10_1_1_1_14_4" localSheetId="22">#REF!</definedName>
    <definedName name="Excel_BuiltIn_Print_Area_10_1_1_1_14_4" localSheetId="23">#REF!</definedName>
    <definedName name="Excel_BuiltIn_Print_Area_10_1_1_1_14_4" localSheetId="24">#REF!</definedName>
    <definedName name="Excel_BuiltIn_Print_Area_10_1_1_1_14_4" localSheetId="25">#REF!</definedName>
    <definedName name="Excel_BuiltIn_Print_Area_10_1_1_1_14_4">#REF!</definedName>
    <definedName name="Excel_BuiltIn_Print_Area_10_1_1_1_14_6" localSheetId="9">#REF!</definedName>
    <definedName name="Excel_BuiltIn_Print_Area_10_1_1_1_14_6" localSheetId="4">#REF!</definedName>
    <definedName name="Excel_BuiltIn_Print_Area_10_1_1_1_14_6" localSheetId="15">#REF!</definedName>
    <definedName name="Excel_BuiltIn_Print_Area_10_1_1_1_14_6" localSheetId="8">#REF!</definedName>
    <definedName name="Excel_BuiltIn_Print_Area_10_1_1_1_14_6" localSheetId="12">#REF!</definedName>
    <definedName name="Excel_BuiltIn_Print_Area_10_1_1_1_14_6" localSheetId="18">#REF!</definedName>
    <definedName name="Excel_BuiltIn_Print_Area_10_1_1_1_14_6" localSheetId="17">#REF!</definedName>
    <definedName name="Excel_BuiltIn_Print_Area_10_1_1_1_14_6" localSheetId="16">#REF!</definedName>
    <definedName name="Excel_BuiltIn_Print_Area_10_1_1_1_14_6" localSheetId="13">#REF!</definedName>
    <definedName name="Excel_BuiltIn_Print_Area_10_1_1_1_14_6" localSheetId="14">#REF!</definedName>
    <definedName name="Excel_BuiltIn_Print_Area_10_1_1_1_14_6" localSheetId="19">#REF!</definedName>
    <definedName name="Excel_BuiltIn_Print_Area_10_1_1_1_14_6" localSheetId="28">#REF!</definedName>
    <definedName name="Excel_BuiltIn_Print_Area_10_1_1_1_14_6" localSheetId="29">#REF!</definedName>
    <definedName name="Excel_BuiltIn_Print_Area_10_1_1_1_14_6" localSheetId="30">#REF!</definedName>
    <definedName name="Excel_BuiltIn_Print_Area_10_1_1_1_14_6" localSheetId="31">#REF!</definedName>
    <definedName name="Excel_BuiltIn_Print_Area_10_1_1_1_14_6" localSheetId="33">#REF!</definedName>
    <definedName name="Excel_BuiltIn_Print_Area_10_1_1_1_14_6" localSheetId="34">#REF!</definedName>
    <definedName name="Excel_BuiltIn_Print_Area_10_1_1_1_14_6" localSheetId="35">#REF!</definedName>
    <definedName name="Excel_BuiltIn_Print_Area_10_1_1_1_14_6" localSheetId="45">#REF!</definedName>
    <definedName name="Excel_BuiltIn_Print_Area_10_1_1_1_14_6" localSheetId="21">#REF!</definedName>
    <definedName name="Excel_BuiltIn_Print_Area_10_1_1_1_14_6" localSheetId="49">#REF!</definedName>
    <definedName name="Excel_BuiltIn_Print_Area_10_1_1_1_14_6" localSheetId="50">#REF!</definedName>
    <definedName name="Excel_BuiltIn_Print_Area_10_1_1_1_14_6" localSheetId="51">#REF!</definedName>
    <definedName name="Excel_BuiltIn_Print_Area_10_1_1_1_14_6" localSheetId="52">#REF!</definedName>
    <definedName name="Excel_BuiltIn_Print_Area_10_1_1_1_14_6" localSheetId="53">#REF!</definedName>
    <definedName name="Excel_BuiltIn_Print_Area_10_1_1_1_14_6" localSheetId="54">#REF!</definedName>
    <definedName name="Excel_BuiltIn_Print_Area_10_1_1_1_14_6" localSheetId="55">#REF!</definedName>
    <definedName name="Excel_BuiltIn_Print_Area_10_1_1_1_14_6" localSheetId="56">#REF!</definedName>
    <definedName name="Excel_BuiltIn_Print_Area_10_1_1_1_14_6" localSheetId="57">#REF!</definedName>
    <definedName name="Excel_BuiltIn_Print_Area_10_1_1_1_14_6" localSheetId="22">#REF!</definedName>
    <definedName name="Excel_BuiltIn_Print_Area_10_1_1_1_14_6" localSheetId="23">#REF!</definedName>
    <definedName name="Excel_BuiltIn_Print_Area_10_1_1_1_14_6" localSheetId="24">#REF!</definedName>
    <definedName name="Excel_BuiltIn_Print_Area_10_1_1_1_14_6" localSheetId="25">#REF!</definedName>
    <definedName name="Excel_BuiltIn_Print_Area_10_1_1_1_14_6">#REF!</definedName>
    <definedName name="Excel_BuiltIn_Print_Area_10_1_1_1_16" localSheetId="9">#REF!</definedName>
    <definedName name="Excel_BuiltIn_Print_Area_10_1_1_1_16" localSheetId="4">#REF!</definedName>
    <definedName name="Excel_BuiltIn_Print_Area_10_1_1_1_16" localSheetId="15">#REF!</definedName>
    <definedName name="Excel_BuiltIn_Print_Area_10_1_1_1_16" localSheetId="8">#REF!</definedName>
    <definedName name="Excel_BuiltIn_Print_Area_10_1_1_1_16" localSheetId="12">#REF!</definedName>
    <definedName name="Excel_BuiltIn_Print_Area_10_1_1_1_16" localSheetId="18">#REF!</definedName>
    <definedName name="Excel_BuiltIn_Print_Area_10_1_1_1_16" localSheetId="17">#REF!</definedName>
    <definedName name="Excel_BuiltIn_Print_Area_10_1_1_1_16" localSheetId="16">#REF!</definedName>
    <definedName name="Excel_BuiltIn_Print_Area_10_1_1_1_16" localSheetId="13">#REF!</definedName>
    <definedName name="Excel_BuiltIn_Print_Area_10_1_1_1_16" localSheetId="14">#REF!</definedName>
    <definedName name="Excel_BuiltIn_Print_Area_10_1_1_1_16" localSheetId="19">#REF!</definedName>
    <definedName name="Excel_BuiltIn_Print_Area_10_1_1_1_16" localSheetId="28">#REF!</definedName>
    <definedName name="Excel_BuiltIn_Print_Area_10_1_1_1_16" localSheetId="29">#REF!</definedName>
    <definedName name="Excel_BuiltIn_Print_Area_10_1_1_1_16" localSheetId="30">#REF!</definedName>
    <definedName name="Excel_BuiltIn_Print_Area_10_1_1_1_16" localSheetId="31">#REF!</definedName>
    <definedName name="Excel_BuiltIn_Print_Area_10_1_1_1_16" localSheetId="33">#REF!</definedName>
    <definedName name="Excel_BuiltIn_Print_Area_10_1_1_1_16" localSheetId="34">#REF!</definedName>
    <definedName name="Excel_BuiltIn_Print_Area_10_1_1_1_16" localSheetId="35">#REF!</definedName>
    <definedName name="Excel_BuiltIn_Print_Area_10_1_1_1_16" localSheetId="45">#REF!</definedName>
    <definedName name="Excel_BuiltIn_Print_Area_10_1_1_1_16" localSheetId="21">#REF!</definedName>
    <definedName name="Excel_BuiltIn_Print_Area_10_1_1_1_16" localSheetId="49">#REF!</definedName>
    <definedName name="Excel_BuiltIn_Print_Area_10_1_1_1_16" localSheetId="50">#REF!</definedName>
    <definedName name="Excel_BuiltIn_Print_Area_10_1_1_1_16" localSheetId="51">#REF!</definedName>
    <definedName name="Excel_BuiltIn_Print_Area_10_1_1_1_16" localSheetId="52">#REF!</definedName>
    <definedName name="Excel_BuiltIn_Print_Area_10_1_1_1_16" localSheetId="53">#REF!</definedName>
    <definedName name="Excel_BuiltIn_Print_Area_10_1_1_1_16" localSheetId="54">#REF!</definedName>
    <definedName name="Excel_BuiltIn_Print_Area_10_1_1_1_16" localSheetId="55">#REF!</definedName>
    <definedName name="Excel_BuiltIn_Print_Area_10_1_1_1_16" localSheetId="56">#REF!</definedName>
    <definedName name="Excel_BuiltIn_Print_Area_10_1_1_1_16" localSheetId="57">#REF!</definedName>
    <definedName name="Excel_BuiltIn_Print_Area_10_1_1_1_16" localSheetId="22">#REF!</definedName>
    <definedName name="Excel_BuiltIn_Print_Area_10_1_1_1_16" localSheetId="23">#REF!</definedName>
    <definedName name="Excel_BuiltIn_Print_Area_10_1_1_1_16" localSheetId="24">#REF!</definedName>
    <definedName name="Excel_BuiltIn_Print_Area_10_1_1_1_16" localSheetId="25">#REF!</definedName>
    <definedName name="Excel_BuiltIn_Print_Area_10_1_1_1_16">#REF!</definedName>
    <definedName name="Excel_BuiltIn_Print_Area_10_1_1_1_16_1" localSheetId="9">#REF!</definedName>
    <definedName name="Excel_BuiltIn_Print_Area_10_1_1_1_16_1" localSheetId="4">#REF!</definedName>
    <definedName name="Excel_BuiltIn_Print_Area_10_1_1_1_16_1" localSheetId="15">#REF!</definedName>
    <definedName name="Excel_BuiltIn_Print_Area_10_1_1_1_16_1" localSheetId="8">#REF!</definedName>
    <definedName name="Excel_BuiltIn_Print_Area_10_1_1_1_16_1" localSheetId="12">#REF!</definedName>
    <definedName name="Excel_BuiltIn_Print_Area_10_1_1_1_16_1" localSheetId="18">#REF!</definedName>
    <definedName name="Excel_BuiltIn_Print_Area_10_1_1_1_16_1" localSheetId="17">#REF!</definedName>
    <definedName name="Excel_BuiltIn_Print_Area_10_1_1_1_16_1" localSheetId="16">#REF!</definedName>
    <definedName name="Excel_BuiltIn_Print_Area_10_1_1_1_16_1" localSheetId="13">#REF!</definedName>
    <definedName name="Excel_BuiltIn_Print_Area_10_1_1_1_16_1" localSheetId="14">#REF!</definedName>
    <definedName name="Excel_BuiltIn_Print_Area_10_1_1_1_16_1" localSheetId="19">#REF!</definedName>
    <definedName name="Excel_BuiltIn_Print_Area_10_1_1_1_16_1" localSheetId="28">#REF!</definedName>
    <definedName name="Excel_BuiltIn_Print_Area_10_1_1_1_16_1" localSheetId="29">#REF!</definedName>
    <definedName name="Excel_BuiltIn_Print_Area_10_1_1_1_16_1" localSheetId="30">#REF!</definedName>
    <definedName name="Excel_BuiltIn_Print_Area_10_1_1_1_16_1" localSheetId="31">#REF!</definedName>
    <definedName name="Excel_BuiltIn_Print_Area_10_1_1_1_16_1" localSheetId="33">#REF!</definedName>
    <definedName name="Excel_BuiltIn_Print_Area_10_1_1_1_16_1" localSheetId="34">#REF!</definedName>
    <definedName name="Excel_BuiltIn_Print_Area_10_1_1_1_16_1" localSheetId="35">#REF!</definedName>
    <definedName name="Excel_BuiltIn_Print_Area_10_1_1_1_16_1" localSheetId="45">#REF!</definedName>
    <definedName name="Excel_BuiltIn_Print_Area_10_1_1_1_16_1" localSheetId="21">#REF!</definedName>
    <definedName name="Excel_BuiltIn_Print_Area_10_1_1_1_16_1" localSheetId="49">#REF!</definedName>
    <definedName name="Excel_BuiltIn_Print_Area_10_1_1_1_16_1" localSheetId="50">#REF!</definedName>
    <definedName name="Excel_BuiltIn_Print_Area_10_1_1_1_16_1" localSheetId="51">#REF!</definedName>
    <definedName name="Excel_BuiltIn_Print_Area_10_1_1_1_16_1" localSheetId="52">#REF!</definedName>
    <definedName name="Excel_BuiltIn_Print_Area_10_1_1_1_16_1" localSheetId="53">#REF!</definedName>
    <definedName name="Excel_BuiltIn_Print_Area_10_1_1_1_16_1" localSheetId="54">#REF!</definedName>
    <definedName name="Excel_BuiltIn_Print_Area_10_1_1_1_16_1" localSheetId="55">#REF!</definedName>
    <definedName name="Excel_BuiltIn_Print_Area_10_1_1_1_16_1" localSheetId="56">#REF!</definedName>
    <definedName name="Excel_BuiltIn_Print_Area_10_1_1_1_16_1" localSheetId="57">#REF!</definedName>
    <definedName name="Excel_BuiltIn_Print_Area_10_1_1_1_16_1" localSheetId="22">#REF!</definedName>
    <definedName name="Excel_BuiltIn_Print_Area_10_1_1_1_16_1" localSheetId="23">#REF!</definedName>
    <definedName name="Excel_BuiltIn_Print_Area_10_1_1_1_16_1" localSheetId="24">#REF!</definedName>
    <definedName name="Excel_BuiltIn_Print_Area_10_1_1_1_16_1" localSheetId="25">#REF!</definedName>
    <definedName name="Excel_BuiltIn_Print_Area_10_1_1_1_16_1">#REF!</definedName>
    <definedName name="Excel_BuiltIn_Print_Area_10_1_1_1_16_1_4" localSheetId="9">#REF!</definedName>
    <definedName name="Excel_BuiltIn_Print_Area_10_1_1_1_16_1_4" localSheetId="4">#REF!</definedName>
    <definedName name="Excel_BuiltIn_Print_Area_10_1_1_1_16_1_4" localSheetId="15">#REF!</definedName>
    <definedName name="Excel_BuiltIn_Print_Area_10_1_1_1_16_1_4" localSheetId="8">#REF!</definedName>
    <definedName name="Excel_BuiltIn_Print_Area_10_1_1_1_16_1_4" localSheetId="12">#REF!</definedName>
    <definedName name="Excel_BuiltIn_Print_Area_10_1_1_1_16_1_4" localSheetId="18">#REF!</definedName>
    <definedName name="Excel_BuiltIn_Print_Area_10_1_1_1_16_1_4" localSheetId="17">#REF!</definedName>
    <definedName name="Excel_BuiltIn_Print_Area_10_1_1_1_16_1_4" localSheetId="16">#REF!</definedName>
    <definedName name="Excel_BuiltIn_Print_Area_10_1_1_1_16_1_4" localSheetId="13">#REF!</definedName>
    <definedName name="Excel_BuiltIn_Print_Area_10_1_1_1_16_1_4" localSheetId="14">#REF!</definedName>
    <definedName name="Excel_BuiltIn_Print_Area_10_1_1_1_16_1_4" localSheetId="19">#REF!</definedName>
    <definedName name="Excel_BuiltIn_Print_Area_10_1_1_1_16_1_4" localSheetId="28">#REF!</definedName>
    <definedName name="Excel_BuiltIn_Print_Area_10_1_1_1_16_1_4" localSheetId="29">#REF!</definedName>
    <definedName name="Excel_BuiltIn_Print_Area_10_1_1_1_16_1_4" localSheetId="30">#REF!</definedName>
    <definedName name="Excel_BuiltIn_Print_Area_10_1_1_1_16_1_4" localSheetId="31">#REF!</definedName>
    <definedName name="Excel_BuiltIn_Print_Area_10_1_1_1_16_1_4" localSheetId="33">#REF!</definedName>
    <definedName name="Excel_BuiltIn_Print_Area_10_1_1_1_16_1_4" localSheetId="34">#REF!</definedName>
    <definedName name="Excel_BuiltIn_Print_Area_10_1_1_1_16_1_4" localSheetId="35">#REF!</definedName>
    <definedName name="Excel_BuiltIn_Print_Area_10_1_1_1_16_1_4" localSheetId="45">#REF!</definedName>
    <definedName name="Excel_BuiltIn_Print_Area_10_1_1_1_16_1_4" localSheetId="21">#REF!</definedName>
    <definedName name="Excel_BuiltIn_Print_Area_10_1_1_1_16_1_4" localSheetId="49">#REF!</definedName>
    <definedName name="Excel_BuiltIn_Print_Area_10_1_1_1_16_1_4" localSheetId="50">#REF!</definedName>
    <definedName name="Excel_BuiltIn_Print_Area_10_1_1_1_16_1_4" localSheetId="51">#REF!</definedName>
    <definedName name="Excel_BuiltIn_Print_Area_10_1_1_1_16_1_4" localSheetId="52">#REF!</definedName>
    <definedName name="Excel_BuiltIn_Print_Area_10_1_1_1_16_1_4" localSheetId="53">#REF!</definedName>
    <definedName name="Excel_BuiltIn_Print_Area_10_1_1_1_16_1_4" localSheetId="54">#REF!</definedName>
    <definedName name="Excel_BuiltIn_Print_Area_10_1_1_1_16_1_4" localSheetId="55">#REF!</definedName>
    <definedName name="Excel_BuiltIn_Print_Area_10_1_1_1_16_1_4" localSheetId="56">#REF!</definedName>
    <definedName name="Excel_BuiltIn_Print_Area_10_1_1_1_16_1_4" localSheetId="57">#REF!</definedName>
    <definedName name="Excel_BuiltIn_Print_Area_10_1_1_1_16_1_4" localSheetId="22">#REF!</definedName>
    <definedName name="Excel_BuiltIn_Print_Area_10_1_1_1_16_1_4" localSheetId="23">#REF!</definedName>
    <definedName name="Excel_BuiltIn_Print_Area_10_1_1_1_16_1_4" localSheetId="24">#REF!</definedName>
    <definedName name="Excel_BuiltIn_Print_Area_10_1_1_1_16_1_4" localSheetId="25">#REF!</definedName>
    <definedName name="Excel_BuiltIn_Print_Area_10_1_1_1_16_1_4">#REF!</definedName>
    <definedName name="Excel_BuiltIn_Print_Area_10_1_1_1_16_14" localSheetId="9">#REF!</definedName>
    <definedName name="Excel_BuiltIn_Print_Area_10_1_1_1_16_14" localSheetId="4">#REF!</definedName>
    <definedName name="Excel_BuiltIn_Print_Area_10_1_1_1_16_14" localSheetId="15">#REF!</definedName>
    <definedName name="Excel_BuiltIn_Print_Area_10_1_1_1_16_14" localSheetId="8">#REF!</definedName>
    <definedName name="Excel_BuiltIn_Print_Area_10_1_1_1_16_14" localSheetId="12">#REF!</definedName>
    <definedName name="Excel_BuiltIn_Print_Area_10_1_1_1_16_14" localSheetId="18">#REF!</definedName>
    <definedName name="Excel_BuiltIn_Print_Area_10_1_1_1_16_14" localSheetId="17">#REF!</definedName>
    <definedName name="Excel_BuiltIn_Print_Area_10_1_1_1_16_14" localSheetId="16">#REF!</definedName>
    <definedName name="Excel_BuiltIn_Print_Area_10_1_1_1_16_14" localSheetId="13">#REF!</definedName>
    <definedName name="Excel_BuiltIn_Print_Area_10_1_1_1_16_14" localSheetId="14">#REF!</definedName>
    <definedName name="Excel_BuiltIn_Print_Area_10_1_1_1_16_14" localSheetId="19">#REF!</definedName>
    <definedName name="Excel_BuiltIn_Print_Area_10_1_1_1_16_14" localSheetId="28">#REF!</definedName>
    <definedName name="Excel_BuiltIn_Print_Area_10_1_1_1_16_14" localSheetId="29">#REF!</definedName>
    <definedName name="Excel_BuiltIn_Print_Area_10_1_1_1_16_14" localSheetId="30">#REF!</definedName>
    <definedName name="Excel_BuiltIn_Print_Area_10_1_1_1_16_14" localSheetId="31">#REF!</definedName>
    <definedName name="Excel_BuiltIn_Print_Area_10_1_1_1_16_14" localSheetId="33">#REF!</definedName>
    <definedName name="Excel_BuiltIn_Print_Area_10_1_1_1_16_14" localSheetId="34">#REF!</definedName>
    <definedName name="Excel_BuiltIn_Print_Area_10_1_1_1_16_14" localSheetId="35">#REF!</definedName>
    <definedName name="Excel_BuiltIn_Print_Area_10_1_1_1_16_14" localSheetId="45">#REF!</definedName>
    <definedName name="Excel_BuiltIn_Print_Area_10_1_1_1_16_14" localSheetId="21">#REF!</definedName>
    <definedName name="Excel_BuiltIn_Print_Area_10_1_1_1_16_14" localSheetId="49">#REF!</definedName>
    <definedName name="Excel_BuiltIn_Print_Area_10_1_1_1_16_14" localSheetId="50">#REF!</definedName>
    <definedName name="Excel_BuiltIn_Print_Area_10_1_1_1_16_14" localSheetId="51">#REF!</definedName>
    <definedName name="Excel_BuiltIn_Print_Area_10_1_1_1_16_14" localSheetId="52">#REF!</definedName>
    <definedName name="Excel_BuiltIn_Print_Area_10_1_1_1_16_14" localSheetId="53">#REF!</definedName>
    <definedName name="Excel_BuiltIn_Print_Area_10_1_1_1_16_14" localSheetId="54">#REF!</definedName>
    <definedName name="Excel_BuiltIn_Print_Area_10_1_1_1_16_14" localSheetId="55">#REF!</definedName>
    <definedName name="Excel_BuiltIn_Print_Area_10_1_1_1_16_14" localSheetId="56">#REF!</definedName>
    <definedName name="Excel_BuiltIn_Print_Area_10_1_1_1_16_14" localSheetId="57">#REF!</definedName>
    <definedName name="Excel_BuiltIn_Print_Area_10_1_1_1_16_14" localSheetId="22">#REF!</definedName>
    <definedName name="Excel_BuiltIn_Print_Area_10_1_1_1_16_14" localSheetId="23">#REF!</definedName>
    <definedName name="Excel_BuiltIn_Print_Area_10_1_1_1_16_14" localSheetId="24">#REF!</definedName>
    <definedName name="Excel_BuiltIn_Print_Area_10_1_1_1_16_14" localSheetId="25">#REF!</definedName>
    <definedName name="Excel_BuiltIn_Print_Area_10_1_1_1_16_14">#REF!</definedName>
    <definedName name="Excel_BuiltIn_Print_Area_10_1_1_1_16_14_4" localSheetId="9">#REF!</definedName>
    <definedName name="Excel_BuiltIn_Print_Area_10_1_1_1_16_14_4" localSheetId="4">#REF!</definedName>
    <definedName name="Excel_BuiltIn_Print_Area_10_1_1_1_16_14_4" localSheetId="15">#REF!</definedName>
    <definedName name="Excel_BuiltIn_Print_Area_10_1_1_1_16_14_4" localSheetId="8">#REF!</definedName>
    <definedName name="Excel_BuiltIn_Print_Area_10_1_1_1_16_14_4" localSheetId="12">#REF!</definedName>
    <definedName name="Excel_BuiltIn_Print_Area_10_1_1_1_16_14_4" localSheetId="18">#REF!</definedName>
    <definedName name="Excel_BuiltIn_Print_Area_10_1_1_1_16_14_4" localSheetId="17">#REF!</definedName>
    <definedName name="Excel_BuiltIn_Print_Area_10_1_1_1_16_14_4" localSheetId="16">#REF!</definedName>
    <definedName name="Excel_BuiltIn_Print_Area_10_1_1_1_16_14_4" localSheetId="13">#REF!</definedName>
    <definedName name="Excel_BuiltIn_Print_Area_10_1_1_1_16_14_4" localSheetId="14">#REF!</definedName>
    <definedName name="Excel_BuiltIn_Print_Area_10_1_1_1_16_14_4" localSheetId="19">#REF!</definedName>
    <definedName name="Excel_BuiltIn_Print_Area_10_1_1_1_16_14_4" localSheetId="28">#REF!</definedName>
    <definedName name="Excel_BuiltIn_Print_Area_10_1_1_1_16_14_4" localSheetId="29">#REF!</definedName>
    <definedName name="Excel_BuiltIn_Print_Area_10_1_1_1_16_14_4" localSheetId="30">#REF!</definedName>
    <definedName name="Excel_BuiltIn_Print_Area_10_1_1_1_16_14_4" localSheetId="31">#REF!</definedName>
    <definedName name="Excel_BuiltIn_Print_Area_10_1_1_1_16_14_4" localSheetId="33">#REF!</definedName>
    <definedName name="Excel_BuiltIn_Print_Area_10_1_1_1_16_14_4" localSheetId="34">#REF!</definedName>
    <definedName name="Excel_BuiltIn_Print_Area_10_1_1_1_16_14_4" localSheetId="35">#REF!</definedName>
    <definedName name="Excel_BuiltIn_Print_Area_10_1_1_1_16_14_4" localSheetId="45">#REF!</definedName>
    <definedName name="Excel_BuiltIn_Print_Area_10_1_1_1_16_14_4" localSheetId="21">#REF!</definedName>
    <definedName name="Excel_BuiltIn_Print_Area_10_1_1_1_16_14_4" localSheetId="49">#REF!</definedName>
    <definedName name="Excel_BuiltIn_Print_Area_10_1_1_1_16_14_4" localSheetId="50">#REF!</definedName>
    <definedName name="Excel_BuiltIn_Print_Area_10_1_1_1_16_14_4" localSheetId="51">#REF!</definedName>
    <definedName name="Excel_BuiltIn_Print_Area_10_1_1_1_16_14_4" localSheetId="52">#REF!</definedName>
    <definedName name="Excel_BuiltIn_Print_Area_10_1_1_1_16_14_4" localSheetId="53">#REF!</definedName>
    <definedName name="Excel_BuiltIn_Print_Area_10_1_1_1_16_14_4" localSheetId="54">#REF!</definedName>
    <definedName name="Excel_BuiltIn_Print_Area_10_1_1_1_16_14_4" localSheetId="55">#REF!</definedName>
    <definedName name="Excel_BuiltIn_Print_Area_10_1_1_1_16_14_4" localSheetId="56">#REF!</definedName>
    <definedName name="Excel_BuiltIn_Print_Area_10_1_1_1_16_14_4" localSheetId="57">#REF!</definedName>
    <definedName name="Excel_BuiltIn_Print_Area_10_1_1_1_16_14_4" localSheetId="22">#REF!</definedName>
    <definedName name="Excel_BuiltIn_Print_Area_10_1_1_1_16_14_4" localSheetId="23">#REF!</definedName>
    <definedName name="Excel_BuiltIn_Print_Area_10_1_1_1_16_14_4" localSheetId="24">#REF!</definedName>
    <definedName name="Excel_BuiltIn_Print_Area_10_1_1_1_16_14_4" localSheetId="25">#REF!</definedName>
    <definedName name="Excel_BuiltIn_Print_Area_10_1_1_1_16_14_4">#REF!</definedName>
    <definedName name="Excel_BuiltIn_Print_Area_10_1_1_1_16_14_6" localSheetId="9">#REF!</definedName>
    <definedName name="Excel_BuiltIn_Print_Area_10_1_1_1_16_14_6" localSheetId="4">#REF!</definedName>
    <definedName name="Excel_BuiltIn_Print_Area_10_1_1_1_16_14_6" localSheetId="15">#REF!</definedName>
    <definedName name="Excel_BuiltIn_Print_Area_10_1_1_1_16_14_6" localSheetId="8">#REF!</definedName>
    <definedName name="Excel_BuiltIn_Print_Area_10_1_1_1_16_14_6" localSheetId="12">#REF!</definedName>
    <definedName name="Excel_BuiltIn_Print_Area_10_1_1_1_16_14_6" localSheetId="18">#REF!</definedName>
    <definedName name="Excel_BuiltIn_Print_Area_10_1_1_1_16_14_6" localSheetId="17">#REF!</definedName>
    <definedName name="Excel_BuiltIn_Print_Area_10_1_1_1_16_14_6" localSheetId="16">#REF!</definedName>
    <definedName name="Excel_BuiltIn_Print_Area_10_1_1_1_16_14_6" localSheetId="13">#REF!</definedName>
    <definedName name="Excel_BuiltIn_Print_Area_10_1_1_1_16_14_6" localSheetId="14">#REF!</definedName>
    <definedName name="Excel_BuiltIn_Print_Area_10_1_1_1_16_14_6" localSheetId="19">#REF!</definedName>
    <definedName name="Excel_BuiltIn_Print_Area_10_1_1_1_16_14_6" localSheetId="28">#REF!</definedName>
    <definedName name="Excel_BuiltIn_Print_Area_10_1_1_1_16_14_6" localSheetId="29">#REF!</definedName>
    <definedName name="Excel_BuiltIn_Print_Area_10_1_1_1_16_14_6" localSheetId="30">#REF!</definedName>
    <definedName name="Excel_BuiltIn_Print_Area_10_1_1_1_16_14_6" localSheetId="31">#REF!</definedName>
    <definedName name="Excel_BuiltIn_Print_Area_10_1_1_1_16_14_6" localSheetId="33">#REF!</definedName>
    <definedName name="Excel_BuiltIn_Print_Area_10_1_1_1_16_14_6" localSheetId="34">#REF!</definedName>
    <definedName name="Excel_BuiltIn_Print_Area_10_1_1_1_16_14_6" localSheetId="35">#REF!</definedName>
    <definedName name="Excel_BuiltIn_Print_Area_10_1_1_1_16_14_6" localSheetId="45">#REF!</definedName>
    <definedName name="Excel_BuiltIn_Print_Area_10_1_1_1_16_14_6" localSheetId="21">#REF!</definedName>
    <definedName name="Excel_BuiltIn_Print_Area_10_1_1_1_16_14_6" localSheetId="49">#REF!</definedName>
    <definedName name="Excel_BuiltIn_Print_Area_10_1_1_1_16_14_6" localSheetId="50">#REF!</definedName>
    <definedName name="Excel_BuiltIn_Print_Area_10_1_1_1_16_14_6" localSheetId="51">#REF!</definedName>
    <definedName name="Excel_BuiltIn_Print_Area_10_1_1_1_16_14_6" localSheetId="52">#REF!</definedName>
    <definedName name="Excel_BuiltIn_Print_Area_10_1_1_1_16_14_6" localSheetId="53">#REF!</definedName>
    <definedName name="Excel_BuiltIn_Print_Area_10_1_1_1_16_14_6" localSheetId="54">#REF!</definedName>
    <definedName name="Excel_BuiltIn_Print_Area_10_1_1_1_16_14_6" localSheetId="55">#REF!</definedName>
    <definedName name="Excel_BuiltIn_Print_Area_10_1_1_1_16_14_6" localSheetId="56">#REF!</definedName>
    <definedName name="Excel_BuiltIn_Print_Area_10_1_1_1_16_14_6" localSheetId="57">#REF!</definedName>
    <definedName name="Excel_BuiltIn_Print_Area_10_1_1_1_16_14_6" localSheetId="22">#REF!</definedName>
    <definedName name="Excel_BuiltIn_Print_Area_10_1_1_1_16_14_6" localSheetId="23">#REF!</definedName>
    <definedName name="Excel_BuiltIn_Print_Area_10_1_1_1_16_14_6" localSheetId="24">#REF!</definedName>
    <definedName name="Excel_BuiltIn_Print_Area_10_1_1_1_16_14_6" localSheetId="25">#REF!</definedName>
    <definedName name="Excel_BuiltIn_Print_Area_10_1_1_1_16_14_6">#REF!</definedName>
    <definedName name="Excel_BuiltIn_Print_Area_10_1_1_1_16_4" localSheetId="9">#REF!</definedName>
    <definedName name="Excel_BuiltIn_Print_Area_10_1_1_1_16_4" localSheetId="4">#REF!</definedName>
    <definedName name="Excel_BuiltIn_Print_Area_10_1_1_1_16_4" localSheetId="15">#REF!</definedName>
    <definedName name="Excel_BuiltIn_Print_Area_10_1_1_1_16_4" localSheetId="8">#REF!</definedName>
    <definedName name="Excel_BuiltIn_Print_Area_10_1_1_1_16_4" localSheetId="12">#REF!</definedName>
    <definedName name="Excel_BuiltIn_Print_Area_10_1_1_1_16_4" localSheetId="18">#REF!</definedName>
    <definedName name="Excel_BuiltIn_Print_Area_10_1_1_1_16_4" localSheetId="17">#REF!</definedName>
    <definedName name="Excel_BuiltIn_Print_Area_10_1_1_1_16_4" localSheetId="16">#REF!</definedName>
    <definedName name="Excel_BuiltIn_Print_Area_10_1_1_1_16_4" localSheetId="13">#REF!</definedName>
    <definedName name="Excel_BuiltIn_Print_Area_10_1_1_1_16_4" localSheetId="14">#REF!</definedName>
    <definedName name="Excel_BuiltIn_Print_Area_10_1_1_1_16_4" localSheetId="19">#REF!</definedName>
    <definedName name="Excel_BuiltIn_Print_Area_10_1_1_1_16_4" localSheetId="28">#REF!</definedName>
    <definedName name="Excel_BuiltIn_Print_Area_10_1_1_1_16_4" localSheetId="29">#REF!</definedName>
    <definedName name="Excel_BuiltIn_Print_Area_10_1_1_1_16_4" localSheetId="30">#REF!</definedName>
    <definedName name="Excel_BuiltIn_Print_Area_10_1_1_1_16_4" localSheetId="31">#REF!</definedName>
    <definedName name="Excel_BuiltIn_Print_Area_10_1_1_1_16_4" localSheetId="33">#REF!</definedName>
    <definedName name="Excel_BuiltIn_Print_Area_10_1_1_1_16_4" localSheetId="34">#REF!</definedName>
    <definedName name="Excel_BuiltIn_Print_Area_10_1_1_1_16_4" localSheetId="35">#REF!</definedName>
    <definedName name="Excel_BuiltIn_Print_Area_10_1_1_1_16_4" localSheetId="45">#REF!</definedName>
    <definedName name="Excel_BuiltIn_Print_Area_10_1_1_1_16_4" localSheetId="21">#REF!</definedName>
    <definedName name="Excel_BuiltIn_Print_Area_10_1_1_1_16_4" localSheetId="49">#REF!</definedName>
    <definedName name="Excel_BuiltIn_Print_Area_10_1_1_1_16_4" localSheetId="50">#REF!</definedName>
    <definedName name="Excel_BuiltIn_Print_Area_10_1_1_1_16_4" localSheetId="51">#REF!</definedName>
    <definedName name="Excel_BuiltIn_Print_Area_10_1_1_1_16_4" localSheetId="52">#REF!</definedName>
    <definedName name="Excel_BuiltIn_Print_Area_10_1_1_1_16_4" localSheetId="53">#REF!</definedName>
    <definedName name="Excel_BuiltIn_Print_Area_10_1_1_1_16_4" localSheetId="54">#REF!</definedName>
    <definedName name="Excel_BuiltIn_Print_Area_10_1_1_1_16_4" localSheetId="55">#REF!</definedName>
    <definedName name="Excel_BuiltIn_Print_Area_10_1_1_1_16_4" localSheetId="56">#REF!</definedName>
    <definedName name="Excel_BuiltIn_Print_Area_10_1_1_1_16_4" localSheetId="57">#REF!</definedName>
    <definedName name="Excel_BuiltIn_Print_Area_10_1_1_1_16_4" localSheetId="22">#REF!</definedName>
    <definedName name="Excel_BuiltIn_Print_Area_10_1_1_1_16_4" localSheetId="23">#REF!</definedName>
    <definedName name="Excel_BuiltIn_Print_Area_10_1_1_1_16_4" localSheetId="24">#REF!</definedName>
    <definedName name="Excel_BuiltIn_Print_Area_10_1_1_1_16_4" localSheetId="25">#REF!</definedName>
    <definedName name="Excel_BuiltIn_Print_Area_10_1_1_1_16_4">#REF!</definedName>
    <definedName name="Excel_BuiltIn_Print_Area_10_1_1_1_17" localSheetId="9">#REF!</definedName>
    <definedName name="Excel_BuiltIn_Print_Area_10_1_1_1_17" localSheetId="4">#REF!</definedName>
    <definedName name="Excel_BuiltIn_Print_Area_10_1_1_1_17" localSheetId="15">#REF!</definedName>
    <definedName name="Excel_BuiltIn_Print_Area_10_1_1_1_17" localSheetId="8">#REF!</definedName>
    <definedName name="Excel_BuiltIn_Print_Area_10_1_1_1_17" localSheetId="12">#REF!</definedName>
    <definedName name="Excel_BuiltIn_Print_Area_10_1_1_1_17" localSheetId="18">#REF!</definedName>
    <definedName name="Excel_BuiltIn_Print_Area_10_1_1_1_17" localSheetId="17">#REF!</definedName>
    <definedName name="Excel_BuiltIn_Print_Area_10_1_1_1_17" localSheetId="16">#REF!</definedName>
    <definedName name="Excel_BuiltIn_Print_Area_10_1_1_1_17" localSheetId="13">#REF!</definedName>
    <definedName name="Excel_BuiltIn_Print_Area_10_1_1_1_17" localSheetId="14">#REF!</definedName>
    <definedName name="Excel_BuiltIn_Print_Area_10_1_1_1_17" localSheetId="19">#REF!</definedName>
    <definedName name="Excel_BuiltIn_Print_Area_10_1_1_1_17" localSheetId="28">#REF!</definedName>
    <definedName name="Excel_BuiltIn_Print_Area_10_1_1_1_17" localSheetId="29">#REF!</definedName>
    <definedName name="Excel_BuiltIn_Print_Area_10_1_1_1_17" localSheetId="30">#REF!</definedName>
    <definedName name="Excel_BuiltIn_Print_Area_10_1_1_1_17" localSheetId="31">#REF!</definedName>
    <definedName name="Excel_BuiltIn_Print_Area_10_1_1_1_17" localSheetId="33">#REF!</definedName>
    <definedName name="Excel_BuiltIn_Print_Area_10_1_1_1_17" localSheetId="34">#REF!</definedName>
    <definedName name="Excel_BuiltIn_Print_Area_10_1_1_1_17" localSheetId="35">#REF!</definedName>
    <definedName name="Excel_BuiltIn_Print_Area_10_1_1_1_17" localSheetId="45">#REF!</definedName>
    <definedName name="Excel_BuiltIn_Print_Area_10_1_1_1_17" localSheetId="21">#REF!</definedName>
    <definedName name="Excel_BuiltIn_Print_Area_10_1_1_1_17" localSheetId="49">#REF!</definedName>
    <definedName name="Excel_BuiltIn_Print_Area_10_1_1_1_17" localSheetId="50">#REF!</definedName>
    <definedName name="Excel_BuiltIn_Print_Area_10_1_1_1_17" localSheetId="51">#REF!</definedName>
    <definedName name="Excel_BuiltIn_Print_Area_10_1_1_1_17" localSheetId="52">#REF!</definedName>
    <definedName name="Excel_BuiltIn_Print_Area_10_1_1_1_17" localSheetId="53">#REF!</definedName>
    <definedName name="Excel_BuiltIn_Print_Area_10_1_1_1_17" localSheetId="54">#REF!</definedName>
    <definedName name="Excel_BuiltIn_Print_Area_10_1_1_1_17" localSheetId="55">#REF!</definedName>
    <definedName name="Excel_BuiltIn_Print_Area_10_1_1_1_17" localSheetId="56">#REF!</definedName>
    <definedName name="Excel_BuiltIn_Print_Area_10_1_1_1_17" localSheetId="57">#REF!</definedName>
    <definedName name="Excel_BuiltIn_Print_Area_10_1_1_1_17" localSheetId="22">#REF!</definedName>
    <definedName name="Excel_BuiltIn_Print_Area_10_1_1_1_17" localSheetId="23">#REF!</definedName>
    <definedName name="Excel_BuiltIn_Print_Area_10_1_1_1_17" localSheetId="24">#REF!</definedName>
    <definedName name="Excel_BuiltIn_Print_Area_10_1_1_1_17" localSheetId="25">#REF!</definedName>
    <definedName name="Excel_BuiltIn_Print_Area_10_1_1_1_17">#REF!</definedName>
    <definedName name="Excel_BuiltIn_Print_Area_10_1_1_1_17_4" localSheetId="9">#REF!</definedName>
    <definedName name="Excel_BuiltIn_Print_Area_10_1_1_1_17_4" localSheetId="4">#REF!</definedName>
    <definedName name="Excel_BuiltIn_Print_Area_10_1_1_1_17_4" localSheetId="15">#REF!</definedName>
    <definedName name="Excel_BuiltIn_Print_Area_10_1_1_1_17_4" localSheetId="8">#REF!</definedName>
    <definedName name="Excel_BuiltIn_Print_Area_10_1_1_1_17_4" localSheetId="12">#REF!</definedName>
    <definedName name="Excel_BuiltIn_Print_Area_10_1_1_1_17_4" localSheetId="18">#REF!</definedName>
    <definedName name="Excel_BuiltIn_Print_Area_10_1_1_1_17_4" localSheetId="17">#REF!</definedName>
    <definedName name="Excel_BuiltIn_Print_Area_10_1_1_1_17_4" localSheetId="16">#REF!</definedName>
    <definedName name="Excel_BuiltIn_Print_Area_10_1_1_1_17_4" localSheetId="13">#REF!</definedName>
    <definedName name="Excel_BuiltIn_Print_Area_10_1_1_1_17_4" localSheetId="14">#REF!</definedName>
    <definedName name="Excel_BuiltIn_Print_Area_10_1_1_1_17_4" localSheetId="19">#REF!</definedName>
    <definedName name="Excel_BuiltIn_Print_Area_10_1_1_1_17_4" localSheetId="28">#REF!</definedName>
    <definedName name="Excel_BuiltIn_Print_Area_10_1_1_1_17_4" localSheetId="29">#REF!</definedName>
    <definedName name="Excel_BuiltIn_Print_Area_10_1_1_1_17_4" localSheetId="30">#REF!</definedName>
    <definedName name="Excel_BuiltIn_Print_Area_10_1_1_1_17_4" localSheetId="31">#REF!</definedName>
    <definedName name="Excel_BuiltIn_Print_Area_10_1_1_1_17_4" localSheetId="33">#REF!</definedName>
    <definedName name="Excel_BuiltIn_Print_Area_10_1_1_1_17_4" localSheetId="34">#REF!</definedName>
    <definedName name="Excel_BuiltIn_Print_Area_10_1_1_1_17_4" localSheetId="35">#REF!</definedName>
    <definedName name="Excel_BuiltIn_Print_Area_10_1_1_1_17_4" localSheetId="45">#REF!</definedName>
    <definedName name="Excel_BuiltIn_Print_Area_10_1_1_1_17_4" localSheetId="21">#REF!</definedName>
    <definedName name="Excel_BuiltIn_Print_Area_10_1_1_1_17_4" localSheetId="49">#REF!</definedName>
    <definedName name="Excel_BuiltIn_Print_Area_10_1_1_1_17_4" localSheetId="50">#REF!</definedName>
    <definedName name="Excel_BuiltIn_Print_Area_10_1_1_1_17_4" localSheetId="51">#REF!</definedName>
    <definedName name="Excel_BuiltIn_Print_Area_10_1_1_1_17_4" localSheetId="52">#REF!</definedName>
    <definedName name="Excel_BuiltIn_Print_Area_10_1_1_1_17_4" localSheetId="53">#REF!</definedName>
    <definedName name="Excel_BuiltIn_Print_Area_10_1_1_1_17_4" localSheetId="54">#REF!</definedName>
    <definedName name="Excel_BuiltIn_Print_Area_10_1_1_1_17_4" localSheetId="55">#REF!</definedName>
    <definedName name="Excel_BuiltIn_Print_Area_10_1_1_1_17_4" localSheetId="56">#REF!</definedName>
    <definedName name="Excel_BuiltIn_Print_Area_10_1_1_1_17_4" localSheetId="57">#REF!</definedName>
    <definedName name="Excel_BuiltIn_Print_Area_10_1_1_1_17_4" localSheetId="22">#REF!</definedName>
    <definedName name="Excel_BuiltIn_Print_Area_10_1_1_1_17_4" localSheetId="23">#REF!</definedName>
    <definedName name="Excel_BuiltIn_Print_Area_10_1_1_1_17_4" localSheetId="24">#REF!</definedName>
    <definedName name="Excel_BuiltIn_Print_Area_10_1_1_1_17_4" localSheetId="25">#REF!</definedName>
    <definedName name="Excel_BuiltIn_Print_Area_10_1_1_1_17_4">#REF!</definedName>
    <definedName name="Excel_BuiltIn_Print_Area_10_1_1_1_4" localSheetId="9">#REF!</definedName>
    <definedName name="Excel_BuiltIn_Print_Area_10_1_1_1_4" localSheetId="4">#REF!</definedName>
    <definedName name="Excel_BuiltIn_Print_Area_10_1_1_1_4" localSheetId="15">#REF!</definedName>
    <definedName name="Excel_BuiltIn_Print_Area_10_1_1_1_4" localSheetId="8">#REF!</definedName>
    <definedName name="Excel_BuiltIn_Print_Area_10_1_1_1_4" localSheetId="12">#REF!</definedName>
    <definedName name="Excel_BuiltIn_Print_Area_10_1_1_1_4" localSheetId="18">#REF!</definedName>
    <definedName name="Excel_BuiltIn_Print_Area_10_1_1_1_4" localSheetId="17">#REF!</definedName>
    <definedName name="Excel_BuiltIn_Print_Area_10_1_1_1_4" localSheetId="16">#REF!</definedName>
    <definedName name="Excel_BuiltIn_Print_Area_10_1_1_1_4" localSheetId="13">#REF!</definedName>
    <definedName name="Excel_BuiltIn_Print_Area_10_1_1_1_4" localSheetId="14">#REF!</definedName>
    <definedName name="Excel_BuiltIn_Print_Area_10_1_1_1_4" localSheetId="19">#REF!</definedName>
    <definedName name="Excel_BuiltIn_Print_Area_10_1_1_1_4" localSheetId="28">#REF!</definedName>
    <definedName name="Excel_BuiltIn_Print_Area_10_1_1_1_4" localSheetId="29">#REF!</definedName>
    <definedName name="Excel_BuiltIn_Print_Area_10_1_1_1_4" localSheetId="30">#REF!</definedName>
    <definedName name="Excel_BuiltIn_Print_Area_10_1_1_1_4" localSheetId="31">#REF!</definedName>
    <definedName name="Excel_BuiltIn_Print_Area_10_1_1_1_4" localSheetId="33">#REF!</definedName>
    <definedName name="Excel_BuiltIn_Print_Area_10_1_1_1_4" localSheetId="34">#REF!</definedName>
    <definedName name="Excel_BuiltIn_Print_Area_10_1_1_1_4" localSheetId="35">#REF!</definedName>
    <definedName name="Excel_BuiltIn_Print_Area_10_1_1_1_4" localSheetId="45">#REF!</definedName>
    <definedName name="Excel_BuiltIn_Print_Area_10_1_1_1_4" localSheetId="21">#REF!</definedName>
    <definedName name="Excel_BuiltIn_Print_Area_10_1_1_1_4" localSheetId="49">#REF!</definedName>
    <definedName name="Excel_BuiltIn_Print_Area_10_1_1_1_4" localSheetId="50">#REF!</definedName>
    <definedName name="Excel_BuiltIn_Print_Area_10_1_1_1_4" localSheetId="51">#REF!</definedName>
    <definedName name="Excel_BuiltIn_Print_Area_10_1_1_1_4" localSheetId="52">#REF!</definedName>
    <definedName name="Excel_BuiltIn_Print_Area_10_1_1_1_4" localSheetId="53">#REF!</definedName>
    <definedName name="Excel_BuiltIn_Print_Area_10_1_1_1_4" localSheetId="54">#REF!</definedName>
    <definedName name="Excel_BuiltIn_Print_Area_10_1_1_1_4" localSheetId="55">#REF!</definedName>
    <definedName name="Excel_BuiltIn_Print_Area_10_1_1_1_4" localSheetId="56">#REF!</definedName>
    <definedName name="Excel_BuiltIn_Print_Area_10_1_1_1_4" localSheetId="57">#REF!</definedName>
    <definedName name="Excel_BuiltIn_Print_Area_10_1_1_1_4" localSheetId="22">#REF!</definedName>
    <definedName name="Excel_BuiltIn_Print_Area_10_1_1_1_4" localSheetId="23">#REF!</definedName>
    <definedName name="Excel_BuiltIn_Print_Area_10_1_1_1_4" localSheetId="24">#REF!</definedName>
    <definedName name="Excel_BuiltIn_Print_Area_10_1_1_1_4" localSheetId="25">#REF!</definedName>
    <definedName name="Excel_BuiltIn_Print_Area_10_1_1_1_4">#REF!</definedName>
    <definedName name="Excel_BuiltIn_Print_Area_10_1_1_14" localSheetId="9">#REF!</definedName>
    <definedName name="Excel_BuiltIn_Print_Area_10_1_1_14" localSheetId="4">#REF!</definedName>
    <definedName name="Excel_BuiltIn_Print_Area_10_1_1_14" localSheetId="15">#REF!</definedName>
    <definedName name="Excel_BuiltIn_Print_Area_10_1_1_14" localSheetId="8">#REF!</definedName>
    <definedName name="Excel_BuiltIn_Print_Area_10_1_1_14" localSheetId="12">#REF!</definedName>
    <definedName name="Excel_BuiltIn_Print_Area_10_1_1_14" localSheetId="18">#REF!</definedName>
    <definedName name="Excel_BuiltIn_Print_Area_10_1_1_14" localSheetId="17">#REF!</definedName>
    <definedName name="Excel_BuiltIn_Print_Area_10_1_1_14" localSheetId="16">#REF!</definedName>
    <definedName name="Excel_BuiltIn_Print_Area_10_1_1_14" localSheetId="13">#REF!</definedName>
    <definedName name="Excel_BuiltIn_Print_Area_10_1_1_14" localSheetId="14">#REF!</definedName>
    <definedName name="Excel_BuiltIn_Print_Area_10_1_1_14" localSheetId="19">#REF!</definedName>
    <definedName name="Excel_BuiltIn_Print_Area_10_1_1_14" localSheetId="28">#REF!</definedName>
    <definedName name="Excel_BuiltIn_Print_Area_10_1_1_14" localSheetId="29">#REF!</definedName>
    <definedName name="Excel_BuiltIn_Print_Area_10_1_1_14" localSheetId="30">#REF!</definedName>
    <definedName name="Excel_BuiltIn_Print_Area_10_1_1_14" localSheetId="31">#REF!</definedName>
    <definedName name="Excel_BuiltIn_Print_Area_10_1_1_14" localSheetId="33">#REF!</definedName>
    <definedName name="Excel_BuiltIn_Print_Area_10_1_1_14" localSheetId="34">#REF!</definedName>
    <definedName name="Excel_BuiltIn_Print_Area_10_1_1_14" localSheetId="35">#REF!</definedName>
    <definedName name="Excel_BuiltIn_Print_Area_10_1_1_14" localSheetId="45">#REF!</definedName>
    <definedName name="Excel_BuiltIn_Print_Area_10_1_1_14" localSheetId="21">#REF!</definedName>
    <definedName name="Excel_BuiltIn_Print_Area_10_1_1_14" localSheetId="49">#REF!</definedName>
    <definedName name="Excel_BuiltIn_Print_Area_10_1_1_14" localSheetId="50">#REF!</definedName>
    <definedName name="Excel_BuiltIn_Print_Area_10_1_1_14" localSheetId="51">#REF!</definedName>
    <definedName name="Excel_BuiltIn_Print_Area_10_1_1_14" localSheetId="52">#REF!</definedName>
    <definedName name="Excel_BuiltIn_Print_Area_10_1_1_14" localSheetId="53">#REF!</definedName>
    <definedName name="Excel_BuiltIn_Print_Area_10_1_1_14" localSheetId="54">#REF!</definedName>
    <definedName name="Excel_BuiltIn_Print_Area_10_1_1_14" localSheetId="55">#REF!</definedName>
    <definedName name="Excel_BuiltIn_Print_Area_10_1_1_14" localSheetId="56">#REF!</definedName>
    <definedName name="Excel_BuiltIn_Print_Area_10_1_1_14" localSheetId="57">#REF!</definedName>
    <definedName name="Excel_BuiltIn_Print_Area_10_1_1_14" localSheetId="22">#REF!</definedName>
    <definedName name="Excel_BuiltIn_Print_Area_10_1_1_14" localSheetId="23">#REF!</definedName>
    <definedName name="Excel_BuiltIn_Print_Area_10_1_1_14" localSheetId="24">#REF!</definedName>
    <definedName name="Excel_BuiltIn_Print_Area_10_1_1_14" localSheetId="25">#REF!</definedName>
    <definedName name="Excel_BuiltIn_Print_Area_10_1_1_14">#REF!</definedName>
    <definedName name="Excel_BuiltIn_Print_Area_10_1_1_14_4" localSheetId="9">#REF!</definedName>
    <definedName name="Excel_BuiltIn_Print_Area_10_1_1_14_4" localSheetId="4">#REF!</definedName>
    <definedName name="Excel_BuiltIn_Print_Area_10_1_1_14_4" localSheetId="15">#REF!</definedName>
    <definedName name="Excel_BuiltIn_Print_Area_10_1_1_14_4" localSheetId="8">#REF!</definedName>
    <definedName name="Excel_BuiltIn_Print_Area_10_1_1_14_4" localSheetId="12">#REF!</definedName>
    <definedName name="Excel_BuiltIn_Print_Area_10_1_1_14_4" localSheetId="18">#REF!</definedName>
    <definedName name="Excel_BuiltIn_Print_Area_10_1_1_14_4" localSheetId="17">#REF!</definedName>
    <definedName name="Excel_BuiltIn_Print_Area_10_1_1_14_4" localSheetId="16">#REF!</definedName>
    <definedName name="Excel_BuiltIn_Print_Area_10_1_1_14_4" localSheetId="13">#REF!</definedName>
    <definedName name="Excel_BuiltIn_Print_Area_10_1_1_14_4" localSheetId="14">#REF!</definedName>
    <definedName name="Excel_BuiltIn_Print_Area_10_1_1_14_4" localSheetId="19">#REF!</definedName>
    <definedName name="Excel_BuiltIn_Print_Area_10_1_1_14_4" localSheetId="28">#REF!</definedName>
    <definedName name="Excel_BuiltIn_Print_Area_10_1_1_14_4" localSheetId="29">#REF!</definedName>
    <definedName name="Excel_BuiltIn_Print_Area_10_1_1_14_4" localSheetId="30">#REF!</definedName>
    <definedName name="Excel_BuiltIn_Print_Area_10_1_1_14_4" localSheetId="31">#REF!</definedName>
    <definedName name="Excel_BuiltIn_Print_Area_10_1_1_14_4" localSheetId="33">#REF!</definedName>
    <definedName name="Excel_BuiltIn_Print_Area_10_1_1_14_4" localSheetId="34">#REF!</definedName>
    <definedName name="Excel_BuiltIn_Print_Area_10_1_1_14_4" localSheetId="35">#REF!</definedName>
    <definedName name="Excel_BuiltIn_Print_Area_10_1_1_14_4" localSheetId="45">#REF!</definedName>
    <definedName name="Excel_BuiltIn_Print_Area_10_1_1_14_4" localSheetId="21">#REF!</definedName>
    <definedName name="Excel_BuiltIn_Print_Area_10_1_1_14_4" localSheetId="49">#REF!</definedName>
    <definedName name="Excel_BuiltIn_Print_Area_10_1_1_14_4" localSheetId="50">#REF!</definedName>
    <definedName name="Excel_BuiltIn_Print_Area_10_1_1_14_4" localSheetId="51">#REF!</definedName>
    <definedName name="Excel_BuiltIn_Print_Area_10_1_1_14_4" localSheetId="52">#REF!</definedName>
    <definedName name="Excel_BuiltIn_Print_Area_10_1_1_14_4" localSheetId="53">#REF!</definedName>
    <definedName name="Excel_BuiltIn_Print_Area_10_1_1_14_4" localSheetId="54">#REF!</definedName>
    <definedName name="Excel_BuiltIn_Print_Area_10_1_1_14_4" localSheetId="55">#REF!</definedName>
    <definedName name="Excel_BuiltIn_Print_Area_10_1_1_14_4" localSheetId="56">#REF!</definedName>
    <definedName name="Excel_BuiltIn_Print_Area_10_1_1_14_4" localSheetId="57">#REF!</definedName>
    <definedName name="Excel_BuiltIn_Print_Area_10_1_1_14_4" localSheetId="22">#REF!</definedName>
    <definedName name="Excel_BuiltIn_Print_Area_10_1_1_14_4" localSheetId="23">#REF!</definedName>
    <definedName name="Excel_BuiltIn_Print_Area_10_1_1_14_4" localSheetId="24">#REF!</definedName>
    <definedName name="Excel_BuiltIn_Print_Area_10_1_1_14_4" localSheetId="25">#REF!</definedName>
    <definedName name="Excel_BuiltIn_Print_Area_10_1_1_14_4">#REF!</definedName>
    <definedName name="Excel_BuiltIn_Print_Area_10_1_1_17" localSheetId="9">#REF!</definedName>
    <definedName name="Excel_BuiltIn_Print_Area_10_1_1_17" localSheetId="4">#REF!</definedName>
    <definedName name="Excel_BuiltIn_Print_Area_10_1_1_17" localSheetId="15">#REF!</definedName>
    <definedName name="Excel_BuiltIn_Print_Area_10_1_1_17" localSheetId="8">#REF!</definedName>
    <definedName name="Excel_BuiltIn_Print_Area_10_1_1_17" localSheetId="12">#REF!</definedName>
    <definedName name="Excel_BuiltIn_Print_Area_10_1_1_17" localSheetId="18">#REF!</definedName>
    <definedName name="Excel_BuiltIn_Print_Area_10_1_1_17" localSheetId="17">#REF!</definedName>
    <definedName name="Excel_BuiltIn_Print_Area_10_1_1_17" localSheetId="16">#REF!</definedName>
    <definedName name="Excel_BuiltIn_Print_Area_10_1_1_17" localSheetId="13">#REF!</definedName>
    <definedName name="Excel_BuiltIn_Print_Area_10_1_1_17" localSheetId="14">#REF!</definedName>
    <definedName name="Excel_BuiltIn_Print_Area_10_1_1_17" localSheetId="19">#REF!</definedName>
    <definedName name="Excel_BuiltIn_Print_Area_10_1_1_17" localSheetId="28">#REF!</definedName>
    <definedName name="Excel_BuiltIn_Print_Area_10_1_1_17" localSheetId="29">#REF!</definedName>
    <definedName name="Excel_BuiltIn_Print_Area_10_1_1_17" localSheetId="30">#REF!</definedName>
    <definedName name="Excel_BuiltIn_Print_Area_10_1_1_17" localSheetId="31">#REF!</definedName>
    <definedName name="Excel_BuiltIn_Print_Area_10_1_1_17" localSheetId="33">#REF!</definedName>
    <definedName name="Excel_BuiltIn_Print_Area_10_1_1_17" localSheetId="34">#REF!</definedName>
    <definedName name="Excel_BuiltIn_Print_Area_10_1_1_17" localSheetId="35">#REF!</definedName>
    <definedName name="Excel_BuiltIn_Print_Area_10_1_1_17" localSheetId="45">#REF!</definedName>
    <definedName name="Excel_BuiltIn_Print_Area_10_1_1_17" localSheetId="21">#REF!</definedName>
    <definedName name="Excel_BuiltIn_Print_Area_10_1_1_17" localSheetId="49">#REF!</definedName>
    <definedName name="Excel_BuiltIn_Print_Area_10_1_1_17" localSheetId="50">#REF!</definedName>
    <definedName name="Excel_BuiltIn_Print_Area_10_1_1_17" localSheetId="51">#REF!</definedName>
    <definedName name="Excel_BuiltIn_Print_Area_10_1_1_17" localSheetId="52">#REF!</definedName>
    <definedName name="Excel_BuiltIn_Print_Area_10_1_1_17" localSheetId="53">#REF!</definedName>
    <definedName name="Excel_BuiltIn_Print_Area_10_1_1_17" localSheetId="54">#REF!</definedName>
    <definedName name="Excel_BuiltIn_Print_Area_10_1_1_17" localSheetId="55">#REF!</definedName>
    <definedName name="Excel_BuiltIn_Print_Area_10_1_1_17" localSheetId="56">#REF!</definedName>
    <definedName name="Excel_BuiltIn_Print_Area_10_1_1_17" localSheetId="57">#REF!</definedName>
    <definedName name="Excel_BuiltIn_Print_Area_10_1_1_17" localSheetId="22">#REF!</definedName>
    <definedName name="Excel_BuiltIn_Print_Area_10_1_1_17" localSheetId="23">#REF!</definedName>
    <definedName name="Excel_BuiltIn_Print_Area_10_1_1_17" localSheetId="24">#REF!</definedName>
    <definedName name="Excel_BuiltIn_Print_Area_10_1_1_17" localSheetId="25">#REF!</definedName>
    <definedName name="Excel_BuiltIn_Print_Area_10_1_1_17">#REF!</definedName>
    <definedName name="Excel_BuiltIn_Print_Area_10_1_1_17_4" localSheetId="9">#REF!</definedName>
    <definedName name="Excel_BuiltIn_Print_Area_10_1_1_17_4" localSheetId="4">#REF!</definedName>
    <definedName name="Excel_BuiltIn_Print_Area_10_1_1_17_4" localSheetId="15">#REF!</definedName>
    <definedName name="Excel_BuiltIn_Print_Area_10_1_1_17_4" localSheetId="8">#REF!</definedName>
    <definedName name="Excel_BuiltIn_Print_Area_10_1_1_17_4" localSheetId="12">#REF!</definedName>
    <definedName name="Excel_BuiltIn_Print_Area_10_1_1_17_4" localSheetId="18">#REF!</definedName>
    <definedName name="Excel_BuiltIn_Print_Area_10_1_1_17_4" localSheetId="17">#REF!</definedName>
    <definedName name="Excel_BuiltIn_Print_Area_10_1_1_17_4" localSheetId="16">#REF!</definedName>
    <definedName name="Excel_BuiltIn_Print_Area_10_1_1_17_4" localSheetId="13">#REF!</definedName>
    <definedName name="Excel_BuiltIn_Print_Area_10_1_1_17_4" localSheetId="14">#REF!</definedName>
    <definedName name="Excel_BuiltIn_Print_Area_10_1_1_17_4" localSheetId="19">#REF!</definedName>
    <definedName name="Excel_BuiltIn_Print_Area_10_1_1_17_4" localSheetId="28">#REF!</definedName>
    <definedName name="Excel_BuiltIn_Print_Area_10_1_1_17_4" localSheetId="29">#REF!</definedName>
    <definedName name="Excel_BuiltIn_Print_Area_10_1_1_17_4" localSheetId="30">#REF!</definedName>
    <definedName name="Excel_BuiltIn_Print_Area_10_1_1_17_4" localSheetId="31">#REF!</definedName>
    <definedName name="Excel_BuiltIn_Print_Area_10_1_1_17_4" localSheetId="33">#REF!</definedName>
    <definedName name="Excel_BuiltIn_Print_Area_10_1_1_17_4" localSheetId="34">#REF!</definedName>
    <definedName name="Excel_BuiltIn_Print_Area_10_1_1_17_4" localSheetId="35">#REF!</definedName>
    <definedName name="Excel_BuiltIn_Print_Area_10_1_1_17_4" localSheetId="45">#REF!</definedName>
    <definedName name="Excel_BuiltIn_Print_Area_10_1_1_17_4" localSheetId="21">#REF!</definedName>
    <definedName name="Excel_BuiltIn_Print_Area_10_1_1_17_4" localSheetId="49">#REF!</definedName>
    <definedName name="Excel_BuiltIn_Print_Area_10_1_1_17_4" localSheetId="50">#REF!</definedName>
    <definedName name="Excel_BuiltIn_Print_Area_10_1_1_17_4" localSheetId="51">#REF!</definedName>
    <definedName name="Excel_BuiltIn_Print_Area_10_1_1_17_4" localSheetId="52">#REF!</definedName>
    <definedName name="Excel_BuiltIn_Print_Area_10_1_1_17_4" localSheetId="53">#REF!</definedName>
    <definedName name="Excel_BuiltIn_Print_Area_10_1_1_17_4" localSheetId="54">#REF!</definedName>
    <definedName name="Excel_BuiltIn_Print_Area_10_1_1_17_4" localSheetId="55">#REF!</definedName>
    <definedName name="Excel_BuiltIn_Print_Area_10_1_1_17_4" localSheetId="56">#REF!</definedName>
    <definedName name="Excel_BuiltIn_Print_Area_10_1_1_17_4" localSheetId="57">#REF!</definedName>
    <definedName name="Excel_BuiltIn_Print_Area_10_1_1_17_4" localSheetId="22">#REF!</definedName>
    <definedName name="Excel_BuiltIn_Print_Area_10_1_1_17_4" localSheetId="23">#REF!</definedName>
    <definedName name="Excel_BuiltIn_Print_Area_10_1_1_17_4" localSheetId="24">#REF!</definedName>
    <definedName name="Excel_BuiltIn_Print_Area_10_1_1_17_4" localSheetId="25">#REF!</definedName>
    <definedName name="Excel_BuiltIn_Print_Area_10_1_1_17_4">#REF!</definedName>
    <definedName name="Excel_BuiltIn_Print_Area_10_1_1_4" localSheetId="9">#REF!</definedName>
    <definedName name="Excel_BuiltIn_Print_Area_10_1_1_4" localSheetId="4">#REF!</definedName>
    <definedName name="Excel_BuiltIn_Print_Area_10_1_1_4" localSheetId="15">#REF!</definedName>
    <definedName name="Excel_BuiltIn_Print_Area_10_1_1_4" localSheetId="8">#REF!</definedName>
    <definedName name="Excel_BuiltIn_Print_Area_10_1_1_4" localSheetId="12">#REF!</definedName>
    <definedName name="Excel_BuiltIn_Print_Area_10_1_1_4" localSheetId="18">#REF!</definedName>
    <definedName name="Excel_BuiltIn_Print_Area_10_1_1_4" localSheetId="17">#REF!</definedName>
    <definedName name="Excel_BuiltIn_Print_Area_10_1_1_4" localSheetId="16">#REF!</definedName>
    <definedName name="Excel_BuiltIn_Print_Area_10_1_1_4" localSheetId="13">#REF!</definedName>
    <definedName name="Excel_BuiltIn_Print_Area_10_1_1_4" localSheetId="14">#REF!</definedName>
    <definedName name="Excel_BuiltIn_Print_Area_10_1_1_4" localSheetId="19">#REF!</definedName>
    <definedName name="Excel_BuiltIn_Print_Area_10_1_1_4" localSheetId="28">#REF!</definedName>
    <definedName name="Excel_BuiltIn_Print_Area_10_1_1_4" localSheetId="29">#REF!</definedName>
    <definedName name="Excel_BuiltIn_Print_Area_10_1_1_4" localSheetId="30">#REF!</definedName>
    <definedName name="Excel_BuiltIn_Print_Area_10_1_1_4" localSheetId="31">#REF!</definedName>
    <definedName name="Excel_BuiltIn_Print_Area_10_1_1_4" localSheetId="33">#REF!</definedName>
    <definedName name="Excel_BuiltIn_Print_Area_10_1_1_4" localSheetId="34">#REF!</definedName>
    <definedName name="Excel_BuiltIn_Print_Area_10_1_1_4" localSheetId="35">#REF!</definedName>
    <definedName name="Excel_BuiltIn_Print_Area_10_1_1_4" localSheetId="45">#REF!</definedName>
    <definedName name="Excel_BuiltIn_Print_Area_10_1_1_4" localSheetId="21">#REF!</definedName>
    <definedName name="Excel_BuiltIn_Print_Area_10_1_1_4" localSheetId="49">#REF!</definedName>
    <definedName name="Excel_BuiltIn_Print_Area_10_1_1_4" localSheetId="50">#REF!</definedName>
    <definedName name="Excel_BuiltIn_Print_Area_10_1_1_4" localSheetId="51">#REF!</definedName>
    <definedName name="Excel_BuiltIn_Print_Area_10_1_1_4" localSheetId="52">#REF!</definedName>
    <definedName name="Excel_BuiltIn_Print_Area_10_1_1_4" localSheetId="53">#REF!</definedName>
    <definedName name="Excel_BuiltIn_Print_Area_10_1_1_4" localSheetId="54">#REF!</definedName>
    <definedName name="Excel_BuiltIn_Print_Area_10_1_1_4" localSheetId="55">#REF!</definedName>
    <definedName name="Excel_BuiltIn_Print_Area_10_1_1_4" localSheetId="56">#REF!</definedName>
    <definedName name="Excel_BuiltIn_Print_Area_10_1_1_4" localSheetId="57">#REF!</definedName>
    <definedName name="Excel_BuiltIn_Print_Area_10_1_1_4" localSheetId="22">#REF!</definedName>
    <definedName name="Excel_BuiltIn_Print_Area_10_1_1_4" localSheetId="23">#REF!</definedName>
    <definedName name="Excel_BuiltIn_Print_Area_10_1_1_4" localSheetId="24">#REF!</definedName>
    <definedName name="Excel_BuiltIn_Print_Area_10_1_1_4" localSheetId="25">#REF!</definedName>
    <definedName name="Excel_BuiltIn_Print_Area_10_1_1_4">#REF!</definedName>
    <definedName name="Excel_BuiltIn_Print_Area_10_1_14" localSheetId="9">#REF!</definedName>
    <definedName name="Excel_BuiltIn_Print_Area_10_1_14" localSheetId="4">#REF!</definedName>
    <definedName name="Excel_BuiltIn_Print_Area_10_1_14" localSheetId="15">#REF!</definedName>
    <definedName name="Excel_BuiltIn_Print_Area_10_1_14" localSheetId="8">#REF!</definedName>
    <definedName name="Excel_BuiltIn_Print_Area_10_1_14" localSheetId="12">#REF!</definedName>
    <definedName name="Excel_BuiltIn_Print_Area_10_1_14" localSheetId="18">#REF!</definedName>
    <definedName name="Excel_BuiltIn_Print_Area_10_1_14" localSheetId="17">#REF!</definedName>
    <definedName name="Excel_BuiltIn_Print_Area_10_1_14" localSheetId="16">#REF!</definedName>
    <definedName name="Excel_BuiltIn_Print_Area_10_1_14" localSheetId="13">#REF!</definedName>
    <definedName name="Excel_BuiltIn_Print_Area_10_1_14" localSheetId="14">#REF!</definedName>
    <definedName name="Excel_BuiltIn_Print_Area_10_1_14" localSheetId="19">#REF!</definedName>
    <definedName name="Excel_BuiltIn_Print_Area_10_1_14" localSheetId="28">#REF!</definedName>
    <definedName name="Excel_BuiltIn_Print_Area_10_1_14" localSheetId="29">#REF!</definedName>
    <definedName name="Excel_BuiltIn_Print_Area_10_1_14" localSheetId="30">#REF!</definedName>
    <definedName name="Excel_BuiltIn_Print_Area_10_1_14" localSheetId="31">#REF!</definedName>
    <definedName name="Excel_BuiltIn_Print_Area_10_1_14" localSheetId="33">#REF!</definedName>
    <definedName name="Excel_BuiltIn_Print_Area_10_1_14" localSheetId="34">#REF!</definedName>
    <definedName name="Excel_BuiltIn_Print_Area_10_1_14" localSheetId="35">#REF!</definedName>
    <definedName name="Excel_BuiltIn_Print_Area_10_1_14" localSheetId="45">#REF!</definedName>
    <definedName name="Excel_BuiltIn_Print_Area_10_1_14" localSheetId="21">#REF!</definedName>
    <definedName name="Excel_BuiltIn_Print_Area_10_1_14" localSheetId="49">#REF!</definedName>
    <definedName name="Excel_BuiltIn_Print_Area_10_1_14" localSheetId="50">#REF!</definedName>
    <definedName name="Excel_BuiltIn_Print_Area_10_1_14" localSheetId="51">#REF!</definedName>
    <definedName name="Excel_BuiltIn_Print_Area_10_1_14" localSheetId="52">#REF!</definedName>
    <definedName name="Excel_BuiltIn_Print_Area_10_1_14" localSheetId="53">#REF!</definedName>
    <definedName name="Excel_BuiltIn_Print_Area_10_1_14" localSheetId="54">#REF!</definedName>
    <definedName name="Excel_BuiltIn_Print_Area_10_1_14" localSheetId="55">#REF!</definedName>
    <definedName name="Excel_BuiltIn_Print_Area_10_1_14" localSheetId="56">#REF!</definedName>
    <definedName name="Excel_BuiltIn_Print_Area_10_1_14" localSheetId="57">#REF!</definedName>
    <definedName name="Excel_BuiltIn_Print_Area_10_1_14" localSheetId="22">#REF!</definedName>
    <definedName name="Excel_BuiltIn_Print_Area_10_1_14" localSheetId="23">#REF!</definedName>
    <definedName name="Excel_BuiltIn_Print_Area_10_1_14" localSheetId="24">#REF!</definedName>
    <definedName name="Excel_BuiltIn_Print_Area_10_1_14" localSheetId="25">#REF!</definedName>
    <definedName name="Excel_BuiltIn_Print_Area_10_1_14">#REF!</definedName>
    <definedName name="Excel_BuiltIn_Print_Area_10_1_14_4" localSheetId="9">#REF!</definedName>
    <definedName name="Excel_BuiltIn_Print_Area_10_1_14_4" localSheetId="4">#REF!</definedName>
    <definedName name="Excel_BuiltIn_Print_Area_10_1_14_4" localSheetId="15">#REF!</definedName>
    <definedName name="Excel_BuiltIn_Print_Area_10_1_14_4" localSheetId="8">#REF!</definedName>
    <definedName name="Excel_BuiltIn_Print_Area_10_1_14_4" localSheetId="12">#REF!</definedName>
    <definedName name="Excel_BuiltIn_Print_Area_10_1_14_4" localSheetId="18">#REF!</definedName>
    <definedName name="Excel_BuiltIn_Print_Area_10_1_14_4" localSheetId="17">#REF!</definedName>
    <definedName name="Excel_BuiltIn_Print_Area_10_1_14_4" localSheetId="16">#REF!</definedName>
    <definedName name="Excel_BuiltIn_Print_Area_10_1_14_4" localSheetId="13">#REF!</definedName>
    <definedName name="Excel_BuiltIn_Print_Area_10_1_14_4" localSheetId="14">#REF!</definedName>
    <definedName name="Excel_BuiltIn_Print_Area_10_1_14_4" localSheetId="19">#REF!</definedName>
    <definedName name="Excel_BuiltIn_Print_Area_10_1_14_4" localSheetId="28">#REF!</definedName>
    <definedName name="Excel_BuiltIn_Print_Area_10_1_14_4" localSheetId="29">#REF!</definedName>
    <definedName name="Excel_BuiltIn_Print_Area_10_1_14_4" localSheetId="30">#REF!</definedName>
    <definedName name="Excel_BuiltIn_Print_Area_10_1_14_4" localSheetId="31">#REF!</definedName>
    <definedName name="Excel_BuiltIn_Print_Area_10_1_14_4" localSheetId="33">#REF!</definedName>
    <definedName name="Excel_BuiltIn_Print_Area_10_1_14_4" localSheetId="34">#REF!</definedName>
    <definedName name="Excel_BuiltIn_Print_Area_10_1_14_4" localSheetId="35">#REF!</definedName>
    <definedName name="Excel_BuiltIn_Print_Area_10_1_14_4" localSheetId="45">#REF!</definedName>
    <definedName name="Excel_BuiltIn_Print_Area_10_1_14_4" localSheetId="21">#REF!</definedName>
    <definedName name="Excel_BuiltIn_Print_Area_10_1_14_4" localSheetId="49">#REF!</definedName>
    <definedName name="Excel_BuiltIn_Print_Area_10_1_14_4" localSheetId="50">#REF!</definedName>
    <definedName name="Excel_BuiltIn_Print_Area_10_1_14_4" localSheetId="51">#REF!</definedName>
    <definedName name="Excel_BuiltIn_Print_Area_10_1_14_4" localSheetId="52">#REF!</definedName>
    <definedName name="Excel_BuiltIn_Print_Area_10_1_14_4" localSheetId="53">#REF!</definedName>
    <definedName name="Excel_BuiltIn_Print_Area_10_1_14_4" localSheetId="54">#REF!</definedName>
    <definedName name="Excel_BuiltIn_Print_Area_10_1_14_4" localSheetId="55">#REF!</definedName>
    <definedName name="Excel_BuiltIn_Print_Area_10_1_14_4" localSheetId="56">#REF!</definedName>
    <definedName name="Excel_BuiltIn_Print_Area_10_1_14_4" localSheetId="57">#REF!</definedName>
    <definedName name="Excel_BuiltIn_Print_Area_10_1_14_4" localSheetId="22">#REF!</definedName>
    <definedName name="Excel_BuiltIn_Print_Area_10_1_14_4" localSheetId="23">#REF!</definedName>
    <definedName name="Excel_BuiltIn_Print_Area_10_1_14_4" localSheetId="24">#REF!</definedName>
    <definedName name="Excel_BuiltIn_Print_Area_10_1_14_4" localSheetId="25">#REF!</definedName>
    <definedName name="Excel_BuiltIn_Print_Area_10_1_14_4">#REF!</definedName>
    <definedName name="Excel_BuiltIn_Print_Area_10_1_17" localSheetId="9">#REF!</definedName>
    <definedName name="Excel_BuiltIn_Print_Area_10_1_17" localSheetId="4">#REF!</definedName>
    <definedName name="Excel_BuiltIn_Print_Area_10_1_17" localSheetId="15">#REF!</definedName>
    <definedName name="Excel_BuiltIn_Print_Area_10_1_17" localSheetId="8">#REF!</definedName>
    <definedName name="Excel_BuiltIn_Print_Area_10_1_17" localSheetId="12">#REF!</definedName>
    <definedName name="Excel_BuiltIn_Print_Area_10_1_17" localSheetId="18">#REF!</definedName>
    <definedName name="Excel_BuiltIn_Print_Area_10_1_17" localSheetId="17">#REF!</definedName>
    <definedName name="Excel_BuiltIn_Print_Area_10_1_17" localSheetId="16">#REF!</definedName>
    <definedName name="Excel_BuiltIn_Print_Area_10_1_17" localSheetId="13">#REF!</definedName>
    <definedName name="Excel_BuiltIn_Print_Area_10_1_17" localSheetId="14">#REF!</definedName>
    <definedName name="Excel_BuiltIn_Print_Area_10_1_17" localSheetId="19">#REF!</definedName>
    <definedName name="Excel_BuiltIn_Print_Area_10_1_17" localSheetId="28">#REF!</definedName>
    <definedName name="Excel_BuiltIn_Print_Area_10_1_17" localSheetId="29">#REF!</definedName>
    <definedName name="Excel_BuiltIn_Print_Area_10_1_17" localSheetId="30">#REF!</definedName>
    <definedName name="Excel_BuiltIn_Print_Area_10_1_17" localSheetId="31">#REF!</definedName>
    <definedName name="Excel_BuiltIn_Print_Area_10_1_17" localSheetId="33">#REF!</definedName>
    <definedName name="Excel_BuiltIn_Print_Area_10_1_17" localSheetId="34">#REF!</definedName>
    <definedName name="Excel_BuiltIn_Print_Area_10_1_17" localSheetId="35">#REF!</definedName>
    <definedName name="Excel_BuiltIn_Print_Area_10_1_17" localSheetId="45">#REF!</definedName>
    <definedName name="Excel_BuiltIn_Print_Area_10_1_17" localSheetId="21">#REF!</definedName>
    <definedName name="Excel_BuiltIn_Print_Area_10_1_17" localSheetId="49">#REF!</definedName>
    <definedName name="Excel_BuiltIn_Print_Area_10_1_17" localSheetId="50">#REF!</definedName>
    <definedName name="Excel_BuiltIn_Print_Area_10_1_17" localSheetId="51">#REF!</definedName>
    <definedName name="Excel_BuiltIn_Print_Area_10_1_17" localSheetId="52">#REF!</definedName>
    <definedName name="Excel_BuiltIn_Print_Area_10_1_17" localSheetId="53">#REF!</definedName>
    <definedName name="Excel_BuiltIn_Print_Area_10_1_17" localSheetId="54">#REF!</definedName>
    <definedName name="Excel_BuiltIn_Print_Area_10_1_17" localSheetId="55">#REF!</definedName>
    <definedName name="Excel_BuiltIn_Print_Area_10_1_17" localSheetId="56">#REF!</definedName>
    <definedName name="Excel_BuiltIn_Print_Area_10_1_17" localSheetId="57">#REF!</definedName>
    <definedName name="Excel_BuiltIn_Print_Area_10_1_17" localSheetId="22">#REF!</definedName>
    <definedName name="Excel_BuiltIn_Print_Area_10_1_17" localSheetId="23">#REF!</definedName>
    <definedName name="Excel_BuiltIn_Print_Area_10_1_17" localSheetId="24">#REF!</definedName>
    <definedName name="Excel_BuiltIn_Print_Area_10_1_17" localSheetId="25">#REF!</definedName>
    <definedName name="Excel_BuiltIn_Print_Area_10_1_17">#REF!</definedName>
    <definedName name="Excel_BuiltIn_Print_Area_10_1_17_4" localSheetId="9">#REF!</definedName>
    <definedName name="Excel_BuiltIn_Print_Area_10_1_17_4" localSheetId="4">#REF!</definedName>
    <definedName name="Excel_BuiltIn_Print_Area_10_1_17_4" localSheetId="15">#REF!</definedName>
    <definedName name="Excel_BuiltIn_Print_Area_10_1_17_4" localSheetId="8">#REF!</definedName>
    <definedName name="Excel_BuiltIn_Print_Area_10_1_17_4" localSheetId="12">#REF!</definedName>
    <definedName name="Excel_BuiltIn_Print_Area_10_1_17_4" localSheetId="18">#REF!</definedName>
    <definedName name="Excel_BuiltIn_Print_Area_10_1_17_4" localSheetId="17">#REF!</definedName>
    <definedName name="Excel_BuiltIn_Print_Area_10_1_17_4" localSheetId="16">#REF!</definedName>
    <definedName name="Excel_BuiltIn_Print_Area_10_1_17_4" localSheetId="13">#REF!</definedName>
    <definedName name="Excel_BuiltIn_Print_Area_10_1_17_4" localSheetId="14">#REF!</definedName>
    <definedName name="Excel_BuiltIn_Print_Area_10_1_17_4" localSheetId="19">#REF!</definedName>
    <definedName name="Excel_BuiltIn_Print_Area_10_1_17_4" localSheetId="28">#REF!</definedName>
    <definedName name="Excel_BuiltIn_Print_Area_10_1_17_4" localSheetId="29">#REF!</definedName>
    <definedName name="Excel_BuiltIn_Print_Area_10_1_17_4" localSheetId="30">#REF!</definedName>
    <definedName name="Excel_BuiltIn_Print_Area_10_1_17_4" localSheetId="31">#REF!</definedName>
    <definedName name="Excel_BuiltIn_Print_Area_10_1_17_4" localSheetId="33">#REF!</definedName>
    <definedName name="Excel_BuiltIn_Print_Area_10_1_17_4" localSheetId="34">#REF!</definedName>
    <definedName name="Excel_BuiltIn_Print_Area_10_1_17_4" localSheetId="35">#REF!</definedName>
    <definedName name="Excel_BuiltIn_Print_Area_10_1_17_4" localSheetId="45">#REF!</definedName>
    <definedName name="Excel_BuiltIn_Print_Area_10_1_17_4" localSheetId="21">#REF!</definedName>
    <definedName name="Excel_BuiltIn_Print_Area_10_1_17_4" localSheetId="49">#REF!</definedName>
    <definedName name="Excel_BuiltIn_Print_Area_10_1_17_4" localSheetId="50">#REF!</definedName>
    <definedName name="Excel_BuiltIn_Print_Area_10_1_17_4" localSheetId="51">#REF!</definedName>
    <definedName name="Excel_BuiltIn_Print_Area_10_1_17_4" localSheetId="52">#REF!</definedName>
    <definedName name="Excel_BuiltIn_Print_Area_10_1_17_4" localSheetId="53">#REF!</definedName>
    <definedName name="Excel_BuiltIn_Print_Area_10_1_17_4" localSheetId="54">#REF!</definedName>
    <definedName name="Excel_BuiltIn_Print_Area_10_1_17_4" localSheetId="55">#REF!</definedName>
    <definedName name="Excel_BuiltIn_Print_Area_10_1_17_4" localSheetId="56">#REF!</definedName>
    <definedName name="Excel_BuiltIn_Print_Area_10_1_17_4" localSheetId="57">#REF!</definedName>
    <definedName name="Excel_BuiltIn_Print_Area_10_1_17_4" localSheetId="22">#REF!</definedName>
    <definedName name="Excel_BuiltIn_Print_Area_10_1_17_4" localSheetId="23">#REF!</definedName>
    <definedName name="Excel_BuiltIn_Print_Area_10_1_17_4" localSheetId="24">#REF!</definedName>
    <definedName name="Excel_BuiltIn_Print_Area_10_1_17_4" localSheetId="25">#REF!</definedName>
    <definedName name="Excel_BuiltIn_Print_Area_10_1_17_4">#REF!</definedName>
    <definedName name="Excel_BuiltIn_Print_Area_10_1_4" localSheetId="9">#REF!</definedName>
    <definedName name="Excel_BuiltIn_Print_Area_10_1_4" localSheetId="4">#REF!</definedName>
    <definedName name="Excel_BuiltIn_Print_Area_10_1_4" localSheetId="15">#REF!</definedName>
    <definedName name="Excel_BuiltIn_Print_Area_10_1_4" localSheetId="8">#REF!</definedName>
    <definedName name="Excel_BuiltIn_Print_Area_10_1_4" localSheetId="12">#REF!</definedName>
    <definedName name="Excel_BuiltIn_Print_Area_10_1_4" localSheetId="18">#REF!</definedName>
    <definedName name="Excel_BuiltIn_Print_Area_10_1_4" localSheetId="17">#REF!</definedName>
    <definedName name="Excel_BuiltIn_Print_Area_10_1_4" localSheetId="16">#REF!</definedName>
    <definedName name="Excel_BuiltIn_Print_Area_10_1_4" localSheetId="13">#REF!</definedName>
    <definedName name="Excel_BuiltIn_Print_Area_10_1_4" localSheetId="14">#REF!</definedName>
    <definedName name="Excel_BuiltIn_Print_Area_10_1_4" localSheetId="19">#REF!</definedName>
    <definedName name="Excel_BuiltIn_Print_Area_10_1_4" localSheetId="28">#REF!</definedName>
    <definedName name="Excel_BuiltIn_Print_Area_10_1_4" localSheetId="29">#REF!</definedName>
    <definedName name="Excel_BuiltIn_Print_Area_10_1_4" localSheetId="30">#REF!</definedName>
    <definedName name="Excel_BuiltIn_Print_Area_10_1_4" localSheetId="31">#REF!</definedName>
    <definedName name="Excel_BuiltIn_Print_Area_10_1_4" localSheetId="33">#REF!</definedName>
    <definedName name="Excel_BuiltIn_Print_Area_10_1_4" localSheetId="34">#REF!</definedName>
    <definedName name="Excel_BuiltIn_Print_Area_10_1_4" localSheetId="35">#REF!</definedName>
    <definedName name="Excel_BuiltIn_Print_Area_10_1_4" localSheetId="45">#REF!</definedName>
    <definedName name="Excel_BuiltIn_Print_Area_10_1_4" localSheetId="21">#REF!</definedName>
    <definedName name="Excel_BuiltIn_Print_Area_10_1_4" localSheetId="49">#REF!</definedName>
    <definedName name="Excel_BuiltIn_Print_Area_10_1_4" localSheetId="50">#REF!</definedName>
    <definedName name="Excel_BuiltIn_Print_Area_10_1_4" localSheetId="51">#REF!</definedName>
    <definedName name="Excel_BuiltIn_Print_Area_10_1_4" localSheetId="52">#REF!</definedName>
    <definedName name="Excel_BuiltIn_Print_Area_10_1_4" localSheetId="53">#REF!</definedName>
    <definedName name="Excel_BuiltIn_Print_Area_10_1_4" localSheetId="54">#REF!</definedName>
    <definedName name="Excel_BuiltIn_Print_Area_10_1_4" localSheetId="55">#REF!</definedName>
    <definedName name="Excel_BuiltIn_Print_Area_10_1_4" localSheetId="56">#REF!</definedName>
    <definedName name="Excel_BuiltIn_Print_Area_10_1_4" localSheetId="57">#REF!</definedName>
    <definedName name="Excel_BuiltIn_Print_Area_10_1_4" localSheetId="22">#REF!</definedName>
    <definedName name="Excel_BuiltIn_Print_Area_10_1_4" localSheetId="23">#REF!</definedName>
    <definedName name="Excel_BuiltIn_Print_Area_10_1_4" localSheetId="24">#REF!</definedName>
    <definedName name="Excel_BuiltIn_Print_Area_10_1_4" localSheetId="25">#REF!</definedName>
    <definedName name="Excel_BuiltIn_Print_Area_10_1_4">#REF!</definedName>
    <definedName name="Excel_BuiltIn_Print_Area_11_1" localSheetId="9">#REF!</definedName>
    <definedName name="Excel_BuiltIn_Print_Area_11_1" localSheetId="4">#REF!</definedName>
    <definedName name="Excel_BuiltIn_Print_Area_11_1" localSheetId="15">#REF!</definedName>
    <definedName name="Excel_BuiltIn_Print_Area_11_1" localSheetId="8">#REF!</definedName>
    <definedName name="Excel_BuiltIn_Print_Area_11_1" localSheetId="12">#REF!</definedName>
    <definedName name="Excel_BuiltIn_Print_Area_11_1" localSheetId="18">#REF!</definedName>
    <definedName name="Excel_BuiltIn_Print_Area_11_1" localSheetId="17">#REF!</definedName>
    <definedName name="Excel_BuiltIn_Print_Area_11_1" localSheetId="16">#REF!</definedName>
    <definedName name="Excel_BuiltIn_Print_Area_11_1" localSheetId="13">#REF!</definedName>
    <definedName name="Excel_BuiltIn_Print_Area_11_1" localSheetId="14">#REF!</definedName>
    <definedName name="Excel_BuiltIn_Print_Area_11_1" localSheetId="19">#REF!</definedName>
    <definedName name="Excel_BuiltIn_Print_Area_11_1" localSheetId="28">#REF!</definedName>
    <definedName name="Excel_BuiltIn_Print_Area_11_1" localSheetId="29">#REF!</definedName>
    <definedName name="Excel_BuiltIn_Print_Area_11_1" localSheetId="30">#REF!</definedName>
    <definedName name="Excel_BuiltIn_Print_Area_11_1" localSheetId="31">#REF!</definedName>
    <definedName name="Excel_BuiltIn_Print_Area_11_1" localSheetId="33">#REF!</definedName>
    <definedName name="Excel_BuiltIn_Print_Area_11_1" localSheetId="34">#REF!</definedName>
    <definedName name="Excel_BuiltIn_Print_Area_11_1" localSheetId="35">#REF!</definedName>
    <definedName name="Excel_BuiltIn_Print_Area_11_1" localSheetId="45">#REF!</definedName>
    <definedName name="Excel_BuiltIn_Print_Area_11_1" localSheetId="21">#REF!</definedName>
    <definedName name="Excel_BuiltIn_Print_Area_11_1" localSheetId="49">#REF!</definedName>
    <definedName name="Excel_BuiltIn_Print_Area_11_1" localSheetId="50">#REF!</definedName>
    <definedName name="Excel_BuiltIn_Print_Area_11_1" localSheetId="51">#REF!</definedName>
    <definedName name="Excel_BuiltIn_Print_Area_11_1" localSheetId="52">#REF!</definedName>
    <definedName name="Excel_BuiltIn_Print_Area_11_1" localSheetId="53">#REF!</definedName>
    <definedName name="Excel_BuiltIn_Print_Area_11_1" localSheetId="54">#REF!</definedName>
    <definedName name="Excel_BuiltIn_Print_Area_11_1" localSheetId="55">#REF!</definedName>
    <definedName name="Excel_BuiltIn_Print_Area_11_1" localSheetId="56">#REF!</definedName>
    <definedName name="Excel_BuiltIn_Print_Area_11_1" localSheetId="57">#REF!</definedName>
    <definedName name="Excel_BuiltIn_Print_Area_11_1" localSheetId="22">#REF!</definedName>
    <definedName name="Excel_BuiltIn_Print_Area_11_1" localSheetId="23">#REF!</definedName>
    <definedName name="Excel_BuiltIn_Print_Area_11_1" localSheetId="24">#REF!</definedName>
    <definedName name="Excel_BuiltIn_Print_Area_11_1" localSheetId="25">#REF!</definedName>
    <definedName name="Excel_BuiltIn_Print_Area_11_1">#REF!</definedName>
    <definedName name="Excel_BuiltIn_Print_Area_11_14" localSheetId="9">#REF!</definedName>
    <definedName name="Excel_BuiltIn_Print_Area_11_14" localSheetId="4">#REF!</definedName>
    <definedName name="Excel_BuiltIn_Print_Area_11_14" localSheetId="15">#REF!</definedName>
    <definedName name="Excel_BuiltIn_Print_Area_11_14" localSheetId="8">#REF!</definedName>
    <definedName name="Excel_BuiltIn_Print_Area_11_14" localSheetId="12">#REF!</definedName>
    <definedName name="Excel_BuiltIn_Print_Area_11_14" localSheetId="18">#REF!</definedName>
    <definedName name="Excel_BuiltIn_Print_Area_11_14" localSheetId="17">#REF!</definedName>
    <definedName name="Excel_BuiltIn_Print_Area_11_14" localSheetId="16">#REF!</definedName>
    <definedName name="Excel_BuiltIn_Print_Area_11_14" localSheetId="13">#REF!</definedName>
    <definedName name="Excel_BuiltIn_Print_Area_11_14" localSheetId="14">#REF!</definedName>
    <definedName name="Excel_BuiltIn_Print_Area_11_14" localSheetId="19">#REF!</definedName>
    <definedName name="Excel_BuiltIn_Print_Area_11_14" localSheetId="28">#REF!</definedName>
    <definedName name="Excel_BuiltIn_Print_Area_11_14" localSheetId="29">#REF!</definedName>
    <definedName name="Excel_BuiltIn_Print_Area_11_14" localSheetId="30">#REF!</definedName>
    <definedName name="Excel_BuiltIn_Print_Area_11_14" localSheetId="31">#REF!</definedName>
    <definedName name="Excel_BuiltIn_Print_Area_11_14" localSheetId="33">#REF!</definedName>
    <definedName name="Excel_BuiltIn_Print_Area_11_14" localSheetId="34">#REF!</definedName>
    <definedName name="Excel_BuiltIn_Print_Area_11_14" localSheetId="35">#REF!</definedName>
    <definedName name="Excel_BuiltIn_Print_Area_11_14" localSheetId="45">#REF!</definedName>
    <definedName name="Excel_BuiltIn_Print_Area_11_14" localSheetId="21">#REF!</definedName>
    <definedName name="Excel_BuiltIn_Print_Area_11_14" localSheetId="49">#REF!</definedName>
    <definedName name="Excel_BuiltIn_Print_Area_11_14" localSheetId="50">#REF!</definedName>
    <definedName name="Excel_BuiltIn_Print_Area_11_14" localSheetId="51">#REF!</definedName>
    <definedName name="Excel_BuiltIn_Print_Area_11_14" localSheetId="52">#REF!</definedName>
    <definedName name="Excel_BuiltIn_Print_Area_11_14" localSheetId="53">#REF!</definedName>
    <definedName name="Excel_BuiltIn_Print_Area_11_14" localSheetId="54">#REF!</definedName>
    <definedName name="Excel_BuiltIn_Print_Area_11_14" localSheetId="55">#REF!</definedName>
    <definedName name="Excel_BuiltIn_Print_Area_11_14" localSheetId="56">#REF!</definedName>
    <definedName name="Excel_BuiltIn_Print_Area_11_14" localSheetId="57">#REF!</definedName>
    <definedName name="Excel_BuiltIn_Print_Area_11_14" localSheetId="22">#REF!</definedName>
    <definedName name="Excel_BuiltIn_Print_Area_11_14" localSheetId="23">#REF!</definedName>
    <definedName name="Excel_BuiltIn_Print_Area_11_14" localSheetId="24">#REF!</definedName>
    <definedName name="Excel_BuiltIn_Print_Area_11_14" localSheetId="25">#REF!</definedName>
    <definedName name="Excel_BuiltIn_Print_Area_11_14">#REF!</definedName>
    <definedName name="Excel_BuiltIn_Print_Area_11_14_1" localSheetId="9">#REF!</definedName>
    <definedName name="Excel_BuiltIn_Print_Area_11_14_1" localSheetId="4">#REF!</definedName>
    <definedName name="Excel_BuiltIn_Print_Area_11_14_1" localSheetId="15">#REF!</definedName>
    <definedName name="Excel_BuiltIn_Print_Area_11_14_1" localSheetId="8">#REF!</definedName>
    <definedName name="Excel_BuiltIn_Print_Area_11_14_1" localSheetId="12">#REF!</definedName>
    <definedName name="Excel_BuiltIn_Print_Area_11_14_1" localSheetId="18">#REF!</definedName>
    <definedName name="Excel_BuiltIn_Print_Area_11_14_1" localSheetId="17">#REF!</definedName>
    <definedName name="Excel_BuiltIn_Print_Area_11_14_1" localSheetId="16">#REF!</definedName>
    <definedName name="Excel_BuiltIn_Print_Area_11_14_1" localSheetId="13">#REF!</definedName>
    <definedName name="Excel_BuiltIn_Print_Area_11_14_1" localSheetId="14">#REF!</definedName>
    <definedName name="Excel_BuiltIn_Print_Area_11_14_1" localSheetId="19">#REF!</definedName>
    <definedName name="Excel_BuiltIn_Print_Area_11_14_1" localSheetId="28">#REF!</definedName>
    <definedName name="Excel_BuiltIn_Print_Area_11_14_1" localSheetId="29">#REF!</definedName>
    <definedName name="Excel_BuiltIn_Print_Area_11_14_1" localSheetId="30">#REF!</definedName>
    <definedName name="Excel_BuiltIn_Print_Area_11_14_1" localSheetId="31">#REF!</definedName>
    <definedName name="Excel_BuiltIn_Print_Area_11_14_1" localSheetId="33">#REF!</definedName>
    <definedName name="Excel_BuiltIn_Print_Area_11_14_1" localSheetId="34">#REF!</definedName>
    <definedName name="Excel_BuiltIn_Print_Area_11_14_1" localSheetId="35">#REF!</definedName>
    <definedName name="Excel_BuiltIn_Print_Area_11_14_1" localSheetId="45">#REF!</definedName>
    <definedName name="Excel_BuiltIn_Print_Area_11_14_1" localSheetId="21">#REF!</definedName>
    <definedName name="Excel_BuiltIn_Print_Area_11_14_1" localSheetId="49">#REF!</definedName>
    <definedName name="Excel_BuiltIn_Print_Area_11_14_1" localSheetId="50">#REF!</definedName>
    <definedName name="Excel_BuiltIn_Print_Area_11_14_1" localSheetId="51">#REF!</definedName>
    <definedName name="Excel_BuiltIn_Print_Area_11_14_1" localSheetId="52">#REF!</definedName>
    <definedName name="Excel_BuiltIn_Print_Area_11_14_1" localSheetId="53">#REF!</definedName>
    <definedName name="Excel_BuiltIn_Print_Area_11_14_1" localSheetId="54">#REF!</definedName>
    <definedName name="Excel_BuiltIn_Print_Area_11_14_1" localSheetId="55">#REF!</definedName>
    <definedName name="Excel_BuiltIn_Print_Area_11_14_1" localSheetId="56">#REF!</definedName>
    <definedName name="Excel_BuiltIn_Print_Area_11_14_1" localSheetId="57">#REF!</definedName>
    <definedName name="Excel_BuiltIn_Print_Area_11_14_1" localSheetId="22">#REF!</definedName>
    <definedName name="Excel_BuiltIn_Print_Area_11_14_1" localSheetId="23">#REF!</definedName>
    <definedName name="Excel_BuiltIn_Print_Area_11_14_1" localSheetId="24">#REF!</definedName>
    <definedName name="Excel_BuiltIn_Print_Area_11_14_1" localSheetId="25">#REF!</definedName>
    <definedName name="Excel_BuiltIn_Print_Area_11_14_1">#REF!</definedName>
    <definedName name="Excel_BuiltIn_Print_Area_11_14_1_4" localSheetId="9">#REF!</definedName>
    <definedName name="Excel_BuiltIn_Print_Area_11_14_1_4" localSheetId="4">#REF!</definedName>
    <definedName name="Excel_BuiltIn_Print_Area_11_14_1_4" localSheetId="15">#REF!</definedName>
    <definedName name="Excel_BuiltIn_Print_Area_11_14_1_4" localSheetId="8">#REF!</definedName>
    <definedName name="Excel_BuiltIn_Print_Area_11_14_1_4" localSheetId="12">#REF!</definedName>
    <definedName name="Excel_BuiltIn_Print_Area_11_14_1_4" localSheetId="18">#REF!</definedName>
    <definedName name="Excel_BuiltIn_Print_Area_11_14_1_4" localSheetId="17">#REF!</definedName>
    <definedName name="Excel_BuiltIn_Print_Area_11_14_1_4" localSheetId="16">#REF!</definedName>
    <definedName name="Excel_BuiltIn_Print_Area_11_14_1_4" localSheetId="13">#REF!</definedName>
    <definedName name="Excel_BuiltIn_Print_Area_11_14_1_4" localSheetId="14">#REF!</definedName>
    <definedName name="Excel_BuiltIn_Print_Area_11_14_1_4" localSheetId="19">#REF!</definedName>
    <definedName name="Excel_BuiltIn_Print_Area_11_14_1_4" localSheetId="28">#REF!</definedName>
    <definedName name="Excel_BuiltIn_Print_Area_11_14_1_4" localSheetId="29">#REF!</definedName>
    <definedName name="Excel_BuiltIn_Print_Area_11_14_1_4" localSheetId="30">#REF!</definedName>
    <definedName name="Excel_BuiltIn_Print_Area_11_14_1_4" localSheetId="31">#REF!</definedName>
    <definedName name="Excel_BuiltIn_Print_Area_11_14_1_4" localSheetId="33">#REF!</definedName>
    <definedName name="Excel_BuiltIn_Print_Area_11_14_1_4" localSheetId="34">#REF!</definedName>
    <definedName name="Excel_BuiltIn_Print_Area_11_14_1_4" localSheetId="35">#REF!</definedName>
    <definedName name="Excel_BuiltIn_Print_Area_11_14_1_4" localSheetId="45">#REF!</definedName>
    <definedName name="Excel_BuiltIn_Print_Area_11_14_1_4" localSheetId="21">#REF!</definedName>
    <definedName name="Excel_BuiltIn_Print_Area_11_14_1_4" localSheetId="49">#REF!</definedName>
    <definedName name="Excel_BuiltIn_Print_Area_11_14_1_4" localSheetId="50">#REF!</definedName>
    <definedName name="Excel_BuiltIn_Print_Area_11_14_1_4" localSheetId="51">#REF!</definedName>
    <definedName name="Excel_BuiltIn_Print_Area_11_14_1_4" localSheetId="52">#REF!</definedName>
    <definedName name="Excel_BuiltIn_Print_Area_11_14_1_4" localSheetId="53">#REF!</definedName>
    <definedName name="Excel_BuiltIn_Print_Area_11_14_1_4" localSheetId="54">#REF!</definedName>
    <definedName name="Excel_BuiltIn_Print_Area_11_14_1_4" localSheetId="55">#REF!</definedName>
    <definedName name="Excel_BuiltIn_Print_Area_11_14_1_4" localSheetId="56">#REF!</definedName>
    <definedName name="Excel_BuiltIn_Print_Area_11_14_1_4" localSheetId="57">#REF!</definedName>
    <definedName name="Excel_BuiltIn_Print_Area_11_14_1_4" localSheetId="22">#REF!</definedName>
    <definedName name="Excel_BuiltIn_Print_Area_11_14_1_4" localSheetId="23">#REF!</definedName>
    <definedName name="Excel_BuiltIn_Print_Area_11_14_1_4" localSheetId="24">#REF!</definedName>
    <definedName name="Excel_BuiltIn_Print_Area_11_14_1_4" localSheetId="25">#REF!</definedName>
    <definedName name="Excel_BuiltIn_Print_Area_11_14_1_4">#REF!</definedName>
    <definedName name="Excel_BuiltIn_Print_Area_11_14_14" localSheetId="9">#REF!</definedName>
    <definedName name="Excel_BuiltIn_Print_Area_11_14_14" localSheetId="4">#REF!</definedName>
    <definedName name="Excel_BuiltIn_Print_Area_11_14_14" localSheetId="15">#REF!</definedName>
    <definedName name="Excel_BuiltIn_Print_Area_11_14_14" localSheetId="8">#REF!</definedName>
    <definedName name="Excel_BuiltIn_Print_Area_11_14_14" localSheetId="12">#REF!</definedName>
    <definedName name="Excel_BuiltIn_Print_Area_11_14_14" localSheetId="18">#REF!</definedName>
    <definedName name="Excel_BuiltIn_Print_Area_11_14_14" localSheetId="17">#REF!</definedName>
    <definedName name="Excel_BuiltIn_Print_Area_11_14_14" localSheetId="16">#REF!</definedName>
    <definedName name="Excel_BuiltIn_Print_Area_11_14_14" localSheetId="13">#REF!</definedName>
    <definedName name="Excel_BuiltIn_Print_Area_11_14_14" localSheetId="14">#REF!</definedName>
    <definedName name="Excel_BuiltIn_Print_Area_11_14_14" localSheetId="19">#REF!</definedName>
    <definedName name="Excel_BuiltIn_Print_Area_11_14_14" localSheetId="28">#REF!</definedName>
    <definedName name="Excel_BuiltIn_Print_Area_11_14_14" localSheetId="29">#REF!</definedName>
    <definedName name="Excel_BuiltIn_Print_Area_11_14_14" localSheetId="30">#REF!</definedName>
    <definedName name="Excel_BuiltIn_Print_Area_11_14_14" localSheetId="31">#REF!</definedName>
    <definedName name="Excel_BuiltIn_Print_Area_11_14_14" localSheetId="33">#REF!</definedName>
    <definedName name="Excel_BuiltIn_Print_Area_11_14_14" localSheetId="34">#REF!</definedName>
    <definedName name="Excel_BuiltIn_Print_Area_11_14_14" localSheetId="35">#REF!</definedName>
    <definedName name="Excel_BuiltIn_Print_Area_11_14_14" localSheetId="45">#REF!</definedName>
    <definedName name="Excel_BuiltIn_Print_Area_11_14_14" localSheetId="21">#REF!</definedName>
    <definedName name="Excel_BuiltIn_Print_Area_11_14_14" localSheetId="49">#REF!</definedName>
    <definedName name="Excel_BuiltIn_Print_Area_11_14_14" localSheetId="50">#REF!</definedName>
    <definedName name="Excel_BuiltIn_Print_Area_11_14_14" localSheetId="51">#REF!</definedName>
    <definedName name="Excel_BuiltIn_Print_Area_11_14_14" localSheetId="52">#REF!</definedName>
    <definedName name="Excel_BuiltIn_Print_Area_11_14_14" localSheetId="53">#REF!</definedName>
    <definedName name="Excel_BuiltIn_Print_Area_11_14_14" localSheetId="54">#REF!</definedName>
    <definedName name="Excel_BuiltIn_Print_Area_11_14_14" localSheetId="55">#REF!</definedName>
    <definedName name="Excel_BuiltIn_Print_Area_11_14_14" localSheetId="56">#REF!</definedName>
    <definedName name="Excel_BuiltIn_Print_Area_11_14_14" localSheetId="57">#REF!</definedName>
    <definedName name="Excel_BuiltIn_Print_Area_11_14_14" localSheetId="22">#REF!</definedName>
    <definedName name="Excel_BuiltIn_Print_Area_11_14_14" localSheetId="23">#REF!</definedName>
    <definedName name="Excel_BuiltIn_Print_Area_11_14_14" localSheetId="24">#REF!</definedName>
    <definedName name="Excel_BuiltIn_Print_Area_11_14_14" localSheetId="25">#REF!</definedName>
    <definedName name="Excel_BuiltIn_Print_Area_11_14_14">#REF!</definedName>
    <definedName name="Excel_BuiltIn_Print_Area_11_14_14_4" localSheetId="9">#REF!</definedName>
    <definedName name="Excel_BuiltIn_Print_Area_11_14_14_4" localSheetId="4">#REF!</definedName>
    <definedName name="Excel_BuiltIn_Print_Area_11_14_14_4" localSheetId="15">#REF!</definedName>
    <definedName name="Excel_BuiltIn_Print_Area_11_14_14_4" localSheetId="8">#REF!</definedName>
    <definedName name="Excel_BuiltIn_Print_Area_11_14_14_4" localSheetId="12">#REF!</definedName>
    <definedName name="Excel_BuiltIn_Print_Area_11_14_14_4" localSheetId="18">#REF!</definedName>
    <definedName name="Excel_BuiltIn_Print_Area_11_14_14_4" localSheetId="17">#REF!</definedName>
    <definedName name="Excel_BuiltIn_Print_Area_11_14_14_4" localSheetId="16">#REF!</definedName>
    <definedName name="Excel_BuiltIn_Print_Area_11_14_14_4" localSheetId="13">#REF!</definedName>
    <definedName name="Excel_BuiltIn_Print_Area_11_14_14_4" localSheetId="14">#REF!</definedName>
    <definedName name="Excel_BuiltIn_Print_Area_11_14_14_4" localSheetId="19">#REF!</definedName>
    <definedName name="Excel_BuiltIn_Print_Area_11_14_14_4" localSheetId="28">#REF!</definedName>
    <definedName name="Excel_BuiltIn_Print_Area_11_14_14_4" localSheetId="29">#REF!</definedName>
    <definedName name="Excel_BuiltIn_Print_Area_11_14_14_4" localSheetId="30">#REF!</definedName>
    <definedName name="Excel_BuiltIn_Print_Area_11_14_14_4" localSheetId="31">#REF!</definedName>
    <definedName name="Excel_BuiltIn_Print_Area_11_14_14_4" localSheetId="33">#REF!</definedName>
    <definedName name="Excel_BuiltIn_Print_Area_11_14_14_4" localSheetId="34">#REF!</definedName>
    <definedName name="Excel_BuiltIn_Print_Area_11_14_14_4" localSheetId="35">#REF!</definedName>
    <definedName name="Excel_BuiltIn_Print_Area_11_14_14_4" localSheetId="45">#REF!</definedName>
    <definedName name="Excel_BuiltIn_Print_Area_11_14_14_4" localSheetId="21">#REF!</definedName>
    <definedName name="Excel_BuiltIn_Print_Area_11_14_14_4" localSheetId="49">#REF!</definedName>
    <definedName name="Excel_BuiltIn_Print_Area_11_14_14_4" localSheetId="50">#REF!</definedName>
    <definedName name="Excel_BuiltIn_Print_Area_11_14_14_4" localSheetId="51">#REF!</definedName>
    <definedName name="Excel_BuiltIn_Print_Area_11_14_14_4" localSheetId="52">#REF!</definedName>
    <definedName name="Excel_BuiltIn_Print_Area_11_14_14_4" localSheetId="53">#REF!</definedName>
    <definedName name="Excel_BuiltIn_Print_Area_11_14_14_4" localSheetId="54">#REF!</definedName>
    <definedName name="Excel_BuiltIn_Print_Area_11_14_14_4" localSheetId="55">#REF!</definedName>
    <definedName name="Excel_BuiltIn_Print_Area_11_14_14_4" localSheetId="56">#REF!</definedName>
    <definedName name="Excel_BuiltIn_Print_Area_11_14_14_4" localSheetId="57">#REF!</definedName>
    <definedName name="Excel_BuiltIn_Print_Area_11_14_14_4" localSheetId="22">#REF!</definedName>
    <definedName name="Excel_BuiltIn_Print_Area_11_14_14_4" localSheetId="23">#REF!</definedName>
    <definedName name="Excel_BuiltIn_Print_Area_11_14_14_4" localSheetId="24">#REF!</definedName>
    <definedName name="Excel_BuiltIn_Print_Area_11_14_14_4" localSheetId="25">#REF!</definedName>
    <definedName name="Excel_BuiltIn_Print_Area_11_14_14_4">#REF!</definedName>
    <definedName name="Excel_BuiltIn_Print_Area_11_14_14_6" localSheetId="9">#REF!</definedName>
    <definedName name="Excel_BuiltIn_Print_Area_11_14_14_6" localSheetId="4">#REF!</definedName>
    <definedName name="Excel_BuiltIn_Print_Area_11_14_14_6" localSheetId="15">#REF!</definedName>
    <definedName name="Excel_BuiltIn_Print_Area_11_14_14_6" localSheetId="8">#REF!</definedName>
    <definedName name="Excel_BuiltIn_Print_Area_11_14_14_6" localSheetId="12">#REF!</definedName>
    <definedName name="Excel_BuiltIn_Print_Area_11_14_14_6" localSheetId="18">#REF!</definedName>
    <definedName name="Excel_BuiltIn_Print_Area_11_14_14_6" localSheetId="17">#REF!</definedName>
    <definedName name="Excel_BuiltIn_Print_Area_11_14_14_6" localSheetId="16">#REF!</definedName>
    <definedName name="Excel_BuiltIn_Print_Area_11_14_14_6" localSheetId="13">#REF!</definedName>
    <definedName name="Excel_BuiltIn_Print_Area_11_14_14_6" localSheetId="14">#REF!</definedName>
    <definedName name="Excel_BuiltIn_Print_Area_11_14_14_6" localSheetId="19">#REF!</definedName>
    <definedName name="Excel_BuiltIn_Print_Area_11_14_14_6" localSheetId="28">#REF!</definedName>
    <definedName name="Excel_BuiltIn_Print_Area_11_14_14_6" localSheetId="29">#REF!</definedName>
    <definedName name="Excel_BuiltIn_Print_Area_11_14_14_6" localSheetId="30">#REF!</definedName>
    <definedName name="Excel_BuiltIn_Print_Area_11_14_14_6" localSheetId="31">#REF!</definedName>
    <definedName name="Excel_BuiltIn_Print_Area_11_14_14_6" localSheetId="33">#REF!</definedName>
    <definedName name="Excel_BuiltIn_Print_Area_11_14_14_6" localSheetId="34">#REF!</definedName>
    <definedName name="Excel_BuiltIn_Print_Area_11_14_14_6" localSheetId="35">#REF!</definedName>
    <definedName name="Excel_BuiltIn_Print_Area_11_14_14_6" localSheetId="45">#REF!</definedName>
    <definedName name="Excel_BuiltIn_Print_Area_11_14_14_6" localSheetId="21">#REF!</definedName>
    <definedName name="Excel_BuiltIn_Print_Area_11_14_14_6" localSheetId="49">#REF!</definedName>
    <definedName name="Excel_BuiltIn_Print_Area_11_14_14_6" localSheetId="50">#REF!</definedName>
    <definedName name="Excel_BuiltIn_Print_Area_11_14_14_6" localSheetId="51">#REF!</definedName>
    <definedName name="Excel_BuiltIn_Print_Area_11_14_14_6" localSheetId="52">#REF!</definedName>
    <definedName name="Excel_BuiltIn_Print_Area_11_14_14_6" localSheetId="53">#REF!</definedName>
    <definedName name="Excel_BuiltIn_Print_Area_11_14_14_6" localSheetId="54">#REF!</definedName>
    <definedName name="Excel_BuiltIn_Print_Area_11_14_14_6" localSheetId="55">#REF!</definedName>
    <definedName name="Excel_BuiltIn_Print_Area_11_14_14_6" localSheetId="56">#REF!</definedName>
    <definedName name="Excel_BuiltIn_Print_Area_11_14_14_6" localSheetId="57">#REF!</definedName>
    <definedName name="Excel_BuiltIn_Print_Area_11_14_14_6" localSheetId="22">#REF!</definedName>
    <definedName name="Excel_BuiltIn_Print_Area_11_14_14_6" localSheetId="23">#REF!</definedName>
    <definedName name="Excel_BuiltIn_Print_Area_11_14_14_6" localSheetId="24">#REF!</definedName>
    <definedName name="Excel_BuiltIn_Print_Area_11_14_14_6" localSheetId="25">#REF!</definedName>
    <definedName name="Excel_BuiltIn_Print_Area_11_14_14_6">#REF!</definedName>
    <definedName name="Excel_BuiltIn_Print_Area_11_14_4" localSheetId="9">#REF!</definedName>
    <definedName name="Excel_BuiltIn_Print_Area_11_14_4" localSheetId="4">#REF!</definedName>
    <definedName name="Excel_BuiltIn_Print_Area_11_14_4" localSheetId="15">#REF!</definedName>
    <definedName name="Excel_BuiltIn_Print_Area_11_14_4" localSheetId="8">#REF!</definedName>
    <definedName name="Excel_BuiltIn_Print_Area_11_14_4" localSheetId="12">#REF!</definedName>
    <definedName name="Excel_BuiltIn_Print_Area_11_14_4" localSheetId="18">#REF!</definedName>
    <definedName name="Excel_BuiltIn_Print_Area_11_14_4" localSheetId="17">#REF!</definedName>
    <definedName name="Excel_BuiltIn_Print_Area_11_14_4" localSheetId="16">#REF!</definedName>
    <definedName name="Excel_BuiltIn_Print_Area_11_14_4" localSheetId="13">#REF!</definedName>
    <definedName name="Excel_BuiltIn_Print_Area_11_14_4" localSheetId="14">#REF!</definedName>
    <definedName name="Excel_BuiltIn_Print_Area_11_14_4" localSheetId="19">#REF!</definedName>
    <definedName name="Excel_BuiltIn_Print_Area_11_14_4" localSheetId="28">#REF!</definedName>
    <definedName name="Excel_BuiltIn_Print_Area_11_14_4" localSheetId="29">#REF!</definedName>
    <definedName name="Excel_BuiltIn_Print_Area_11_14_4" localSheetId="30">#REF!</definedName>
    <definedName name="Excel_BuiltIn_Print_Area_11_14_4" localSheetId="31">#REF!</definedName>
    <definedName name="Excel_BuiltIn_Print_Area_11_14_4" localSheetId="33">#REF!</definedName>
    <definedName name="Excel_BuiltIn_Print_Area_11_14_4" localSheetId="34">#REF!</definedName>
    <definedName name="Excel_BuiltIn_Print_Area_11_14_4" localSheetId="35">#REF!</definedName>
    <definedName name="Excel_BuiltIn_Print_Area_11_14_4" localSheetId="45">#REF!</definedName>
    <definedName name="Excel_BuiltIn_Print_Area_11_14_4" localSheetId="21">#REF!</definedName>
    <definedName name="Excel_BuiltIn_Print_Area_11_14_4" localSheetId="49">#REF!</definedName>
    <definedName name="Excel_BuiltIn_Print_Area_11_14_4" localSheetId="50">#REF!</definedName>
    <definedName name="Excel_BuiltIn_Print_Area_11_14_4" localSheetId="51">#REF!</definedName>
    <definedName name="Excel_BuiltIn_Print_Area_11_14_4" localSheetId="52">#REF!</definedName>
    <definedName name="Excel_BuiltIn_Print_Area_11_14_4" localSheetId="53">#REF!</definedName>
    <definedName name="Excel_BuiltIn_Print_Area_11_14_4" localSheetId="54">#REF!</definedName>
    <definedName name="Excel_BuiltIn_Print_Area_11_14_4" localSheetId="55">#REF!</definedName>
    <definedName name="Excel_BuiltIn_Print_Area_11_14_4" localSheetId="56">#REF!</definedName>
    <definedName name="Excel_BuiltIn_Print_Area_11_14_4" localSheetId="57">#REF!</definedName>
    <definedName name="Excel_BuiltIn_Print_Area_11_14_4" localSheetId="22">#REF!</definedName>
    <definedName name="Excel_BuiltIn_Print_Area_11_14_4" localSheetId="23">#REF!</definedName>
    <definedName name="Excel_BuiltIn_Print_Area_11_14_4" localSheetId="24">#REF!</definedName>
    <definedName name="Excel_BuiltIn_Print_Area_11_14_4" localSheetId="25">#REF!</definedName>
    <definedName name="Excel_BuiltIn_Print_Area_11_14_4">#REF!</definedName>
    <definedName name="Excel_BuiltIn_Print_Area_11_14_6" localSheetId="9">#REF!</definedName>
    <definedName name="Excel_BuiltIn_Print_Area_11_14_6" localSheetId="4">#REF!</definedName>
    <definedName name="Excel_BuiltIn_Print_Area_11_14_6" localSheetId="15">#REF!</definedName>
    <definedName name="Excel_BuiltIn_Print_Area_11_14_6" localSheetId="8">#REF!</definedName>
    <definedName name="Excel_BuiltIn_Print_Area_11_14_6" localSheetId="12">#REF!</definedName>
    <definedName name="Excel_BuiltIn_Print_Area_11_14_6" localSheetId="18">#REF!</definedName>
    <definedName name="Excel_BuiltIn_Print_Area_11_14_6" localSheetId="17">#REF!</definedName>
    <definedName name="Excel_BuiltIn_Print_Area_11_14_6" localSheetId="16">#REF!</definedName>
    <definedName name="Excel_BuiltIn_Print_Area_11_14_6" localSheetId="13">#REF!</definedName>
    <definedName name="Excel_BuiltIn_Print_Area_11_14_6" localSheetId="14">#REF!</definedName>
    <definedName name="Excel_BuiltIn_Print_Area_11_14_6" localSheetId="19">#REF!</definedName>
    <definedName name="Excel_BuiltIn_Print_Area_11_14_6" localSheetId="28">#REF!</definedName>
    <definedName name="Excel_BuiltIn_Print_Area_11_14_6" localSheetId="29">#REF!</definedName>
    <definedName name="Excel_BuiltIn_Print_Area_11_14_6" localSheetId="30">#REF!</definedName>
    <definedName name="Excel_BuiltIn_Print_Area_11_14_6" localSheetId="31">#REF!</definedName>
    <definedName name="Excel_BuiltIn_Print_Area_11_14_6" localSheetId="33">#REF!</definedName>
    <definedName name="Excel_BuiltIn_Print_Area_11_14_6" localSheetId="34">#REF!</definedName>
    <definedName name="Excel_BuiltIn_Print_Area_11_14_6" localSheetId="35">#REF!</definedName>
    <definedName name="Excel_BuiltIn_Print_Area_11_14_6" localSheetId="45">#REF!</definedName>
    <definedName name="Excel_BuiltIn_Print_Area_11_14_6" localSheetId="21">#REF!</definedName>
    <definedName name="Excel_BuiltIn_Print_Area_11_14_6" localSheetId="49">#REF!</definedName>
    <definedName name="Excel_BuiltIn_Print_Area_11_14_6" localSheetId="50">#REF!</definedName>
    <definedName name="Excel_BuiltIn_Print_Area_11_14_6" localSheetId="51">#REF!</definedName>
    <definedName name="Excel_BuiltIn_Print_Area_11_14_6" localSheetId="52">#REF!</definedName>
    <definedName name="Excel_BuiltIn_Print_Area_11_14_6" localSheetId="53">#REF!</definedName>
    <definedName name="Excel_BuiltIn_Print_Area_11_14_6" localSheetId="54">#REF!</definedName>
    <definedName name="Excel_BuiltIn_Print_Area_11_14_6" localSheetId="55">#REF!</definedName>
    <definedName name="Excel_BuiltIn_Print_Area_11_14_6" localSheetId="56">#REF!</definedName>
    <definedName name="Excel_BuiltIn_Print_Area_11_14_6" localSheetId="57">#REF!</definedName>
    <definedName name="Excel_BuiltIn_Print_Area_11_14_6" localSheetId="22">#REF!</definedName>
    <definedName name="Excel_BuiltIn_Print_Area_11_14_6" localSheetId="23">#REF!</definedName>
    <definedName name="Excel_BuiltIn_Print_Area_11_14_6" localSheetId="24">#REF!</definedName>
    <definedName name="Excel_BuiltIn_Print_Area_11_14_6" localSheetId="25">#REF!</definedName>
    <definedName name="Excel_BuiltIn_Print_Area_11_14_6">#REF!</definedName>
    <definedName name="Excel_BuiltIn_Print_Area_11_16" localSheetId="9">#REF!</definedName>
    <definedName name="Excel_BuiltIn_Print_Area_11_16" localSheetId="4">#REF!</definedName>
    <definedName name="Excel_BuiltIn_Print_Area_11_16" localSheetId="15">#REF!</definedName>
    <definedName name="Excel_BuiltIn_Print_Area_11_16" localSheetId="8">#REF!</definedName>
    <definedName name="Excel_BuiltIn_Print_Area_11_16" localSheetId="12">#REF!</definedName>
    <definedName name="Excel_BuiltIn_Print_Area_11_16" localSheetId="18">#REF!</definedName>
    <definedName name="Excel_BuiltIn_Print_Area_11_16" localSheetId="17">#REF!</definedName>
    <definedName name="Excel_BuiltIn_Print_Area_11_16" localSheetId="16">#REF!</definedName>
    <definedName name="Excel_BuiltIn_Print_Area_11_16" localSheetId="13">#REF!</definedName>
    <definedName name="Excel_BuiltIn_Print_Area_11_16" localSheetId="14">#REF!</definedName>
    <definedName name="Excel_BuiltIn_Print_Area_11_16" localSheetId="19">#REF!</definedName>
    <definedName name="Excel_BuiltIn_Print_Area_11_16" localSheetId="28">#REF!</definedName>
    <definedName name="Excel_BuiltIn_Print_Area_11_16" localSheetId="29">#REF!</definedName>
    <definedName name="Excel_BuiltIn_Print_Area_11_16" localSheetId="30">#REF!</definedName>
    <definedName name="Excel_BuiltIn_Print_Area_11_16" localSheetId="31">#REF!</definedName>
    <definedName name="Excel_BuiltIn_Print_Area_11_16" localSheetId="33">#REF!</definedName>
    <definedName name="Excel_BuiltIn_Print_Area_11_16" localSheetId="34">#REF!</definedName>
    <definedName name="Excel_BuiltIn_Print_Area_11_16" localSheetId="35">#REF!</definedName>
    <definedName name="Excel_BuiltIn_Print_Area_11_16" localSheetId="45">#REF!</definedName>
    <definedName name="Excel_BuiltIn_Print_Area_11_16" localSheetId="21">#REF!</definedName>
    <definedName name="Excel_BuiltIn_Print_Area_11_16" localSheetId="49">#REF!</definedName>
    <definedName name="Excel_BuiltIn_Print_Area_11_16" localSheetId="50">#REF!</definedName>
    <definedName name="Excel_BuiltIn_Print_Area_11_16" localSheetId="51">#REF!</definedName>
    <definedName name="Excel_BuiltIn_Print_Area_11_16" localSheetId="52">#REF!</definedName>
    <definedName name="Excel_BuiltIn_Print_Area_11_16" localSheetId="53">#REF!</definedName>
    <definedName name="Excel_BuiltIn_Print_Area_11_16" localSheetId="54">#REF!</definedName>
    <definedName name="Excel_BuiltIn_Print_Area_11_16" localSheetId="55">#REF!</definedName>
    <definedName name="Excel_BuiltIn_Print_Area_11_16" localSheetId="56">#REF!</definedName>
    <definedName name="Excel_BuiltIn_Print_Area_11_16" localSheetId="57">#REF!</definedName>
    <definedName name="Excel_BuiltIn_Print_Area_11_16" localSheetId="22">#REF!</definedName>
    <definedName name="Excel_BuiltIn_Print_Area_11_16" localSheetId="23">#REF!</definedName>
    <definedName name="Excel_BuiltIn_Print_Area_11_16" localSheetId="24">#REF!</definedName>
    <definedName name="Excel_BuiltIn_Print_Area_11_16" localSheetId="25">#REF!</definedName>
    <definedName name="Excel_BuiltIn_Print_Area_11_16">#REF!</definedName>
    <definedName name="Excel_BuiltIn_Print_Area_11_16_1" localSheetId="9">#REF!</definedName>
    <definedName name="Excel_BuiltIn_Print_Area_11_16_1" localSheetId="4">#REF!</definedName>
    <definedName name="Excel_BuiltIn_Print_Area_11_16_1" localSheetId="15">#REF!</definedName>
    <definedName name="Excel_BuiltIn_Print_Area_11_16_1" localSheetId="8">#REF!</definedName>
    <definedName name="Excel_BuiltIn_Print_Area_11_16_1" localSheetId="12">#REF!</definedName>
    <definedName name="Excel_BuiltIn_Print_Area_11_16_1" localSheetId="18">#REF!</definedName>
    <definedName name="Excel_BuiltIn_Print_Area_11_16_1" localSheetId="17">#REF!</definedName>
    <definedName name="Excel_BuiltIn_Print_Area_11_16_1" localSheetId="16">#REF!</definedName>
    <definedName name="Excel_BuiltIn_Print_Area_11_16_1" localSheetId="13">#REF!</definedName>
    <definedName name="Excel_BuiltIn_Print_Area_11_16_1" localSheetId="14">#REF!</definedName>
    <definedName name="Excel_BuiltIn_Print_Area_11_16_1" localSheetId="19">#REF!</definedName>
    <definedName name="Excel_BuiltIn_Print_Area_11_16_1" localSheetId="28">#REF!</definedName>
    <definedName name="Excel_BuiltIn_Print_Area_11_16_1" localSheetId="29">#REF!</definedName>
    <definedName name="Excel_BuiltIn_Print_Area_11_16_1" localSheetId="30">#REF!</definedName>
    <definedName name="Excel_BuiltIn_Print_Area_11_16_1" localSheetId="31">#REF!</definedName>
    <definedName name="Excel_BuiltIn_Print_Area_11_16_1" localSheetId="33">#REF!</definedName>
    <definedName name="Excel_BuiltIn_Print_Area_11_16_1" localSheetId="34">#REF!</definedName>
    <definedName name="Excel_BuiltIn_Print_Area_11_16_1" localSheetId="35">#REF!</definedName>
    <definedName name="Excel_BuiltIn_Print_Area_11_16_1" localSheetId="45">#REF!</definedName>
    <definedName name="Excel_BuiltIn_Print_Area_11_16_1" localSheetId="21">#REF!</definedName>
    <definedName name="Excel_BuiltIn_Print_Area_11_16_1" localSheetId="49">#REF!</definedName>
    <definedName name="Excel_BuiltIn_Print_Area_11_16_1" localSheetId="50">#REF!</definedName>
    <definedName name="Excel_BuiltIn_Print_Area_11_16_1" localSheetId="51">#REF!</definedName>
    <definedName name="Excel_BuiltIn_Print_Area_11_16_1" localSheetId="52">#REF!</definedName>
    <definedName name="Excel_BuiltIn_Print_Area_11_16_1" localSheetId="53">#REF!</definedName>
    <definedName name="Excel_BuiltIn_Print_Area_11_16_1" localSheetId="54">#REF!</definedName>
    <definedName name="Excel_BuiltIn_Print_Area_11_16_1" localSheetId="55">#REF!</definedName>
    <definedName name="Excel_BuiltIn_Print_Area_11_16_1" localSheetId="56">#REF!</definedName>
    <definedName name="Excel_BuiltIn_Print_Area_11_16_1" localSheetId="57">#REF!</definedName>
    <definedName name="Excel_BuiltIn_Print_Area_11_16_1" localSheetId="22">#REF!</definedName>
    <definedName name="Excel_BuiltIn_Print_Area_11_16_1" localSheetId="23">#REF!</definedName>
    <definedName name="Excel_BuiltIn_Print_Area_11_16_1" localSheetId="24">#REF!</definedName>
    <definedName name="Excel_BuiltIn_Print_Area_11_16_1" localSheetId="25">#REF!</definedName>
    <definedName name="Excel_BuiltIn_Print_Area_11_16_1">#REF!</definedName>
    <definedName name="Excel_BuiltIn_Print_Area_11_16_1_4" localSheetId="9">#REF!</definedName>
    <definedName name="Excel_BuiltIn_Print_Area_11_16_1_4" localSheetId="4">#REF!</definedName>
    <definedName name="Excel_BuiltIn_Print_Area_11_16_1_4" localSheetId="15">#REF!</definedName>
    <definedName name="Excel_BuiltIn_Print_Area_11_16_1_4" localSheetId="8">#REF!</definedName>
    <definedName name="Excel_BuiltIn_Print_Area_11_16_1_4" localSheetId="12">#REF!</definedName>
    <definedName name="Excel_BuiltIn_Print_Area_11_16_1_4" localSheetId="18">#REF!</definedName>
    <definedName name="Excel_BuiltIn_Print_Area_11_16_1_4" localSheetId="17">#REF!</definedName>
    <definedName name="Excel_BuiltIn_Print_Area_11_16_1_4" localSheetId="16">#REF!</definedName>
    <definedName name="Excel_BuiltIn_Print_Area_11_16_1_4" localSheetId="13">#REF!</definedName>
    <definedName name="Excel_BuiltIn_Print_Area_11_16_1_4" localSheetId="14">#REF!</definedName>
    <definedName name="Excel_BuiltIn_Print_Area_11_16_1_4" localSheetId="19">#REF!</definedName>
    <definedName name="Excel_BuiltIn_Print_Area_11_16_1_4" localSheetId="28">#REF!</definedName>
    <definedName name="Excel_BuiltIn_Print_Area_11_16_1_4" localSheetId="29">#REF!</definedName>
    <definedName name="Excel_BuiltIn_Print_Area_11_16_1_4" localSheetId="30">#REF!</definedName>
    <definedName name="Excel_BuiltIn_Print_Area_11_16_1_4" localSheetId="31">#REF!</definedName>
    <definedName name="Excel_BuiltIn_Print_Area_11_16_1_4" localSheetId="33">#REF!</definedName>
    <definedName name="Excel_BuiltIn_Print_Area_11_16_1_4" localSheetId="34">#REF!</definedName>
    <definedName name="Excel_BuiltIn_Print_Area_11_16_1_4" localSheetId="35">#REF!</definedName>
    <definedName name="Excel_BuiltIn_Print_Area_11_16_1_4" localSheetId="45">#REF!</definedName>
    <definedName name="Excel_BuiltIn_Print_Area_11_16_1_4" localSheetId="21">#REF!</definedName>
    <definedName name="Excel_BuiltIn_Print_Area_11_16_1_4" localSheetId="49">#REF!</definedName>
    <definedName name="Excel_BuiltIn_Print_Area_11_16_1_4" localSheetId="50">#REF!</definedName>
    <definedName name="Excel_BuiltIn_Print_Area_11_16_1_4" localSheetId="51">#REF!</definedName>
    <definedName name="Excel_BuiltIn_Print_Area_11_16_1_4" localSheetId="52">#REF!</definedName>
    <definedName name="Excel_BuiltIn_Print_Area_11_16_1_4" localSheetId="53">#REF!</definedName>
    <definedName name="Excel_BuiltIn_Print_Area_11_16_1_4" localSheetId="54">#REF!</definedName>
    <definedName name="Excel_BuiltIn_Print_Area_11_16_1_4" localSheetId="55">#REF!</definedName>
    <definedName name="Excel_BuiltIn_Print_Area_11_16_1_4" localSheetId="56">#REF!</definedName>
    <definedName name="Excel_BuiltIn_Print_Area_11_16_1_4" localSheetId="57">#REF!</definedName>
    <definedName name="Excel_BuiltIn_Print_Area_11_16_1_4" localSheetId="22">#REF!</definedName>
    <definedName name="Excel_BuiltIn_Print_Area_11_16_1_4" localSheetId="23">#REF!</definedName>
    <definedName name="Excel_BuiltIn_Print_Area_11_16_1_4" localSheetId="24">#REF!</definedName>
    <definedName name="Excel_BuiltIn_Print_Area_11_16_1_4" localSheetId="25">#REF!</definedName>
    <definedName name="Excel_BuiltIn_Print_Area_11_16_1_4">#REF!</definedName>
    <definedName name="Excel_BuiltIn_Print_Area_11_16_14" localSheetId="9">#REF!</definedName>
    <definedName name="Excel_BuiltIn_Print_Area_11_16_14" localSheetId="4">#REF!</definedName>
    <definedName name="Excel_BuiltIn_Print_Area_11_16_14" localSheetId="15">#REF!</definedName>
    <definedName name="Excel_BuiltIn_Print_Area_11_16_14" localSheetId="8">#REF!</definedName>
    <definedName name="Excel_BuiltIn_Print_Area_11_16_14" localSheetId="12">#REF!</definedName>
    <definedName name="Excel_BuiltIn_Print_Area_11_16_14" localSheetId="18">#REF!</definedName>
    <definedName name="Excel_BuiltIn_Print_Area_11_16_14" localSheetId="17">#REF!</definedName>
    <definedName name="Excel_BuiltIn_Print_Area_11_16_14" localSheetId="16">#REF!</definedName>
    <definedName name="Excel_BuiltIn_Print_Area_11_16_14" localSheetId="13">#REF!</definedName>
    <definedName name="Excel_BuiltIn_Print_Area_11_16_14" localSheetId="14">#REF!</definedName>
    <definedName name="Excel_BuiltIn_Print_Area_11_16_14" localSheetId="19">#REF!</definedName>
    <definedName name="Excel_BuiltIn_Print_Area_11_16_14" localSheetId="28">#REF!</definedName>
    <definedName name="Excel_BuiltIn_Print_Area_11_16_14" localSheetId="29">#REF!</definedName>
    <definedName name="Excel_BuiltIn_Print_Area_11_16_14" localSheetId="30">#REF!</definedName>
    <definedName name="Excel_BuiltIn_Print_Area_11_16_14" localSheetId="31">#REF!</definedName>
    <definedName name="Excel_BuiltIn_Print_Area_11_16_14" localSheetId="33">#REF!</definedName>
    <definedName name="Excel_BuiltIn_Print_Area_11_16_14" localSheetId="34">#REF!</definedName>
    <definedName name="Excel_BuiltIn_Print_Area_11_16_14" localSheetId="35">#REF!</definedName>
    <definedName name="Excel_BuiltIn_Print_Area_11_16_14" localSheetId="45">#REF!</definedName>
    <definedName name="Excel_BuiltIn_Print_Area_11_16_14" localSheetId="21">#REF!</definedName>
    <definedName name="Excel_BuiltIn_Print_Area_11_16_14" localSheetId="49">#REF!</definedName>
    <definedName name="Excel_BuiltIn_Print_Area_11_16_14" localSheetId="50">#REF!</definedName>
    <definedName name="Excel_BuiltIn_Print_Area_11_16_14" localSheetId="51">#REF!</definedName>
    <definedName name="Excel_BuiltIn_Print_Area_11_16_14" localSheetId="52">#REF!</definedName>
    <definedName name="Excel_BuiltIn_Print_Area_11_16_14" localSheetId="53">#REF!</definedName>
    <definedName name="Excel_BuiltIn_Print_Area_11_16_14" localSheetId="54">#REF!</definedName>
    <definedName name="Excel_BuiltIn_Print_Area_11_16_14" localSheetId="55">#REF!</definedName>
    <definedName name="Excel_BuiltIn_Print_Area_11_16_14" localSheetId="56">#REF!</definedName>
    <definedName name="Excel_BuiltIn_Print_Area_11_16_14" localSheetId="57">#REF!</definedName>
    <definedName name="Excel_BuiltIn_Print_Area_11_16_14" localSheetId="22">#REF!</definedName>
    <definedName name="Excel_BuiltIn_Print_Area_11_16_14" localSheetId="23">#REF!</definedName>
    <definedName name="Excel_BuiltIn_Print_Area_11_16_14" localSheetId="24">#REF!</definedName>
    <definedName name="Excel_BuiltIn_Print_Area_11_16_14" localSheetId="25">#REF!</definedName>
    <definedName name="Excel_BuiltIn_Print_Area_11_16_14">#REF!</definedName>
    <definedName name="Excel_BuiltIn_Print_Area_11_16_14_4" localSheetId="9">#REF!</definedName>
    <definedName name="Excel_BuiltIn_Print_Area_11_16_14_4" localSheetId="4">#REF!</definedName>
    <definedName name="Excel_BuiltIn_Print_Area_11_16_14_4" localSheetId="15">#REF!</definedName>
    <definedName name="Excel_BuiltIn_Print_Area_11_16_14_4" localSheetId="8">#REF!</definedName>
    <definedName name="Excel_BuiltIn_Print_Area_11_16_14_4" localSheetId="12">#REF!</definedName>
    <definedName name="Excel_BuiltIn_Print_Area_11_16_14_4" localSheetId="18">#REF!</definedName>
    <definedName name="Excel_BuiltIn_Print_Area_11_16_14_4" localSheetId="17">#REF!</definedName>
    <definedName name="Excel_BuiltIn_Print_Area_11_16_14_4" localSheetId="16">#REF!</definedName>
    <definedName name="Excel_BuiltIn_Print_Area_11_16_14_4" localSheetId="13">#REF!</definedName>
    <definedName name="Excel_BuiltIn_Print_Area_11_16_14_4" localSheetId="14">#REF!</definedName>
    <definedName name="Excel_BuiltIn_Print_Area_11_16_14_4" localSheetId="19">#REF!</definedName>
    <definedName name="Excel_BuiltIn_Print_Area_11_16_14_4" localSheetId="28">#REF!</definedName>
    <definedName name="Excel_BuiltIn_Print_Area_11_16_14_4" localSheetId="29">#REF!</definedName>
    <definedName name="Excel_BuiltIn_Print_Area_11_16_14_4" localSheetId="30">#REF!</definedName>
    <definedName name="Excel_BuiltIn_Print_Area_11_16_14_4" localSheetId="31">#REF!</definedName>
    <definedName name="Excel_BuiltIn_Print_Area_11_16_14_4" localSheetId="33">#REF!</definedName>
    <definedName name="Excel_BuiltIn_Print_Area_11_16_14_4" localSheetId="34">#REF!</definedName>
    <definedName name="Excel_BuiltIn_Print_Area_11_16_14_4" localSheetId="35">#REF!</definedName>
    <definedName name="Excel_BuiltIn_Print_Area_11_16_14_4" localSheetId="45">#REF!</definedName>
    <definedName name="Excel_BuiltIn_Print_Area_11_16_14_4" localSheetId="21">#REF!</definedName>
    <definedName name="Excel_BuiltIn_Print_Area_11_16_14_4" localSheetId="49">#REF!</definedName>
    <definedName name="Excel_BuiltIn_Print_Area_11_16_14_4" localSheetId="50">#REF!</definedName>
    <definedName name="Excel_BuiltIn_Print_Area_11_16_14_4" localSheetId="51">#REF!</definedName>
    <definedName name="Excel_BuiltIn_Print_Area_11_16_14_4" localSheetId="52">#REF!</definedName>
    <definedName name="Excel_BuiltIn_Print_Area_11_16_14_4" localSheetId="53">#REF!</definedName>
    <definedName name="Excel_BuiltIn_Print_Area_11_16_14_4" localSheetId="54">#REF!</definedName>
    <definedName name="Excel_BuiltIn_Print_Area_11_16_14_4" localSheetId="55">#REF!</definedName>
    <definedName name="Excel_BuiltIn_Print_Area_11_16_14_4" localSheetId="56">#REF!</definedName>
    <definedName name="Excel_BuiltIn_Print_Area_11_16_14_4" localSheetId="57">#REF!</definedName>
    <definedName name="Excel_BuiltIn_Print_Area_11_16_14_4" localSheetId="22">#REF!</definedName>
    <definedName name="Excel_BuiltIn_Print_Area_11_16_14_4" localSheetId="23">#REF!</definedName>
    <definedName name="Excel_BuiltIn_Print_Area_11_16_14_4" localSheetId="24">#REF!</definedName>
    <definedName name="Excel_BuiltIn_Print_Area_11_16_14_4" localSheetId="25">#REF!</definedName>
    <definedName name="Excel_BuiltIn_Print_Area_11_16_14_4">#REF!</definedName>
    <definedName name="Excel_BuiltIn_Print_Area_11_16_14_6" localSheetId="9">#REF!</definedName>
    <definedName name="Excel_BuiltIn_Print_Area_11_16_14_6" localSheetId="4">#REF!</definedName>
    <definedName name="Excel_BuiltIn_Print_Area_11_16_14_6" localSheetId="15">#REF!</definedName>
    <definedName name="Excel_BuiltIn_Print_Area_11_16_14_6" localSheetId="8">#REF!</definedName>
    <definedName name="Excel_BuiltIn_Print_Area_11_16_14_6" localSheetId="12">#REF!</definedName>
    <definedName name="Excel_BuiltIn_Print_Area_11_16_14_6" localSheetId="18">#REF!</definedName>
    <definedName name="Excel_BuiltIn_Print_Area_11_16_14_6" localSheetId="17">#REF!</definedName>
    <definedName name="Excel_BuiltIn_Print_Area_11_16_14_6" localSheetId="16">#REF!</definedName>
    <definedName name="Excel_BuiltIn_Print_Area_11_16_14_6" localSheetId="13">#REF!</definedName>
    <definedName name="Excel_BuiltIn_Print_Area_11_16_14_6" localSheetId="14">#REF!</definedName>
    <definedName name="Excel_BuiltIn_Print_Area_11_16_14_6" localSheetId="19">#REF!</definedName>
    <definedName name="Excel_BuiltIn_Print_Area_11_16_14_6" localSheetId="28">#REF!</definedName>
    <definedName name="Excel_BuiltIn_Print_Area_11_16_14_6" localSheetId="29">#REF!</definedName>
    <definedName name="Excel_BuiltIn_Print_Area_11_16_14_6" localSheetId="30">#REF!</definedName>
    <definedName name="Excel_BuiltIn_Print_Area_11_16_14_6" localSheetId="31">#REF!</definedName>
    <definedName name="Excel_BuiltIn_Print_Area_11_16_14_6" localSheetId="33">#REF!</definedName>
    <definedName name="Excel_BuiltIn_Print_Area_11_16_14_6" localSheetId="34">#REF!</definedName>
    <definedName name="Excel_BuiltIn_Print_Area_11_16_14_6" localSheetId="35">#REF!</definedName>
    <definedName name="Excel_BuiltIn_Print_Area_11_16_14_6" localSheetId="45">#REF!</definedName>
    <definedName name="Excel_BuiltIn_Print_Area_11_16_14_6" localSheetId="21">#REF!</definedName>
    <definedName name="Excel_BuiltIn_Print_Area_11_16_14_6" localSheetId="49">#REF!</definedName>
    <definedName name="Excel_BuiltIn_Print_Area_11_16_14_6" localSheetId="50">#REF!</definedName>
    <definedName name="Excel_BuiltIn_Print_Area_11_16_14_6" localSheetId="51">#REF!</definedName>
    <definedName name="Excel_BuiltIn_Print_Area_11_16_14_6" localSheetId="52">#REF!</definedName>
    <definedName name="Excel_BuiltIn_Print_Area_11_16_14_6" localSheetId="53">#REF!</definedName>
    <definedName name="Excel_BuiltIn_Print_Area_11_16_14_6" localSheetId="54">#REF!</definedName>
    <definedName name="Excel_BuiltIn_Print_Area_11_16_14_6" localSheetId="55">#REF!</definedName>
    <definedName name="Excel_BuiltIn_Print_Area_11_16_14_6" localSheetId="56">#REF!</definedName>
    <definedName name="Excel_BuiltIn_Print_Area_11_16_14_6" localSheetId="57">#REF!</definedName>
    <definedName name="Excel_BuiltIn_Print_Area_11_16_14_6" localSheetId="22">#REF!</definedName>
    <definedName name="Excel_BuiltIn_Print_Area_11_16_14_6" localSheetId="23">#REF!</definedName>
    <definedName name="Excel_BuiltIn_Print_Area_11_16_14_6" localSheetId="24">#REF!</definedName>
    <definedName name="Excel_BuiltIn_Print_Area_11_16_14_6" localSheetId="25">#REF!</definedName>
    <definedName name="Excel_BuiltIn_Print_Area_11_16_14_6">#REF!</definedName>
    <definedName name="Excel_BuiltIn_Print_Area_11_16_4" localSheetId="9">#REF!</definedName>
    <definedName name="Excel_BuiltIn_Print_Area_11_16_4" localSheetId="4">#REF!</definedName>
    <definedName name="Excel_BuiltIn_Print_Area_11_16_4" localSheetId="15">#REF!</definedName>
    <definedName name="Excel_BuiltIn_Print_Area_11_16_4" localSheetId="8">#REF!</definedName>
    <definedName name="Excel_BuiltIn_Print_Area_11_16_4" localSheetId="12">#REF!</definedName>
    <definedName name="Excel_BuiltIn_Print_Area_11_16_4" localSheetId="18">#REF!</definedName>
    <definedName name="Excel_BuiltIn_Print_Area_11_16_4" localSheetId="17">#REF!</definedName>
    <definedName name="Excel_BuiltIn_Print_Area_11_16_4" localSheetId="16">#REF!</definedName>
    <definedName name="Excel_BuiltIn_Print_Area_11_16_4" localSheetId="13">#REF!</definedName>
    <definedName name="Excel_BuiltIn_Print_Area_11_16_4" localSheetId="14">#REF!</definedName>
    <definedName name="Excel_BuiltIn_Print_Area_11_16_4" localSheetId="19">#REF!</definedName>
    <definedName name="Excel_BuiltIn_Print_Area_11_16_4" localSheetId="28">#REF!</definedName>
    <definedName name="Excel_BuiltIn_Print_Area_11_16_4" localSheetId="29">#REF!</definedName>
    <definedName name="Excel_BuiltIn_Print_Area_11_16_4" localSheetId="30">#REF!</definedName>
    <definedName name="Excel_BuiltIn_Print_Area_11_16_4" localSheetId="31">#REF!</definedName>
    <definedName name="Excel_BuiltIn_Print_Area_11_16_4" localSheetId="33">#REF!</definedName>
    <definedName name="Excel_BuiltIn_Print_Area_11_16_4" localSheetId="34">#REF!</definedName>
    <definedName name="Excel_BuiltIn_Print_Area_11_16_4" localSheetId="35">#REF!</definedName>
    <definedName name="Excel_BuiltIn_Print_Area_11_16_4" localSheetId="45">#REF!</definedName>
    <definedName name="Excel_BuiltIn_Print_Area_11_16_4" localSheetId="21">#REF!</definedName>
    <definedName name="Excel_BuiltIn_Print_Area_11_16_4" localSheetId="49">#REF!</definedName>
    <definedName name="Excel_BuiltIn_Print_Area_11_16_4" localSheetId="50">#REF!</definedName>
    <definedName name="Excel_BuiltIn_Print_Area_11_16_4" localSheetId="51">#REF!</definedName>
    <definedName name="Excel_BuiltIn_Print_Area_11_16_4" localSheetId="52">#REF!</definedName>
    <definedName name="Excel_BuiltIn_Print_Area_11_16_4" localSheetId="53">#REF!</definedName>
    <definedName name="Excel_BuiltIn_Print_Area_11_16_4" localSheetId="54">#REF!</definedName>
    <definedName name="Excel_BuiltIn_Print_Area_11_16_4" localSheetId="55">#REF!</definedName>
    <definedName name="Excel_BuiltIn_Print_Area_11_16_4" localSheetId="56">#REF!</definedName>
    <definedName name="Excel_BuiltIn_Print_Area_11_16_4" localSheetId="57">#REF!</definedName>
    <definedName name="Excel_BuiltIn_Print_Area_11_16_4" localSheetId="22">#REF!</definedName>
    <definedName name="Excel_BuiltIn_Print_Area_11_16_4" localSheetId="23">#REF!</definedName>
    <definedName name="Excel_BuiltIn_Print_Area_11_16_4" localSheetId="24">#REF!</definedName>
    <definedName name="Excel_BuiltIn_Print_Area_11_16_4" localSheetId="25">#REF!</definedName>
    <definedName name="Excel_BuiltIn_Print_Area_11_16_4">#REF!</definedName>
    <definedName name="Excel_BuiltIn_Print_Area_11_17" localSheetId="9">#REF!</definedName>
    <definedName name="Excel_BuiltIn_Print_Area_11_17" localSheetId="4">#REF!</definedName>
    <definedName name="Excel_BuiltIn_Print_Area_11_17" localSheetId="15">#REF!</definedName>
    <definedName name="Excel_BuiltIn_Print_Area_11_17" localSheetId="8">#REF!</definedName>
    <definedName name="Excel_BuiltIn_Print_Area_11_17" localSheetId="12">#REF!</definedName>
    <definedName name="Excel_BuiltIn_Print_Area_11_17" localSheetId="18">#REF!</definedName>
    <definedName name="Excel_BuiltIn_Print_Area_11_17" localSheetId="17">#REF!</definedName>
    <definedName name="Excel_BuiltIn_Print_Area_11_17" localSheetId="16">#REF!</definedName>
    <definedName name="Excel_BuiltIn_Print_Area_11_17" localSheetId="13">#REF!</definedName>
    <definedName name="Excel_BuiltIn_Print_Area_11_17" localSheetId="14">#REF!</definedName>
    <definedName name="Excel_BuiltIn_Print_Area_11_17" localSheetId="19">#REF!</definedName>
    <definedName name="Excel_BuiltIn_Print_Area_11_17" localSheetId="28">#REF!</definedName>
    <definedName name="Excel_BuiltIn_Print_Area_11_17" localSheetId="29">#REF!</definedName>
    <definedName name="Excel_BuiltIn_Print_Area_11_17" localSheetId="30">#REF!</definedName>
    <definedName name="Excel_BuiltIn_Print_Area_11_17" localSheetId="31">#REF!</definedName>
    <definedName name="Excel_BuiltIn_Print_Area_11_17" localSheetId="33">#REF!</definedName>
    <definedName name="Excel_BuiltIn_Print_Area_11_17" localSheetId="34">#REF!</definedName>
    <definedName name="Excel_BuiltIn_Print_Area_11_17" localSheetId="35">#REF!</definedName>
    <definedName name="Excel_BuiltIn_Print_Area_11_17" localSheetId="45">#REF!</definedName>
    <definedName name="Excel_BuiltIn_Print_Area_11_17" localSheetId="21">#REF!</definedName>
    <definedName name="Excel_BuiltIn_Print_Area_11_17" localSheetId="49">#REF!</definedName>
    <definedName name="Excel_BuiltIn_Print_Area_11_17" localSheetId="50">#REF!</definedName>
    <definedName name="Excel_BuiltIn_Print_Area_11_17" localSheetId="51">#REF!</definedName>
    <definedName name="Excel_BuiltIn_Print_Area_11_17" localSheetId="52">#REF!</definedName>
    <definedName name="Excel_BuiltIn_Print_Area_11_17" localSheetId="53">#REF!</definedName>
    <definedName name="Excel_BuiltIn_Print_Area_11_17" localSheetId="54">#REF!</definedName>
    <definedName name="Excel_BuiltIn_Print_Area_11_17" localSheetId="55">#REF!</definedName>
    <definedName name="Excel_BuiltIn_Print_Area_11_17" localSheetId="56">#REF!</definedName>
    <definedName name="Excel_BuiltIn_Print_Area_11_17" localSheetId="57">#REF!</definedName>
    <definedName name="Excel_BuiltIn_Print_Area_11_17" localSheetId="22">#REF!</definedName>
    <definedName name="Excel_BuiltIn_Print_Area_11_17" localSheetId="23">#REF!</definedName>
    <definedName name="Excel_BuiltIn_Print_Area_11_17" localSheetId="24">#REF!</definedName>
    <definedName name="Excel_BuiltIn_Print_Area_11_17" localSheetId="25">#REF!</definedName>
    <definedName name="Excel_BuiltIn_Print_Area_11_17">#REF!</definedName>
    <definedName name="Excel_BuiltIn_Print_Area_11_17_4" localSheetId="9">#REF!</definedName>
    <definedName name="Excel_BuiltIn_Print_Area_11_17_4" localSheetId="4">#REF!</definedName>
    <definedName name="Excel_BuiltIn_Print_Area_11_17_4" localSheetId="15">#REF!</definedName>
    <definedName name="Excel_BuiltIn_Print_Area_11_17_4" localSheetId="8">#REF!</definedName>
    <definedName name="Excel_BuiltIn_Print_Area_11_17_4" localSheetId="12">#REF!</definedName>
    <definedName name="Excel_BuiltIn_Print_Area_11_17_4" localSheetId="18">#REF!</definedName>
    <definedName name="Excel_BuiltIn_Print_Area_11_17_4" localSheetId="17">#REF!</definedName>
    <definedName name="Excel_BuiltIn_Print_Area_11_17_4" localSheetId="16">#REF!</definedName>
    <definedName name="Excel_BuiltIn_Print_Area_11_17_4" localSheetId="13">#REF!</definedName>
    <definedName name="Excel_BuiltIn_Print_Area_11_17_4" localSheetId="14">#REF!</definedName>
    <definedName name="Excel_BuiltIn_Print_Area_11_17_4" localSheetId="19">#REF!</definedName>
    <definedName name="Excel_BuiltIn_Print_Area_11_17_4" localSheetId="28">#REF!</definedName>
    <definedName name="Excel_BuiltIn_Print_Area_11_17_4" localSheetId="29">#REF!</definedName>
    <definedName name="Excel_BuiltIn_Print_Area_11_17_4" localSheetId="30">#REF!</definedName>
    <definedName name="Excel_BuiltIn_Print_Area_11_17_4" localSheetId="31">#REF!</definedName>
    <definedName name="Excel_BuiltIn_Print_Area_11_17_4" localSheetId="33">#REF!</definedName>
    <definedName name="Excel_BuiltIn_Print_Area_11_17_4" localSheetId="34">#REF!</definedName>
    <definedName name="Excel_BuiltIn_Print_Area_11_17_4" localSheetId="35">#REF!</definedName>
    <definedName name="Excel_BuiltIn_Print_Area_11_17_4" localSheetId="45">#REF!</definedName>
    <definedName name="Excel_BuiltIn_Print_Area_11_17_4" localSheetId="21">#REF!</definedName>
    <definedName name="Excel_BuiltIn_Print_Area_11_17_4" localSheetId="49">#REF!</definedName>
    <definedName name="Excel_BuiltIn_Print_Area_11_17_4" localSheetId="50">#REF!</definedName>
    <definedName name="Excel_BuiltIn_Print_Area_11_17_4" localSheetId="51">#REF!</definedName>
    <definedName name="Excel_BuiltIn_Print_Area_11_17_4" localSheetId="52">#REF!</definedName>
    <definedName name="Excel_BuiltIn_Print_Area_11_17_4" localSheetId="53">#REF!</definedName>
    <definedName name="Excel_BuiltIn_Print_Area_11_17_4" localSheetId="54">#REF!</definedName>
    <definedName name="Excel_BuiltIn_Print_Area_11_17_4" localSheetId="55">#REF!</definedName>
    <definedName name="Excel_BuiltIn_Print_Area_11_17_4" localSheetId="56">#REF!</definedName>
    <definedName name="Excel_BuiltIn_Print_Area_11_17_4" localSheetId="57">#REF!</definedName>
    <definedName name="Excel_BuiltIn_Print_Area_11_17_4" localSheetId="22">#REF!</definedName>
    <definedName name="Excel_BuiltIn_Print_Area_11_17_4" localSheetId="23">#REF!</definedName>
    <definedName name="Excel_BuiltIn_Print_Area_11_17_4" localSheetId="24">#REF!</definedName>
    <definedName name="Excel_BuiltIn_Print_Area_11_17_4" localSheetId="25">#REF!</definedName>
    <definedName name="Excel_BuiltIn_Print_Area_11_17_4">#REF!</definedName>
    <definedName name="Excel_BuiltIn_Print_Area_12" localSheetId="9">#REF!</definedName>
    <definedName name="Excel_BuiltIn_Print_Area_12" localSheetId="4">#REF!</definedName>
    <definedName name="Excel_BuiltIn_Print_Area_12" localSheetId="15">#REF!</definedName>
    <definedName name="Excel_BuiltIn_Print_Area_12" localSheetId="8">#REF!</definedName>
    <definedName name="Excel_BuiltIn_Print_Area_12" localSheetId="12">#REF!</definedName>
    <definedName name="Excel_BuiltIn_Print_Area_12" localSheetId="18">#REF!</definedName>
    <definedName name="Excel_BuiltIn_Print_Area_12" localSheetId="17">#REF!</definedName>
    <definedName name="Excel_BuiltIn_Print_Area_12" localSheetId="16">#REF!</definedName>
    <definedName name="Excel_BuiltIn_Print_Area_12" localSheetId="13">#REF!</definedName>
    <definedName name="Excel_BuiltIn_Print_Area_12" localSheetId="14">#REF!</definedName>
    <definedName name="Excel_BuiltIn_Print_Area_12" localSheetId="19">#REF!</definedName>
    <definedName name="Excel_BuiltIn_Print_Area_12" localSheetId="28">#REF!</definedName>
    <definedName name="Excel_BuiltIn_Print_Area_12" localSheetId="29">#REF!</definedName>
    <definedName name="Excel_BuiltIn_Print_Area_12" localSheetId="30">#REF!</definedName>
    <definedName name="Excel_BuiltIn_Print_Area_12" localSheetId="31">#REF!</definedName>
    <definedName name="Excel_BuiltIn_Print_Area_12" localSheetId="33">#REF!</definedName>
    <definedName name="Excel_BuiltIn_Print_Area_12" localSheetId="34">#REF!</definedName>
    <definedName name="Excel_BuiltIn_Print_Area_12" localSheetId="35">#REF!</definedName>
    <definedName name="Excel_BuiltIn_Print_Area_12" localSheetId="45">#REF!</definedName>
    <definedName name="Excel_BuiltIn_Print_Area_12" localSheetId="21">#REF!</definedName>
    <definedName name="Excel_BuiltIn_Print_Area_12" localSheetId="49">#REF!</definedName>
    <definedName name="Excel_BuiltIn_Print_Area_12" localSheetId="50">#REF!</definedName>
    <definedName name="Excel_BuiltIn_Print_Area_12" localSheetId="51">#REF!</definedName>
    <definedName name="Excel_BuiltIn_Print_Area_12" localSheetId="52">#REF!</definedName>
    <definedName name="Excel_BuiltIn_Print_Area_12" localSheetId="53">#REF!</definedName>
    <definedName name="Excel_BuiltIn_Print_Area_12" localSheetId="54">#REF!</definedName>
    <definedName name="Excel_BuiltIn_Print_Area_12" localSheetId="55">#REF!</definedName>
    <definedName name="Excel_BuiltIn_Print_Area_12" localSheetId="56">#REF!</definedName>
    <definedName name="Excel_BuiltIn_Print_Area_12" localSheetId="57">#REF!</definedName>
    <definedName name="Excel_BuiltIn_Print_Area_12" localSheetId="22">#REF!</definedName>
    <definedName name="Excel_BuiltIn_Print_Area_12" localSheetId="23">#REF!</definedName>
    <definedName name="Excel_BuiltIn_Print_Area_12" localSheetId="24">#REF!</definedName>
    <definedName name="Excel_BuiltIn_Print_Area_12" localSheetId="25">#REF!</definedName>
    <definedName name="Excel_BuiltIn_Print_Area_12">#REF!</definedName>
    <definedName name="Excel_BuiltIn_Print_Area_12_14" localSheetId="9">#REF!</definedName>
    <definedName name="Excel_BuiltIn_Print_Area_12_14" localSheetId="4">#REF!</definedName>
    <definedName name="Excel_BuiltIn_Print_Area_12_14" localSheetId="15">#REF!</definedName>
    <definedName name="Excel_BuiltIn_Print_Area_12_14" localSheetId="8">#REF!</definedName>
    <definedName name="Excel_BuiltIn_Print_Area_12_14" localSheetId="12">#REF!</definedName>
    <definedName name="Excel_BuiltIn_Print_Area_12_14" localSheetId="18">#REF!</definedName>
    <definedName name="Excel_BuiltIn_Print_Area_12_14" localSheetId="17">#REF!</definedName>
    <definedName name="Excel_BuiltIn_Print_Area_12_14" localSheetId="16">#REF!</definedName>
    <definedName name="Excel_BuiltIn_Print_Area_12_14" localSheetId="13">#REF!</definedName>
    <definedName name="Excel_BuiltIn_Print_Area_12_14" localSheetId="14">#REF!</definedName>
    <definedName name="Excel_BuiltIn_Print_Area_12_14" localSheetId="19">#REF!</definedName>
    <definedName name="Excel_BuiltIn_Print_Area_12_14" localSheetId="28">#REF!</definedName>
    <definedName name="Excel_BuiltIn_Print_Area_12_14" localSheetId="29">#REF!</definedName>
    <definedName name="Excel_BuiltIn_Print_Area_12_14" localSheetId="30">#REF!</definedName>
    <definedName name="Excel_BuiltIn_Print_Area_12_14" localSheetId="31">#REF!</definedName>
    <definedName name="Excel_BuiltIn_Print_Area_12_14" localSheetId="33">#REF!</definedName>
    <definedName name="Excel_BuiltIn_Print_Area_12_14" localSheetId="34">#REF!</definedName>
    <definedName name="Excel_BuiltIn_Print_Area_12_14" localSheetId="35">#REF!</definedName>
    <definedName name="Excel_BuiltIn_Print_Area_12_14" localSheetId="45">#REF!</definedName>
    <definedName name="Excel_BuiltIn_Print_Area_12_14" localSheetId="21">#REF!</definedName>
    <definedName name="Excel_BuiltIn_Print_Area_12_14" localSheetId="49">#REF!</definedName>
    <definedName name="Excel_BuiltIn_Print_Area_12_14" localSheetId="50">#REF!</definedName>
    <definedName name="Excel_BuiltIn_Print_Area_12_14" localSheetId="51">#REF!</definedName>
    <definedName name="Excel_BuiltIn_Print_Area_12_14" localSheetId="52">#REF!</definedName>
    <definedName name="Excel_BuiltIn_Print_Area_12_14" localSheetId="53">#REF!</definedName>
    <definedName name="Excel_BuiltIn_Print_Area_12_14" localSheetId="54">#REF!</definedName>
    <definedName name="Excel_BuiltIn_Print_Area_12_14" localSheetId="55">#REF!</definedName>
    <definedName name="Excel_BuiltIn_Print_Area_12_14" localSheetId="56">#REF!</definedName>
    <definedName name="Excel_BuiltIn_Print_Area_12_14" localSheetId="57">#REF!</definedName>
    <definedName name="Excel_BuiltIn_Print_Area_12_14" localSheetId="22">#REF!</definedName>
    <definedName name="Excel_BuiltIn_Print_Area_12_14" localSheetId="23">#REF!</definedName>
    <definedName name="Excel_BuiltIn_Print_Area_12_14" localSheetId="24">#REF!</definedName>
    <definedName name="Excel_BuiltIn_Print_Area_12_14" localSheetId="25">#REF!</definedName>
    <definedName name="Excel_BuiltIn_Print_Area_12_14">#REF!</definedName>
    <definedName name="Excel_BuiltIn_Print_Area_12_14_1" localSheetId="9">#REF!</definedName>
    <definedName name="Excel_BuiltIn_Print_Area_12_14_1" localSheetId="4">#REF!</definedName>
    <definedName name="Excel_BuiltIn_Print_Area_12_14_1" localSheetId="15">#REF!</definedName>
    <definedName name="Excel_BuiltIn_Print_Area_12_14_1" localSheetId="8">#REF!</definedName>
    <definedName name="Excel_BuiltIn_Print_Area_12_14_1" localSheetId="12">#REF!</definedName>
    <definedName name="Excel_BuiltIn_Print_Area_12_14_1" localSheetId="18">#REF!</definedName>
    <definedName name="Excel_BuiltIn_Print_Area_12_14_1" localSheetId="17">#REF!</definedName>
    <definedName name="Excel_BuiltIn_Print_Area_12_14_1" localSheetId="16">#REF!</definedName>
    <definedName name="Excel_BuiltIn_Print_Area_12_14_1" localSheetId="13">#REF!</definedName>
    <definedName name="Excel_BuiltIn_Print_Area_12_14_1" localSheetId="14">#REF!</definedName>
    <definedName name="Excel_BuiltIn_Print_Area_12_14_1" localSheetId="19">#REF!</definedName>
    <definedName name="Excel_BuiltIn_Print_Area_12_14_1" localSheetId="28">#REF!</definedName>
    <definedName name="Excel_BuiltIn_Print_Area_12_14_1" localSheetId="29">#REF!</definedName>
    <definedName name="Excel_BuiltIn_Print_Area_12_14_1" localSheetId="30">#REF!</definedName>
    <definedName name="Excel_BuiltIn_Print_Area_12_14_1" localSheetId="31">#REF!</definedName>
    <definedName name="Excel_BuiltIn_Print_Area_12_14_1" localSheetId="33">#REF!</definedName>
    <definedName name="Excel_BuiltIn_Print_Area_12_14_1" localSheetId="34">#REF!</definedName>
    <definedName name="Excel_BuiltIn_Print_Area_12_14_1" localSheetId="35">#REF!</definedName>
    <definedName name="Excel_BuiltIn_Print_Area_12_14_1" localSheetId="45">#REF!</definedName>
    <definedName name="Excel_BuiltIn_Print_Area_12_14_1" localSheetId="21">#REF!</definedName>
    <definedName name="Excel_BuiltIn_Print_Area_12_14_1" localSheetId="49">#REF!</definedName>
    <definedName name="Excel_BuiltIn_Print_Area_12_14_1" localSheetId="50">#REF!</definedName>
    <definedName name="Excel_BuiltIn_Print_Area_12_14_1" localSheetId="51">#REF!</definedName>
    <definedName name="Excel_BuiltIn_Print_Area_12_14_1" localSheetId="52">#REF!</definedName>
    <definedName name="Excel_BuiltIn_Print_Area_12_14_1" localSheetId="53">#REF!</definedName>
    <definedName name="Excel_BuiltIn_Print_Area_12_14_1" localSheetId="54">#REF!</definedName>
    <definedName name="Excel_BuiltIn_Print_Area_12_14_1" localSheetId="55">#REF!</definedName>
    <definedName name="Excel_BuiltIn_Print_Area_12_14_1" localSheetId="56">#REF!</definedName>
    <definedName name="Excel_BuiltIn_Print_Area_12_14_1" localSheetId="57">#REF!</definedName>
    <definedName name="Excel_BuiltIn_Print_Area_12_14_1" localSheetId="22">#REF!</definedName>
    <definedName name="Excel_BuiltIn_Print_Area_12_14_1" localSheetId="23">#REF!</definedName>
    <definedName name="Excel_BuiltIn_Print_Area_12_14_1" localSheetId="24">#REF!</definedName>
    <definedName name="Excel_BuiltIn_Print_Area_12_14_1" localSheetId="25">#REF!</definedName>
    <definedName name="Excel_BuiltIn_Print_Area_12_14_1">#REF!</definedName>
    <definedName name="Excel_BuiltIn_Print_Area_12_14_1_4" localSheetId="9">#REF!</definedName>
    <definedName name="Excel_BuiltIn_Print_Area_12_14_1_4" localSheetId="4">#REF!</definedName>
    <definedName name="Excel_BuiltIn_Print_Area_12_14_1_4" localSheetId="15">#REF!</definedName>
    <definedName name="Excel_BuiltIn_Print_Area_12_14_1_4" localSheetId="8">#REF!</definedName>
    <definedName name="Excel_BuiltIn_Print_Area_12_14_1_4" localSheetId="12">#REF!</definedName>
    <definedName name="Excel_BuiltIn_Print_Area_12_14_1_4" localSheetId="18">#REF!</definedName>
    <definedName name="Excel_BuiltIn_Print_Area_12_14_1_4" localSheetId="17">#REF!</definedName>
    <definedName name="Excel_BuiltIn_Print_Area_12_14_1_4" localSheetId="16">#REF!</definedName>
    <definedName name="Excel_BuiltIn_Print_Area_12_14_1_4" localSheetId="13">#REF!</definedName>
    <definedName name="Excel_BuiltIn_Print_Area_12_14_1_4" localSheetId="14">#REF!</definedName>
    <definedName name="Excel_BuiltIn_Print_Area_12_14_1_4" localSheetId="19">#REF!</definedName>
    <definedName name="Excel_BuiltIn_Print_Area_12_14_1_4" localSheetId="28">#REF!</definedName>
    <definedName name="Excel_BuiltIn_Print_Area_12_14_1_4" localSheetId="29">#REF!</definedName>
    <definedName name="Excel_BuiltIn_Print_Area_12_14_1_4" localSheetId="30">#REF!</definedName>
    <definedName name="Excel_BuiltIn_Print_Area_12_14_1_4" localSheetId="31">#REF!</definedName>
    <definedName name="Excel_BuiltIn_Print_Area_12_14_1_4" localSheetId="33">#REF!</definedName>
    <definedName name="Excel_BuiltIn_Print_Area_12_14_1_4" localSheetId="34">#REF!</definedName>
    <definedName name="Excel_BuiltIn_Print_Area_12_14_1_4" localSheetId="35">#REF!</definedName>
    <definedName name="Excel_BuiltIn_Print_Area_12_14_1_4" localSheetId="45">#REF!</definedName>
    <definedName name="Excel_BuiltIn_Print_Area_12_14_1_4" localSheetId="21">#REF!</definedName>
    <definedName name="Excel_BuiltIn_Print_Area_12_14_1_4" localSheetId="49">#REF!</definedName>
    <definedName name="Excel_BuiltIn_Print_Area_12_14_1_4" localSheetId="50">#REF!</definedName>
    <definedName name="Excel_BuiltIn_Print_Area_12_14_1_4" localSheetId="51">#REF!</definedName>
    <definedName name="Excel_BuiltIn_Print_Area_12_14_1_4" localSheetId="52">#REF!</definedName>
    <definedName name="Excel_BuiltIn_Print_Area_12_14_1_4" localSheetId="53">#REF!</definedName>
    <definedName name="Excel_BuiltIn_Print_Area_12_14_1_4" localSheetId="54">#REF!</definedName>
    <definedName name="Excel_BuiltIn_Print_Area_12_14_1_4" localSheetId="55">#REF!</definedName>
    <definedName name="Excel_BuiltIn_Print_Area_12_14_1_4" localSheetId="56">#REF!</definedName>
    <definedName name="Excel_BuiltIn_Print_Area_12_14_1_4" localSheetId="57">#REF!</definedName>
    <definedName name="Excel_BuiltIn_Print_Area_12_14_1_4" localSheetId="22">#REF!</definedName>
    <definedName name="Excel_BuiltIn_Print_Area_12_14_1_4" localSheetId="23">#REF!</definedName>
    <definedName name="Excel_BuiltIn_Print_Area_12_14_1_4" localSheetId="24">#REF!</definedName>
    <definedName name="Excel_BuiltIn_Print_Area_12_14_1_4" localSheetId="25">#REF!</definedName>
    <definedName name="Excel_BuiltIn_Print_Area_12_14_1_4">#REF!</definedName>
    <definedName name="Excel_BuiltIn_Print_Area_12_14_14" localSheetId="9">#REF!</definedName>
    <definedName name="Excel_BuiltIn_Print_Area_12_14_14" localSheetId="4">#REF!</definedName>
    <definedName name="Excel_BuiltIn_Print_Area_12_14_14" localSheetId="15">#REF!</definedName>
    <definedName name="Excel_BuiltIn_Print_Area_12_14_14" localSheetId="8">#REF!</definedName>
    <definedName name="Excel_BuiltIn_Print_Area_12_14_14" localSheetId="12">#REF!</definedName>
    <definedName name="Excel_BuiltIn_Print_Area_12_14_14" localSheetId="18">#REF!</definedName>
    <definedName name="Excel_BuiltIn_Print_Area_12_14_14" localSheetId="17">#REF!</definedName>
    <definedName name="Excel_BuiltIn_Print_Area_12_14_14" localSheetId="16">#REF!</definedName>
    <definedName name="Excel_BuiltIn_Print_Area_12_14_14" localSheetId="13">#REF!</definedName>
    <definedName name="Excel_BuiltIn_Print_Area_12_14_14" localSheetId="14">#REF!</definedName>
    <definedName name="Excel_BuiltIn_Print_Area_12_14_14" localSheetId="19">#REF!</definedName>
    <definedName name="Excel_BuiltIn_Print_Area_12_14_14" localSheetId="28">#REF!</definedName>
    <definedName name="Excel_BuiltIn_Print_Area_12_14_14" localSheetId="29">#REF!</definedName>
    <definedName name="Excel_BuiltIn_Print_Area_12_14_14" localSheetId="30">#REF!</definedName>
    <definedName name="Excel_BuiltIn_Print_Area_12_14_14" localSheetId="31">#REF!</definedName>
    <definedName name="Excel_BuiltIn_Print_Area_12_14_14" localSheetId="33">#REF!</definedName>
    <definedName name="Excel_BuiltIn_Print_Area_12_14_14" localSheetId="34">#REF!</definedName>
    <definedName name="Excel_BuiltIn_Print_Area_12_14_14" localSheetId="35">#REF!</definedName>
    <definedName name="Excel_BuiltIn_Print_Area_12_14_14" localSheetId="45">#REF!</definedName>
    <definedName name="Excel_BuiltIn_Print_Area_12_14_14" localSheetId="21">#REF!</definedName>
    <definedName name="Excel_BuiltIn_Print_Area_12_14_14" localSheetId="49">#REF!</definedName>
    <definedName name="Excel_BuiltIn_Print_Area_12_14_14" localSheetId="50">#REF!</definedName>
    <definedName name="Excel_BuiltIn_Print_Area_12_14_14" localSheetId="51">#REF!</definedName>
    <definedName name="Excel_BuiltIn_Print_Area_12_14_14" localSheetId="52">#REF!</definedName>
    <definedName name="Excel_BuiltIn_Print_Area_12_14_14" localSheetId="53">#REF!</definedName>
    <definedName name="Excel_BuiltIn_Print_Area_12_14_14" localSheetId="54">#REF!</definedName>
    <definedName name="Excel_BuiltIn_Print_Area_12_14_14" localSheetId="55">#REF!</definedName>
    <definedName name="Excel_BuiltIn_Print_Area_12_14_14" localSheetId="56">#REF!</definedName>
    <definedName name="Excel_BuiltIn_Print_Area_12_14_14" localSheetId="57">#REF!</definedName>
    <definedName name="Excel_BuiltIn_Print_Area_12_14_14" localSheetId="22">#REF!</definedName>
    <definedName name="Excel_BuiltIn_Print_Area_12_14_14" localSheetId="23">#REF!</definedName>
    <definedName name="Excel_BuiltIn_Print_Area_12_14_14" localSheetId="24">#REF!</definedName>
    <definedName name="Excel_BuiltIn_Print_Area_12_14_14" localSheetId="25">#REF!</definedName>
    <definedName name="Excel_BuiltIn_Print_Area_12_14_14">#REF!</definedName>
    <definedName name="Excel_BuiltIn_Print_Area_12_14_14_4" localSheetId="9">#REF!</definedName>
    <definedName name="Excel_BuiltIn_Print_Area_12_14_14_4" localSheetId="4">#REF!</definedName>
    <definedName name="Excel_BuiltIn_Print_Area_12_14_14_4" localSheetId="15">#REF!</definedName>
    <definedName name="Excel_BuiltIn_Print_Area_12_14_14_4" localSheetId="8">#REF!</definedName>
    <definedName name="Excel_BuiltIn_Print_Area_12_14_14_4" localSheetId="12">#REF!</definedName>
    <definedName name="Excel_BuiltIn_Print_Area_12_14_14_4" localSheetId="18">#REF!</definedName>
    <definedName name="Excel_BuiltIn_Print_Area_12_14_14_4" localSheetId="17">#REF!</definedName>
    <definedName name="Excel_BuiltIn_Print_Area_12_14_14_4" localSheetId="16">#REF!</definedName>
    <definedName name="Excel_BuiltIn_Print_Area_12_14_14_4" localSheetId="13">#REF!</definedName>
    <definedName name="Excel_BuiltIn_Print_Area_12_14_14_4" localSheetId="14">#REF!</definedName>
    <definedName name="Excel_BuiltIn_Print_Area_12_14_14_4" localSheetId="19">#REF!</definedName>
    <definedName name="Excel_BuiltIn_Print_Area_12_14_14_4" localSheetId="28">#REF!</definedName>
    <definedName name="Excel_BuiltIn_Print_Area_12_14_14_4" localSheetId="29">#REF!</definedName>
    <definedName name="Excel_BuiltIn_Print_Area_12_14_14_4" localSheetId="30">#REF!</definedName>
    <definedName name="Excel_BuiltIn_Print_Area_12_14_14_4" localSheetId="31">#REF!</definedName>
    <definedName name="Excel_BuiltIn_Print_Area_12_14_14_4" localSheetId="33">#REF!</definedName>
    <definedName name="Excel_BuiltIn_Print_Area_12_14_14_4" localSheetId="34">#REF!</definedName>
    <definedName name="Excel_BuiltIn_Print_Area_12_14_14_4" localSheetId="35">#REF!</definedName>
    <definedName name="Excel_BuiltIn_Print_Area_12_14_14_4" localSheetId="45">#REF!</definedName>
    <definedName name="Excel_BuiltIn_Print_Area_12_14_14_4" localSheetId="21">#REF!</definedName>
    <definedName name="Excel_BuiltIn_Print_Area_12_14_14_4" localSheetId="49">#REF!</definedName>
    <definedName name="Excel_BuiltIn_Print_Area_12_14_14_4" localSheetId="50">#REF!</definedName>
    <definedName name="Excel_BuiltIn_Print_Area_12_14_14_4" localSheetId="51">#REF!</definedName>
    <definedName name="Excel_BuiltIn_Print_Area_12_14_14_4" localSheetId="52">#REF!</definedName>
    <definedName name="Excel_BuiltIn_Print_Area_12_14_14_4" localSheetId="53">#REF!</definedName>
    <definedName name="Excel_BuiltIn_Print_Area_12_14_14_4" localSheetId="54">#REF!</definedName>
    <definedName name="Excel_BuiltIn_Print_Area_12_14_14_4" localSheetId="55">#REF!</definedName>
    <definedName name="Excel_BuiltIn_Print_Area_12_14_14_4" localSheetId="56">#REF!</definedName>
    <definedName name="Excel_BuiltIn_Print_Area_12_14_14_4" localSheetId="57">#REF!</definedName>
    <definedName name="Excel_BuiltIn_Print_Area_12_14_14_4" localSheetId="22">#REF!</definedName>
    <definedName name="Excel_BuiltIn_Print_Area_12_14_14_4" localSheetId="23">#REF!</definedName>
    <definedName name="Excel_BuiltIn_Print_Area_12_14_14_4" localSheetId="24">#REF!</definedName>
    <definedName name="Excel_BuiltIn_Print_Area_12_14_14_4" localSheetId="25">#REF!</definedName>
    <definedName name="Excel_BuiltIn_Print_Area_12_14_14_4">#REF!</definedName>
    <definedName name="Excel_BuiltIn_Print_Area_12_14_14_6" localSheetId="9">#REF!</definedName>
    <definedName name="Excel_BuiltIn_Print_Area_12_14_14_6" localSheetId="4">#REF!</definedName>
    <definedName name="Excel_BuiltIn_Print_Area_12_14_14_6" localSheetId="15">#REF!</definedName>
    <definedName name="Excel_BuiltIn_Print_Area_12_14_14_6" localSheetId="8">#REF!</definedName>
    <definedName name="Excel_BuiltIn_Print_Area_12_14_14_6" localSheetId="12">#REF!</definedName>
    <definedName name="Excel_BuiltIn_Print_Area_12_14_14_6" localSheetId="18">#REF!</definedName>
    <definedName name="Excel_BuiltIn_Print_Area_12_14_14_6" localSheetId="17">#REF!</definedName>
    <definedName name="Excel_BuiltIn_Print_Area_12_14_14_6" localSheetId="16">#REF!</definedName>
    <definedName name="Excel_BuiltIn_Print_Area_12_14_14_6" localSheetId="13">#REF!</definedName>
    <definedName name="Excel_BuiltIn_Print_Area_12_14_14_6" localSheetId="14">#REF!</definedName>
    <definedName name="Excel_BuiltIn_Print_Area_12_14_14_6" localSheetId="19">#REF!</definedName>
    <definedName name="Excel_BuiltIn_Print_Area_12_14_14_6" localSheetId="28">#REF!</definedName>
    <definedName name="Excel_BuiltIn_Print_Area_12_14_14_6" localSheetId="29">#REF!</definedName>
    <definedName name="Excel_BuiltIn_Print_Area_12_14_14_6" localSheetId="30">#REF!</definedName>
    <definedName name="Excel_BuiltIn_Print_Area_12_14_14_6" localSheetId="31">#REF!</definedName>
    <definedName name="Excel_BuiltIn_Print_Area_12_14_14_6" localSheetId="33">#REF!</definedName>
    <definedName name="Excel_BuiltIn_Print_Area_12_14_14_6" localSheetId="34">#REF!</definedName>
    <definedName name="Excel_BuiltIn_Print_Area_12_14_14_6" localSheetId="35">#REF!</definedName>
    <definedName name="Excel_BuiltIn_Print_Area_12_14_14_6" localSheetId="45">#REF!</definedName>
    <definedName name="Excel_BuiltIn_Print_Area_12_14_14_6" localSheetId="21">#REF!</definedName>
    <definedName name="Excel_BuiltIn_Print_Area_12_14_14_6" localSheetId="49">#REF!</definedName>
    <definedName name="Excel_BuiltIn_Print_Area_12_14_14_6" localSheetId="50">#REF!</definedName>
    <definedName name="Excel_BuiltIn_Print_Area_12_14_14_6" localSheetId="51">#REF!</definedName>
    <definedName name="Excel_BuiltIn_Print_Area_12_14_14_6" localSheetId="52">#REF!</definedName>
    <definedName name="Excel_BuiltIn_Print_Area_12_14_14_6" localSheetId="53">#REF!</definedName>
    <definedName name="Excel_BuiltIn_Print_Area_12_14_14_6" localSheetId="54">#REF!</definedName>
    <definedName name="Excel_BuiltIn_Print_Area_12_14_14_6" localSheetId="55">#REF!</definedName>
    <definedName name="Excel_BuiltIn_Print_Area_12_14_14_6" localSheetId="56">#REF!</definedName>
    <definedName name="Excel_BuiltIn_Print_Area_12_14_14_6" localSheetId="57">#REF!</definedName>
    <definedName name="Excel_BuiltIn_Print_Area_12_14_14_6" localSheetId="22">#REF!</definedName>
    <definedName name="Excel_BuiltIn_Print_Area_12_14_14_6" localSheetId="23">#REF!</definedName>
    <definedName name="Excel_BuiltIn_Print_Area_12_14_14_6" localSheetId="24">#REF!</definedName>
    <definedName name="Excel_BuiltIn_Print_Area_12_14_14_6" localSheetId="25">#REF!</definedName>
    <definedName name="Excel_BuiltIn_Print_Area_12_14_14_6">#REF!</definedName>
    <definedName name="Excel_BuiltIn_Print_Area_12_14_4" localSheetId="9">#REF!</definedName>
    <definedName name="Excel_BuiltIn_Print_Area_12_14_4" localSheetId="4">#REF!</definedName>
    <definedName name="Excel_BuiltIn_Print_Area_12_14_4" localSheetId="15">#REF!</definedName>
    <definedName name="Excel_BuiltIn_Print_Area_12_14_4" localSheetId="8">#REF!</definedName>
    <definedName name="Excel_BuiltIn_Print_Area_12_14_4" localSheetId="12">#REF!</definedName>
    <definedName name="Excel_BuiltIn_Print_Area_12_14_4" localSheetId="18">#REF!</definedName>
    <definedName name="Excel_BuiltIn_Print_Area_12_14_4" localSheetId="17">#REF!</definedName>
    <definedName name="Excel_BuiltIn_Print_Area_12_14_4" localSheetId="16">#REF!</definedName>
    <definedName name="Excel_BuiltIn_Print_Area_12_14_4" localSheetId="13">#REF!</definedName>
    <definedName name="Excel_BuiltIn_Print_Area_12_14_4" localSheetId="14">#REF!</definedName>
    <definedName name="Excel_BuiltIn_Print_Area_12_14_4" localSheetId="19">#REF!</definedName>
    <definedName name="Excel_BuiltIn_Print_Area_12_14_4" localSheetId="28">#REF!</definedName>
    <definedName name="Excel_BuiltIn_Print_Area_12_14_4" localSheetId="29">#REF!</definedName>
    <definedName name="Excel_BuiltIn_Print_Area_12_14_4" localSheetId="30">#REF!</definedName>
    <definedName name="Excel_BuiltIn_Print_Area_12_14_4" localSheetId="31">#REF!</definedName>
    <definedName name="Excel_BuiltIn_Print_Area_12_14_4" localSheetId="33">#REF!</definedName>
    <definedName name="Excel_BuiltIn_Print_Area_12_14_4" localSheetId="34">#REF!</definedName>
    <definedName name="Excel_BuiltIn_Print_Area_12_14_4" localSheetId="35">#REF!</definedName>
    <definedName name="Excel_BuiltIn_Print_Area_12_14_4" localSheetId="45">#REF!</definedName>
    <definedName name="Excel_BuiltIn_Print_Area_12_14_4" localSheetId="21">#REF!</definedName>
    <definedName name="Excel_BuiltIn_Print_Area_12_14_4" localSheetId="49">#REF!</definedName>
    <definedName name="Excel_BuiltIn_Print_Area_12_14_4" localSheetId="50">#REF!</definedName>
    <definedName name="Excel_BuiltIn_Print_Area_12_14_4" localSheetId="51">#REF!</definedName>
    <definedName name="Excel_BuiltIn_Print_Area_12_14_4" localSheetId="52">#REF!</definedName>
    <definedName name="Excel_BuiltIn_Print_Area_12_14_4" localSheetId="53">#REF!</definedName>
    <definedName name="Excel_BuiltIn_Print_Area_12_14_4" localSheetId="54">#REF!</definedName>
    <definedName name="Excel_BuiltIn_Print_Area_12_14_4" localSheetId="55">#REF!</definedName>
    <definedName name="Excel_BuiltIn_Print_Area_12_14_4" localSheetId="56">#REF!</definedName>
    <definedName name="Excel_BuiltIn_Print_Area_12_14_4" localSheetId="57">#REF!</definedName>
    <definedName name="Excel_BuiltIn_Print_Area_12_14_4" localSheetId="22">#REF!</definedName>
    <definedName name="Excel_BuiltIn_Print_Area_12_14_4" localSheetId="23">#REF!</definedName>
    <definedName name="Excel_BuiltIn_Print_Area_12_14_4" localSheetId="24">#REF!</definedName>
    <definedName name="Excel_BuiltIn_Print_Area_12_14_4" localSheetId="25">#REF!</definedName>
    <definedName name="Excel_BuiltIn_Print_Area_12_14_4">#REF!</definedName>
    <definedName name="Excel_BuiltIn_Print_Area_12_14_6" localSheetId="9">#REF!</definedName>
    <definedName name="Excel_BuiltIn_Print_Area_12_14_6" localSheetId="4">#REF!</definedName>
    <definedName name="Excel_BuiltIn_Print_Area_12_14_6" localSheetId="15">#REF!</definedName>
    <definedName name="Excel_BuiltIn_Print_Area_12_14_6" localSheetId="8">#REF!</definedName>
    <definedName name="Excel_BuiltIn_Print_Area_12_14_6" localSheetId="12">#REF!</definedName>
    <definedName name="Excel_BuiltIn_Print_Area_12_14_6" localSheetId="18">#REF!</definedName>
    <definedName name="Excel_BuiltIn_Print_Area_12_14_6" localSheetId="17">#REF!</definedName>
    <definedName name="Excel_BuiltIn_Print_Area_12_14_6" localSheetId="16">#REF!</definedName>
    <definedName name="Excel_BuiltIn_Print_Area_12_14_6" localSheetId="13">#REF!</definedName>
    <definedName name="Excel_BuiltIn_Print_Area_12_14_6" localSheetId="14">#REF!</definedName>
    <definedName name="Excel_BuiltIn_Print_Area_12_14_6" localSheetId="19">#REF!</definedName>
    <definedName name="Excel_BuiltIn_Print_Area_12_14_6" localSheetId="28">#REF!</definedName>
    <definedName name="Excel_BuiltIn_Print_Area_12_14_6" localSheetId="29">#REF!</definedName>
    <definedName name="Excel_BuiltIn_Print_Area_12_14_6" localSheetId="30">#REF!</definedName>
    <definedName name="Excel_BuiltIn_Print_Area_12_14_6" localSheetId="31">#REF!</definedName>
    <definedName name="Excel_BuiltIn_Print_Area_12_14_6" localSheetId="33">#REF!</definedName>
    <definedName name="Excel_BuiltIn_Print_Area_12_14_6" localSheetId="34">#REF!</definedName>
    <definedName name="Excel_BuiltIn_Print_Area_12_14_6" localSheetId="35">#REF!</definedName>
    <definedName name="Excel_BuiltIn_Print_Area_12_14_6" localSheetId="45">#REF!</definedName>
    <definedName name="Excel_BuiltIn_Print_Area_12_14_6" localSheetId="21">#REF!</definedName>
    <definedName name="Excel_BuiltIn_Print_Area_12_14_6" localSheetId="49">#REF!</definedName>
    <definedName name="Excel_BuiltIn_Print_Area_12_14_6" localSheetId="50">#REF!</definedName>
    <definedName name="Excel_BuiltIn_Print_Area_12_14_6" localSheetId="51">#REF!</definedName>
    <definedName name="Excel_BuiltIn_Print_Area_12_14_6" localSheetId="52">#REF!</definedName>
    <definedName name="Excel_BuiltIn_Print_Area_12_14_6" localSheetId="53">#REF!</definedName>
    <definedName name="Excel_BuiltIn_Print_Area_12_14_6" localSheetId="54">#REF!</definedName>
    <definedName name="Excel_BuiltIn_Print_Area_12_14_6" localSheetId="55">#REF!</definedName>
    <definedName name="Excel_BuiltIn_Print_Area_12_14_6" localSheetId="56">#REF!</definedName>
    <definedName name="Excel_BuiltIn_Print_Area_12_14_6" localSheetId="57">#REF!</definedName>
    <definedName name="Excel_BuiltIn_Print_Area_12_14_6" localSheetId="22">#REF!</definedName>
    <definedName name="Excel_BuiltIn_Print_Area_12_14_6" localSheetId="23">#REF!</definedName>
    <definedName name="Excel_BuiltIn_Print_Area_12_14_6" localSheetId="24">#REF!</definedName>
    <definedName name="Excel_BuiltIn_Print_Area_12_14_6" localSheetId="25">#REF!</definedName>
    <definedName name="Excel_BuiltIn_Print_Area_12_14_6">#REF!</definedName>
    <definedName name="Excel_BuiltIn_Print_Area_12_16" localSheetId="9">#REF!</definedName>
    <definedName name="Excel_BuiltIn_Print_Area_12_16" localSheetId="4">#REF!</definedName>
    <definedName name="Excel_BuiltIn_Print_Area_12_16" localSheetId="15">#REF!</definedName>
    <definedName name="Excel_BuiltIn_Print_Area_12_16" localSheetId="8">#REF!</definedName>
    <definedName name="Excel_BuiltIn_Print_Area_12_16" localSheetId="12">#REF!</definedName>
    <definedName name="Excel_BuiltIn_Print_Area_12_16" localSheetId="18">#REF!</definedName>
    <definedName name="Excel_BuiltIn_Print_Area_12_16" localSheetId="17">#REF!</definedName>
    <definedName name="Excel_BuiltIn_Print_Area_12_16" localSheetId="16">#REF!</definedName>
    <definedName name="Excel_BuiltIn_Print_Area_12_16" localSheetId="13">#REF!</definedName>
    <definedName name="Excel_BuiltIn_Print_Area_12_16" localSheetId="14">#REF!</definedName>
    <definedName name="Excel_BuiltIn_Print_Area_12_16" localSheetId="19">#REF!</definedName>
    <definedName name="Excel_BuiltIn_Print_Area_12_16" localSheetId="28">#REF!</definedName>
    <definedName name="Excel_BuiltIn_Print_Area_12_16" localSheetId="29">#REF!</definedName>
    <definedName name="Excel_BuiltIn_Print_Area_12_16" localSheetId="30">#REF!</definedName>
    <definedName name="Excel_BuiltIn_Print_Area_12_16" localSheetId="31">#REF!</definedName>
    <definedName name="Excel_BuiltIn_Print_Area_12_16" localSheetId="33">#REF!</definedName>
    <definedName name="Excel_BuiltIn_Print_Area_12_16" localSheetId="34">#REF!</definedName>
    <definedName name="Excel_BuiltIn_Print_Area_12_16" localSheetId="35">#REF!</definedName>
    <definedName name="Excel_BuiltIn_Print_Area_12_16" localSheetId="45">#REF!</definedName>
    <definedName name="Excel_BuiltIn_Print_Area_12_16" localSheetId="21">#REF!</definedName>
    <definedName name="Excel_BuiltIn_Print_Area_12_16" localSheetId="49">#REF!</definedName>
    <definedName name="Excel_BuiltIn_Print_Area_12_16" localSheetId="50">#REF!</definedName>
    <definedName name="Excel_BuiltIn_Print_Area_12_16" localSheetId="51">#REF!</definedName>
    <definedName name="Excel_BuiltIn_Print_Area_12_16" localSheetId="52">#REF!</definedName>
    <definedName name="Excel_BuiltIn_Print_Area_12_16" localSheetId="53">#REF!</definedName>
    <definedName name="Excel_BuiltIn_Print_Area_12_16" localSheetId="54">#REF!</definedName>
    <definedName name="Excel_BuiltIn_Print_Area_12_16" localSheetId="55">#REF!</definedName>
    <definedName name="Excel_BuiltIn_Print_Area_12_16" localSheetId="56">#REF!</definedName>
    <definedName name="Excel_BuiltIn_Print_Area_12_16" localSheetId="57">#REF!</definedName>
    <definedName name="Excel_BuiltIn_Print_Area_12_16" localSheetId="22">#REF!</definedName>
    <definedName name="Excel_BuiltIn_Print_Area_12_16" localSheetId="23">#REF!</definedName>
    <definedName name="Excel_BuiltIn_Print_Area_12_16" localSheetId="24">#REF!</definedName>
    <definedName name="Excel_BuiltIn_Print_Area_12_16" localSheetId="25">#REF!</definedName>
    <definedName name="Excel_BuiltIn_Print_Area_12_16">#REF!</definedName>
    <definedName name="Excel_BuiltIn_Print_Area_12_16_1" localSheetId="9">#REF!</definedName>
    <definedName name="Excel_BuiltIn_Print_Area_12_16_1" localSheetId="4">#REF!</definedName>
    <definedName name="Excel_BuiltIn_Print_Area_12_16_1" localSheetId="15">#REF!</definedName>
    <definedName name="Excel_BuiltIn_Print_Area_12_16_1" localSheetId="8">#REF!</definedName>
    <definedName name="Excel_BuiltIn_Print_Area_12_16_1" localSheetId="12">#REF!</definedName>
    <definedName name="Excel_BuiltIn_Print_Area_12_16_1" localSheetId="18">#REF!</definedName>
    <definedName name="Excel_BuiltIn_Print_Area_12_16_1" localSheetId="17">#REF!</definedName>
    <definedName name="Excel_BuiltIn_Print_Area_12_16_1" localSheetId="16">#REF!</definedName>
    <definedName name="Excel_BuiltIn_Print_Area_12_16_1" localSheetId="13">#REF!</definedName>
    <definedName name="Excel_BuiltIn_Print_Area_12_16_1" localSheetId="14">#REF!</definedName>
    <definedName name="Excel_BuiltIn_Print_Area_12_16_1" localSheetId="19">#REF!</definedName>
    <definedName name="Excel_BuiltIn_Print_Area_12_16_1" localSheetId="28">#REF!</definedName>
    <definedName name="Excel_BuiltIn_Print_Area_12_16_1" localSheetId="29">#REF!</definedName>
    <definedName name="Excel_BuiltIn_Print_Area_12_16_1" localSheetId="30">#REF!</definedName>
    <definedName name="Excel_BuiltIn_Print_Area_12_16_1" localSheetId="31">#REF!</definedName>
    <definedName name="Excel_BuiltIn_Print_Area_12_16_1" localSheetId="33">#REF!</definedName>
    <definedName name="Excel_BuiltIn_Print_Area_12_16_1" localSheetId="34">#REF!</definedName>
    <definedName name="Excel_BuiltIn_Print_Area_12_16_1" localSheetId="35">#REF!</definedName>
    <definedName name="Excel_BuiltIn_Print_Area_12_16_1" localSheetId="45">#REF!</definedName>
    <definedName name="Excel_BuiltIn_Print_Area_12_16_1" localSheetId="21">#REF!</definedName>
    <definedName name="Excel_BuiltIn_Print_Area_12_16_1" localSheetId="49">#REF!</definedName>
    <definedName name="Excel_BuiltIn_Print_Area_12_16_1" localSheetId="50">#REF!</definedName>
    <definedName name="Excel_BuiltIn_Print_Area_12_16_1" localSheetId="51">#REF!</definedName>
    <definedName name="Excel_BuiltIn_Print_Area_12_16_1" localSheetId="52">#REF!</definedName>
    <definedName name="Excel_BuiltIn_Print_Area_12_16_1" localSheetId="53">#REF!</definedName>
    <definedName name="Excel_BuiltIn_Print_Area_12_16_1" localSheetId="54">#REF!</definedName>
    <definedName name="Excel_BuiltIn_Print_Area_12_16_1" localSheetId="55">#REF!</definedName>
    <definedName name="Excel_BuiltIn_Print_Area_12_16_1" localSheetId="56">#REF!</definedName>
    <definedName name="Excel_BuiltIn_Print_Area_12_16_1" localSheetId="57">#REF!</definedName>
    <definedName name="Excel_BuiltIn_Print_Area_12_16_1" localSheetId="22">#REF!</definedName>
    <definedName name="Excel_BuiltIn_Print_Area_12_16_1" localSheetId="23">#REF!</definedName>
    <definedName name="Excel_BuiltIn_Print_Area_12_16_1" localSheetId="24">#REF!</definedName>
    <definedName name="Excel_BuiltIn_Print_Area_12_16_1" localSheetId="25">#REF!</definedName>
    <definedName name="Excel_BuiltIn_Print_Area_12_16_1">#REF!</definedName>
    <definedName name="Excel_BuiltIn_Print_Area_12_16_1_4" localSheetId="9">#REF!</definedName>
    <definedName name="Excel_BuiltIn_Print_Area_12_16_1_4" localSheetId="4">#REF!</definedName>
    <definedName name="Excel_BuiltIn_Print_Area_12_16_1_4" localSheetId="15">#REF!</definedName>
    <definedName name="Excel_BuiltIn_Print_Area_12_16_1_4" localSheetId="8">#REF!</definedName>
    <definedName name="Excel_BuiltIn_Print_Area_12_16_1_4" localSheetId="12">#REF!</definedName>
    <definedName name="Excel_BuiltIn_Print_Area_12_16_1_4" localSheetId="18">#REF!</definedName>
    <definedName name="Excel_BuiltIn_Print_Area_12_16_1_4" localSheetId="17">#REF!</definedName>
    <definedName name="Excel_BuiltIn_Print_Area_12_16_1_4" localSheetId="16">#REF!</definedName>
    <definedName name="Excel_BuiltIn_Print_Area_12_16_1_4" localSheetId="13">#REF!</definedName>
    <definedName name="Excel_BuiltIn_Print_Area_12_16_1_4" localSheetId="14">#REF!</definedName>
    <definedName name="Excel_BuiltIn_Print_Area_12_16_1_4" localSheetId="19">#REF!</definedName>
    <definedName name="Excel_BuiltIn_Print_Area_12_16_1_4" localSheetId="28">#REF!</definedName>
    <definedName name="Excel_BuiltIn_Print_Area_12_16_1_4" localSheetId="29">#REF!</definedName>
    <definedName name="Excel_BuiltIn_Print_Area_12_16_1_4" localSheetId="30">#REF!</definedName>
    <definedName name="Excel_BuiltIn_Print_Area_12_16_1_4" localSheetId="31">#REF!</definedName>
    <definedName name="Excel_BuiltIn_Print_Area_12_16_1_4" localSheetId="33">#REF!</definedName>
    <definedName name="Excel_BuiltIn_Print_Area_12_16_1_4" localSheetId="34">#REF!</definedName>
    <definedName name="Excel_BuiltIn_Print_Area_12_16_1_4" localSheetId="35">#REF!</definedName>
    <definedName name="Excel_BuiltIn_Print_Area_12_16_1_4" localSheetId="45">#REF!</definedName>
    <definedName name="Excel_BuiltIn_Print_Area_12_16_1_4" localSheetId="21">#REF!</definedName>
    <definedName name="Excel_BuiltIn_Print_Area_12_16_1_4" localSheetId="49">#REF!</definedName>
    <definedName name="Excel_BuiltIn_Print_Area_12_16_1_4" localSheetId="50">#REF!</definedName>
    <definedName name="Excel_BuiltIn_Print_Area_12_16_1_4" localSheetId="51">#REF!</definedName>
    <definedName name="Excel_BuiltIn_Print_Area_12_16_1_4" localSheetId="52">#REF!</definedName>
    <definedName name="Excel_BuiltIn_Print_Area_12_16_1_4" localSheetId="53">#REF!</definedName>
    <definedName name="Excel_BuiltIn_Print_Area_12_16_1_4" localSheetId="54">#REF!</definedName>
    <definedName name="Excel_BuiltIn_Print_Area_12_16_1_4" localSheetId="55">#REF!</definedName>
    <definedName name="Excel_BuiltIn_Print_Area_12_16_1_4" localSheetId="56">#REF!</definedName>
    <definedName name="Excel_BuiltIn_Print_Area_12_16_1_4" localSheetId="57">#REF!</definedName>
    <definedName name="Excel_BuiltIn_Print_Area_12_16_1_4" localSheetId="22">#REF!</definedName>
    <definedName name="Excel_BuiltIn_Print_Area_12_16_1_4" localSheetId="23">#REF!</definedName>
    <definedName name="Excel_BuiltIn_Print_Area_12_16_1_4" localSheetId="24">#REF!</definedName>
    <definedName name="Excel_BuiltIn_Print_Area_12_16_1_4" localSheetId="25">#REF!</definedName>
    <definedName name="Excel_BuiltIn_Print_Area_12_16_1_4">#REF!</definedName>
    <definedName name="Excel_BuiltIn_Print_Area_12_16_14" localSheetId="9">#REF!</definedName>
    <definedName name="Excel_BuiltIn_Print_Area_12_16_14" localSheetId="4">#REF!</definedName>
    <definedName name="Excel_BuiltIn_Print_Area_12_16_14" localSheetId="15">#REF!</definedName>
    <definedName name="Excel_BuiltIn_Print_Area_12_16_14" localSheetId="8">#REF!</definedName>
    <definedName name="Excel_BuiltIn_Print_Area_12_16_14" localSheetId="12">#REF!</definedName>
    <definedName name="Excel_BuiltIn_Print_Area_12_16_14" localSheetId="18">#REF!</definedName>
    <definedName name="Excel_BuiltIn_Print_Area_12_16_14" localSheetId="17">#REF!</definedName>
    <definedName name="Excel_BuiltIn_Print_Area_12_16_14" localSheetId="16">#REF!</definedName>
    <definedName name="Excel_BuiltIn_Print_Area_12_16_14" localSheetId="13">#REF!</definedName>
    <definedName name="Excel_BuiltIn_Print_Area_12_16_14" localSheetId="14">#REF!</definedName>
    <definedName name="Excel_BuiltIn_Print_Area_12_16_14" localSheetId="19">#REF!</definedName>
    <definedName name="Excel_BuiltIn_Print_Area_12_16_14" localSheetId="28">#REF!</definedName>
    <definedName name="Excel_BuiltIn_Print_Area_12_16_14" localSheetId="29">#REF!</definedName>
    <definedName name="Excel_BuiltIn_Print_Area_12_16_14" localSheetId="30">#REF!</definedName>
    <definedName name="Excel_BuiltIn_Print_Area_12_16_14" localSheetId="31">#REF!</definedName>
    <definedName name="Excel_BuiltIn_Print_Area_12_16_14" localSheetId="33">#REF!</definedName>
    <definedName name="Excel_BuiltIn_Print_Area_12_16_14" localSheetId="34">#REF!</definedName>
    <definedName name="Excel_BuiltIn_Print_Area_12_16_14" localSheetId="35">#REF!</definedName>
    <definedName name="Excel_BuiltIn_Print_Area_12_16_14" localSheetId="45">#REF!</definedName>
    <definedName name="Excel_BuiltIn_Print_Area_12_16_14" localSheetId="21">#REF!</definedName>
    <definedName name="Excel_BuiltIn_Print_Area_12_16_14" localSheetId="49">#REF!</definedName>
    <definedName name="Excel_BuiltIn_Print_Area_12_16_14" localSheetId="50">#REF!</definedName>
    <definedName name="Excel_BuiltIn_Print_Area_12_16_14" localSheetId="51">#REF!</definedName>
    <definedName name="Excel_BuiltIn_Print_Area_12_16_14" localSheetId="52">#REF!</definedName>
    <definedName name="Excel_BuiltIn_Print_Area_12_16_14" localSheetId="53">#REF!</definedName>
    <definedName name="Excel_BuiltIn_Print_Area_12_16_14" localSheetId="54">#REF!</definedName>
    <definedName name="Excel_BuiltIn_Print_Area_12_16_14" localSheetId="55">#REF!</definedName>
    <definedName name="Excel_BuiltIn_Print_Area_12_16_14" localSheetId="56">#REF!</definedName>
    <definedName name="Excel_BuiltIn_Print_Area_12_16_14" localSheetId="57">#REF!</definedName>
    <definedName name="Excel_BuiltIn_Print_Area_12_16_14" localSheetId="22">#REF!</definedName>
    <definedName name="Excel_BuiltIn_Print_Area_12_16_14" localSheetId="23">#REF!</definedName>
    <definedName name="Excel_BuiltIn_Print_Area_12_16_14" localSheetId="24">#REF!</definedName>
    <definedName name="Excel_BuiltIn_Print_Area_12_16_14" localSheetId="25">#REF!</definedName>
    <definedName name="Excel_BuiltIn_Print_Area_12_16_14">#REF!</definedName>
    <definedName name="Excel_BuiltIn_Print_Area_12_16_14_4" localSheetId="9">#REF!</definedName>
    <definedName name="Excel_BuiltIn_Print_Area_12_16_14_4" localSheetId="4">#REF!</definedName>
    <definedName name="Excel_BuiltIn_Print_Area_12_16_14_4" localSheetId="15">#REF!</definedName>
    <definedName name="Excel_BuiltIn_Print_Area_12_16_14_4" localSheetId="8">#REF!</definedName>
    <definedName name="Excel_BuiltIn_Print_Area_12_16_14_4" localSheetId="12">#REF!</definedName>
    <definedName name="Excel_BuiltIn_Print_Area_12_16_14_4" localSheetId="18">#REF!</definedName>
    <definedName name="Excel_BuiltIn_Print_Area_12_16_14_4" localSheetId="17">#REF!</definedName>
    <definedName name="Excel_BuiltIn_Print_Area_12_16_14_4" localSheetId="16">#REF!</definedName>
    <definedName name="Excel_BuiltIn_Print_Area_12_16_14_4" localSheetId="13">#REF!</definedName>
    <definedName name="Excel_BuiltIn_Print_Area_12_16_14_4" localSheetId="14">#REF!</definedName>
    <definedName name="Excel_BuiltIn_Print_Area_12_16_14_4" localSheetId="19">#REF!</definedName>
    <definedName name="Excel_BuiltIn_Print_Area_12_16_14_4" localSheetId="28">#REF!</definedName>
    <definedName name="Excel_BuiltIn_Print_Area_12_16_14_4" localSheetId="29">#REF!</definedName>
    <definedName name="Excel_BuiltIn_Print_Area_12_16_14_4" localSheetId="30">#REF!</definedName>
    <definedName name="Excel_BuiltIn_Print_Area_12_16_14_4" localSheetId="31">#REF!</definedName>
    <definedName name="Excel_BuiltIn_Print_Area_12_16_14_4" localSheetId="33">#REF!</definedName>
    <definedName name="Excel_BuiltIn_Print_Area_12_16_14_4" localSheetId="34">#REF!</definedName>
    <definedName name="Excel_BuiltIn_Print_Area_12_16_14_4" localSheetId="35">#REF!</definedName>
    <definedName name="Excel_BuiltIn_Print_Area_12_16_14_4" localSheetId="45">#REF!</definedName>
    <definedName name="Excel_BuiltIn_Print_Area_12_16_14_4" localSheetId="21">#REF!</definedName>
    <definedName name="Excel_BuiltIn_Print_Area_12_16_14_4" localSheetId="49">#REF!</definedName>
    <definedName name="Excel_BuiltIn_Print_Area_12_16_14_4" localSheetId="50">#REF!</definedName>
    <definedName name="Excel_BuiltIn_Print_Area_12_16_14_4" localSheetId="51">#REF!</definedName>
    <definedName name="Excel_BuiltIn_Print_Area_12_16_14_4" localSheetId="52">#REF!</definedName>
    <definedName name="Excel_BuiltIn_Print_Area_12_16_14_4" localSheetId="53">#REF!</definedName>
    <definedName name="Excel_BuiltIn_Print_Area_12_16_14_4" localSheetId="54">#REF!</definedName>
    <definedName name="Excel_BuiltIn_Print_Area_12_16_14_4" localSheetId="55">#REF!</definedName>
    <definedName name="Excel_BuiltIn_Print_Area_12_16_14_4" localSheetId="56">#REF!</definedName>
    <definedName name="Excel_BuiltIn_Print_Area_12_16_14_4" localSheetId="57">#REF!</definedName>
    <definedName name="Excel_BuiltIn_Print_Area_12_16_14_4" localSheetId="22">#REF!</definedName>
    <definedName name="Excel_BuiltIn_Print_Area_12_16_14_4" localSheetId="23">#REF!</definedName>
    <definedName name="Excel_BuiltIn_Print_Area_12_16_14_4" localSheetId="24">#REF!</definedName>
    <definedName name="Excel_BuiltIn_Print_Area_12_16_14_4" localSheetId="25">#REF!</definedName>
    <definedName name="Excel_BuiltIn_Print_Area_12_16_14_4">#REF!</definedName>
    <definedName name="Excel_BuiltIn_Print_Area_12_16_14_6" localSheetId="9">#REF!</definedName>
    <definedName name="Excel_BuiltIn_Print_Area_12_16_14_6" localSheetId="4">#REF!</definedName>
    <definedName name="Excel_BuiltIn_Print_Area_12_16_14_6" localSheetId="15">#REF!</definedName>
    <definedName name="Excel_BuiltIn_Print_Area_12_16_14_6" localSheetId="8">#REF!</definedName>
    <definedName name="Excel_BuiltIn_Print_Area_12_16_14_6" localSheetId="12">#REF!</definedName>
    <definedName name="Excel_BuiltIn_Print_Area_12_16_14_6" localSheetId="18">#REF!</definedName>
    <definedName name="Excel_BuiltIn_Print_Area_12_16_14_6" localSheetId="17">#REF!</definedName>
    <definedName name="Excel_BuiltIn_Print_Area_12_16_14_6" localSheetId="16">#REF!</definedName>
    <definedName name="Excel_BuiltIn_Print_Area_12_16_14_6" localSheetId="13">#REF!</definedName>
    <definedName name="Excel_BuiltIn_Print_Area_12_16_14_6" localSheetId="14">#REF!</definedName>
    <definedName name="Excel_BuiltIn_Print_Area_12_16_14_6" localSheetId="19">#REF!</definedName>
    <definedName name="Excel_BuiltIn_Print_Area_12_16_14_6" localSheetId="28">#REF!</definedName>
    <definedName name="Excel_BuiltIn_Print_Area_12_16_14_6" localSheetId="29">#REF!</definedName>
    <definedName name="Excel_BuiltIn_Print_Area_12_16_14_6" localSheetId="30">#REF!</definedName>
    <definedName name="Excel_BuiltIn_Print_Area_12_16_14_6" localSheetId="31">#REF!</definedName>
    <definedName name="Excel_BuiltIn_Print_Area_12_16_14_6" localSheetId="33">#REF!</definedName>
    <definedName name="Excel_BuiltIn_Print_Area_12_16_14_6" localSheetId="34">#REF!</definedName>
    <definedName name="Excel_BuiltIn_Print_Area_12_16_14_6" localSheetId="35">#REF!</definedName>
    <definedName name="Excel_BuiltIn_Print_Area_12_16_14_6" localSheetId="45">#REF!</definedName>
    <definedName name="Excel_BuiltIn_Print_Area_12_16_14_6" localSheetId="21">#REF!</definedName>
    <definedName name="Excel_BuiltIn_Print_Area_12_16_14_6" localSheetId="49">#REF!</definedName>
    <definedName name="Excel_BuiltIn_Print_Area_12_16_14_6" localSheetId="50">#REF!</definedName>
    <definedName name="Excel_BuiltIn_Print_Area_12_16_14_6" localSheetId="51">#REF!</definedName>
    <definedName name="Excel_BuiltIn_Print_Area_12_16_14_6" localSheetId="52">#REF!</definedName>
    <definedName name="Excel_BuiltIn_Print_Area_12_16_14_6" localSheetId="53">#REF!</definedName>
    <definedName name="Excel_BuiltIn_Print_Area_12_16_14_6" localSheetId="54">#REF!</definedName>
    <definedName name="Excel_BuiltIn_Print_Area_12_16_14_6" localSheetId="55">#REF!</definedName>
    <definedName name="Excel_BuiltIn_Print_Area_12_16_14_6" localSheetId="56">#REF!</definedName>
    <definedName name="Excel_BuiltIn_Print_Area_12_16_14_6" localSheetId="57">#REF!</definedName>
    <definedName name="Excel_BuiltIn_Print_Area_12_16_14_6" localSheetId="22">#REF!</definedName>
    <definedName name="Excel_BuiltIn_Print_Area_12_16_14_6" localSheetId="23">#REF!</definedName>
    <definedName name="Excel_BuiltIn_Print_Area_12_16_14_6" localSheetId="24">#REF!</definedName>
    <definedName name="Excel_BuiltIn_Print_Area_12_16_14_6" localSheetId="25">#REF!</definedName>
    <definedName name="Excel_BuiltIn_Print_Area_12_16_14_6">#REF!</definedName>
    <definedName name="Excel_BuiltIn_Print_Area_12_16_4" localSheetId="9">#REF!</definedName>
    <definedName name="Excel_BuiltIn_Print_Area_12_16_4" localSheetId="4">#REF!</definedName>
    <definedName name="Excel_BuiltIn_Print_Area_12_16_4" localSheetId="15">#REF!</definedName>
    <definedName name="Excel_BuiltIn_Print_Area_12_16_4" localSheetId="8">#REF!</definedName>
    <definedName name="Excel_BuiltIn_Print_Area_12_16_4" localSheetId="12">#REF!</definedName>
    <definedName name="Excel_BuiltIn_Print_Area_12_16_4" localSheetId="18">#REF!</definedName>
    <definedName name="Excel_BuiltIn_Print_Area_12_16_4" localSheetId="17">#REF!</definedName>
    <definedName name="Excel_BuiltIn_Print_Area_12_16_4" localSheetId="16">#REF!</definedName>
    <definedName name="Excel_BuiltIn_Print_Area_12_16_4" localSheetId="13">#REF!</definedName>
    <definedName name="Excel_BuiltIn_Print_Area_12_16_4" localSheetId="14">#REF!</definedName>
    <definedName name="Excel_BuiltIn_Print_Area_12_16_4" localSheetId="19">#REF!</definedName>
    <definedName name="Excel_BuiltIn_Print_Area_12_16_4" localSheetId="28">#REF!</definedName>
    <definedName name="Excel_BuiltIn_Print_Area_12_16_4" localSheetId="29">#REF!</definedName>
    <definedName name="Excel_BuiltIn_Print_Area_12_16_4" localSheetId="30">#REF!</definedName>
    <definedName name="Excel_BuiltIn_Print_Area_12_16_4" localSheetId="31">#REF!</definedName>
    <definedName name="Excel_BuiltIn_Print_Area_12_16_4" localSheetId="33">#REF!</definedName>
    <definedName name="Excel_BuiltIn_Print_Area_12_16_4" localSheetId="34">#REF!</definedName>
    <definedName name="Excel_BuiltIn_Print_Area_12_16_4" localSheetId="35">#REF!</definedName>
    <definedName name="Excel_BuiltIn_Print_Area_12_16_4" localSheetId="45">#REF!</definedName>
    <definedName name="Excel_BuiltIn_Print_Area_12_16_4" localSheetId="21">#REF!</definedName>
    <definedName name="Excel_BuiltIn_Print_Area_12_16_4" localSheetId="49">#REF!</definedName>
    <definedName name="Excel_BuiltIn_Print_Area_12_16_4" localSheetId="50">#REF!</definedName>
    <definedName name="Excel_BuiltIn_Print_Area_12_16_4" localSheetId="51">#REF!</definedName>
    <definedName name="Excel_BuiltIn_Print_Area_12_16_4" localSheetId="52">#REF!</definedName>
    <definedName name="Excel_BuiltIn_Print_Area_12_16_4" localSheetId="53">#REF!</definedName>
    <definedName name="Excel_BuiltIn_Print_Area_12_16_4" localSheetId="54">#REF!</definedName>
    <definedName name="Excel_BuiltIn_Print_Area_12_16_4" localSheetId="55">#REF!</definedName>
    <definedName name="Excel_BuiltIn_Print_Area_12_16_4" localSheetId="56">#REF!</definedName>
    <definedName name="Excel_BuiltIn_Print_Area_12_16_4" localSheetId="57">#REF!</definedName>
    <definedName name="Excel_BuiltIn_Print_Area_12_16_4" localSheetId="22">#REF!</definedName>
    <definedName name="Excel_BuiltIn_Print_Area_12_16_4" localSheetId="23">#REF!</definedName>
    <definedName name="Excel_BuiltIn_Print_Area_12_16_4" localSheetId="24">#REF!</definedName>
    <definedName name="Excel_BuiltIn_Print_Area_12_16_4" localSheetId="25">#REF!</definedName>
    <definedName name="Excel_BuiltIn_Print_Area_12_16_4">#REF!</definedName>
    <definedName name="Excel_BuiltIn_Print_Area_12_17" localSheetId="9">#REF!</definedName>
    <definedName name="Excel_BuiltIn_Print_Area_12_17" localSheetId="4">#REF!</definedName>
    <definedName name="Excel_BuiltIn_Print_Area_12_17" localSheetId="15">#REF!</definedName>
    <definedName name="Excel_BuiltIn_Print_Area_12_17" localSheetId="8">#REF!</definedName>
    <definedName name="Excel_BuiltIn_Print_Area_12_17" localSheetId="12">#REF!</definedName>
    <definedName name="Excel_BuiltIn_Print_Area_12_17" localSheetId="18">#REF!</definedName>
    <definedName name="Excel_BuiltIn_Print_Area_12_17" localSheetId="17">#REF!</definedName>
    <definedName name="Excel_BuiltIn_Print_Area_12_17" localSheetId="16">#REF!</definedName>
    <definedName name="Excel_BuiltIn_Print_Area_12_17" localSheetId="13">#REF!</definedName>
    <definedName name="Excel_BuiltIn_Print_Area_12_17" localSheetId="14">#REF!</definedName>
    <definedName name="Excel_BuiltIn_Print_Area_12_17" localSheetId="19">#REF!</definedName>
    <definedName name="Excel_BuiltIn_Print_Area_12_17" localSheetId="28">#REF!</definedName>
    <definedName name="Excel_BuiltIn_Print_Area_12_17" localSheetId="29">#REF!</definedName>
    <definedName name="Excel_BuiltIn_Print_Area_12_17" localSheetId="30">#REF!</definedName>
    <definedName name="Excel_BuiltIn_Print_Area_12_17" localSheetId="31">#REF!</definedName>
    <definedName name="Excel_BuiltIn_Print_Area_12_17" localSheetId="33">#REF!</definedName>
    <definedName name="Excel_BuiltIn_Print_Area_12_17" localSheetId="34">#REF!</definedName>
    <definedName name="Excel_BuiltIn_Print_Area_12_17" localSheetId="35">#REF!</definedName>
    <definedName name="Excel_BuiltIn_Print_Area_12_17" localSheetId="45">#REF!</definedName>
    <definedName name="Excel_BuiltIn_Print_Area_12_17" localSheetId="21">#REF!</definedName>
    <definedName name="Excel_BuiltIn_Print_Area_12_17" localSheetId="49">#REF!</definedName>
    <definedName name="Excel_BuiltIn_Print_Area_12_17" localSheetId="50">#REF!</definedName>
    <definedName name="Excel_BuiltIn_Print_Area_12_17" localSheetId="51">#REF!</definedName>
    <definedName name="Excel_BuiltIn_Print_Area_12_17" localSheetId="52">#REF!</definedName>
    <definedName name="Excel_BuiltIn_Print_Area_12_17" localSheetId="53">#REF!</definedName>
    <definedName name="Excel_BuiltIn_Print_Area_12_17" localSheetId="54">#REF!</definedName>
    <definedName name="Excel_BuiltIn_Print_Area_12_17" localSheetId="55">#REF!</definedName>
    <definedName name="Excel_BuiltIn_Print_Area_12_17" localSheetId="56">#REF!</definedName>
    <definedName name="Excel_BuiltIn_Print_Area_12_17" localSheetId="57">#REF!</definedName>
    <definedName name="Excel_BuiltIn_Print_Area_12_17" localSheetId="22">#REF!</definedName>
    <definedName name="Excel_BuiltIn_Print_Area_12_17" localSheetId="23">#REF!</definedName>
    <definedName name="Excel_BuiltIn_Print_Area_12_17" localSheetId="24">#REF!</definedName>
    <definedName name="Excel_BuiltIn_Print_Area_12_17" localSheetId="25">#REF!</definedName>
    <definedName name="Excel_BuiltIn_Print_Area_12_17">#REF!</definedName>
    <definedName name="Excel_BuiltIn_Print_Area_12_17_4" localSheetId="9">#REF!</definedName>
    <definedName name="Excel_BuiltIn_Print_Area_12_17_4" localSheetId="4">#REF!</definedName>
    <definedName name="Excel_BuiltIn_Print_Area_12_17_4" localSheetId="15">#REF!</definedName>
    <definedName name="Excel_BuiltIn_Print_Area_12_17_4" localSheetId="8">#REF!</definedName>
    <definedName name="Excel_BuiltIn_Print_Area_12_17_4" localSheetId="12">#REF!</definedName>
    <definedName name="Excel_BuiltIn_Print_Area_12_17_4" localSheetId="18">#REF!</definedName>
    <definedName name="Excel_BuiltIn_Print_Area_12_17_4" localSheetId="17">#REF!</definedName>
    <definedName name="Excel_BuiltIn_Print_Area_12_17_4" localSheetId="16">#REF!</definedName>
    <definedName name="Excel_BuiltIn_Print_Area_12_17_4" localSheetId="13">#REF!</definedName>
    <definedName name="Excel_BuiltIn_Print_Area_12_17_4" localSheetId="14">#REF!</definedName>
    <definedName name="Excel_BuiltIn_Print_Area_12_17_4" localSheetId="19">#REF!</definedName>
    <definedName name="Excel_BuiltIn_Print_Area_12_17_4" localSheetId="28">#REF!</definedName>
    <definedName name="Excel_BuiltIn_Print_Area_12_17_4" localSheetId="29">#REF!</definedName>
    <definedName name="Excel_BuiltIn_Print_Area_12_17_4" localSheetId="30">#REF!</definedName>
    <definedName name="Excel_BuiltIn_Print_Area_12_17_4" localSheetId="31">#REF!</definedName>
    <definedName name="Excel_BuiltIn_Print_Area_12_17_4" localSheetId="33">#REF!</definedName>
    <definedName name="Excel_BuiltIn_Print_Area_12_17_4" localSheetId="34">#REF!</definedName>
    <definedName name="Excel_BuiltIn_Print_Area_12_17_4" localSheetId="35">#REF!</definedName>
    <definedName name="Excel_BuiltIn_Print_Area_12_17_4" localSheetId="45">#REF!</definedName>
    <definedName name="Excel_BuiltIn_Print_Area_12_17_4" localSheetId="21">#REF!</definedName>
    <definedName name="Excel_BuiltIn_Print_Area_12_17_4" localSheetId="49">#REF!</definedName>
    <definedName name="Excel_BuiltIn_Print_Area_12_17_4" localSheetId="50">#REF!</definedName>
    <definedName name="Excel_BuiltIn_Print_Area_12_17_4" localSheetId="51">#REF!</definedName>
    <definedName name="Excel_BuiltIn_Print_Area_12_17_4" localSheetId="52">#REF!</definedName>
    <definedName name="Excel_BuiltIn_Print_Area_12_17_4" localSheetId="53">#REF!</definedName>
    <definedName name="Excel_BuiltIn_Print_Area_12_17_4" localSheetId="54">#REF!</definedName>
    <definedName name="Excel_BuiltIn_Print_Area_12_17_4" localSheetId="55">#REF!</definedName>
    <definedName name="Excel_BuiltIn_Print_Area_12_17_4" localSheetId="56">#REF!</definedName>
    <definedName name="Excel_BuiltIn_Print_Area_12_17_4" localSheetId="57">#REF!</definedName>
    <definedName name="Excel_BuiltIn_Print_Area_12_17_4" localSheetId="22">#REF!</definedName>
    <definedName name="Excel_BuiltIn_Print_Area_12_17_4" localSheetId="23">#REF!</definedName>
    <definedName name="Excel_BuiltIn_Print_Area_12_17_4" localSheetId="24">#REF!</definedName>
    <definedName name="Excel_BuiltIn_Print_Area_12_17_4" localSheetId="25">#REF!</definedName>
    <definedName name="Excel_BuiltIn_Print_Area_12_17_4">#REF!</definedName>
    <definedName name="Excel_BuiltIn_Print_Area_12_17_6" localSheetId="9">#REF!</definedName>
    <definedName name="Excel_BuiltIn_Print_Area_12_17_6" localSheetId="4">#REF!</definedName>
    <definedName name="Excel_BuiltIn_Print_Area_12_17_6" localSheetId="15">#REF!</definedName>
    <definedName name="Excel_BuiltIn_Print_Area_12_17_6" localSheetId="8">#REF!</definedName>
    <definedName name="Excel_BuiltIn_Print_Area_12_17_6" localSheetId="12">#REF!</definedName>
    <definedName name="Excel_BuiltIn_Print_Area_12_17_6" localSheetId="18">#REF!</definedName>
    <definedName name="Excel_BuiltIn_Print_Area_12_17_6" localSheetId="17">#REF!</definedName>
    <definedName name="Excel_BuiltIn_Print_Area_12_17_6" localSheetId="16">#REF!</definedName>
    <definedName name="Excel_BuiltIn_Print_Area_12_17_6" localSheetId="13">#REF!</definedName>
    <definedName name="Excel_BuiltIn_Print_Area_12_17_6" localSheetId="14">#REF!</definedName>
    <definedName name="Excel_BuiltIn_Print_Area_12_17_6" localSheetId="19">#REF!</definedName>
    <definedName name="Excel_BuiltIn_Print_Area_12_17_6" localSheetId="28">#REF!</definedName>
    <definedName name="Excel_BuiltIn_Print_Area_12_17_6" localSheetId="29">#REF!</definedName>
    <definedName name="Excel_BuiltIn_Print_Area_12_17_6" localSheetId="30">#REF!</definedName>
    <definedName name="Excel_BuiltIn_Print_Area_12_17_6" localSheetId="31">#REF!</definedName>
    <definedName name="Excel_BuiltIn_Print_Area_12_17_6" localSheetId="33">#REF!</definedName>
    <definedName name="Excel_BuiltIn_Print_Area_12_17_6" localSheetId="34">#REF!</definedName>
    <definedName name="Excel_BuiltIn_Print_Area_12_17_6" localSheetId="35">#REF!</definedName>
    <definedName name="Excel_BuiltIn_Print_Area_12_17_6" localSheetId="45">#REF!</definedName>
    <definedName name="Excel_BuiltIn_Print_Area_12_17_6" localSheetId="21">#REF!</definedName>
    <definedName name="Excel_BuiltIn_Print_Area_12_17_6" localSheetId="49">#REF!</definedName>
    <definedName name="Excel_BuiltIn_Print_Area_12_17_6" localSheetId="50">#REF!</definedName>
    <definedName name="Excel_BuiltIn_Print_Area_12_17_6" localSheetId="51">#REF!</definedName>
    <definedName name="Excel_BuiltIn_Print_Area_12_17_6" localSheetId="52">#REF!</definedName>
    <definedName name="Excel_BuiltIn_Print_Area_12_17_6" localSheetId="53">#REF!</definedName>
    <definedName name="Excel_BuiltIn_Print_Area_12_17_6" localSheetId="54">#REF!</definedName>
    <definedName name="Excel_BuiltIn_Print_Area_12_17_6" localSheetId="55">#REF!</definedName>
    <definedName name="Excel_BuiltIn_Print_Area_12_17_6" localSheetId="56">#REF!</definedName>
    <definedName name="Excel_BuiltIn_Print_Area_12_17_6" localSheetId="57">#REF!</definedName>
    <definedName name="Excel_BuiltIn_Print_Area_12_17_6" localSheetId="22">#REF!</definedName>
    <definedName name="Excel_BuiltIn_Print_Area_12_17_6" localSheetId="23">#REF!</definedName>
    <definedName name="Excel_BuiltIn_Print_Area_12_17_6" localSheetId="24">#REF!</definedName>
    <definedName name="Excel_BuiltIn_Print_Area_12_17_6" localSheetId="25">#REF!</definedName>
    <definedName name="Excel_BuiltIn_Print_Area_12_17_6">#REF!</definedName>
    <definedName name="Excel_BuiltIn_Print_Area_12_4" localSheetId="9">#REF!</definedName>
    <definedName name="Excel_BuiltIn_Print_Area_12_4" localSheetId="4">#REF!</definedName>
    <definedName name="Excel_BuiltIn_Print_Area_12_4" localSheetId="15">#REF!</definedName>
    <definedName name="Excel_BuiltIn_Print_Area_12_4" localSheetId="8">#REF!</definedName>
    <definedName name="Excel_BuiltIn_Print_Area_12_4" localSheetId="12">#REF!</definedName>
    <definedName name="Excel_BuiltIn_Print_Area_12_4" localSheetId="18">#REF!</definedName>
    <definedName name="Excel_BuiltIn_Print_Area_12_4" localSheetId="17">#REF!</definedName>
    <definedName name="Excel_BuiltIn_Print_Area_12_4" localSheetId="16">#REF!</definedName>
    <definedName name="Excel_BuiltIn_Print_Area_12_4" localSheetId="13">#REF!</definedName>
    <definedName name="Excel_BuiltIn_Print_Area_12_4" localSheetId="14">#REF!</definedName>
    <definedName name="Excel_BuiltIn_Print_Area_12_4" localSheetId="19">#REF!</definedName>
    <definedName name="Excel_BuiltIn_Print_Area_12_4" localSheetId="28">#REF!</definedName>
    <definedName name="Excel_BuiltIn_Print_Area_12_4" localSheetId="29">#REF!</definedName>
    <definedName name="Excel_BuiltIn_Print_Area_12_4" localSheetId="30">#REF!</definedName>
    <definedName name="Excel_BuiltIn_Print_Area_12_4" localSheetId="31">#REF!</definedName>
    <definedName name="Excel_BuiltIn_Print_Area_12_4" localSheetId="33">#REF!</definedName>
    <definedName name="Excel_BuiltIn_Print_Area_12_4" localSheetId="34">#REF!</definedName>
    <definedName name="Excel_BuiltIn_Print_Area_12_4" localSheetId="35">#REF!</definedName>
    <definedName name="Excel_BuiltIn_Print_Area_12_4" localSheetId="45">#REF!</definedName>
    <definedName name="Excel_BuiltIn_Print_Area_12_4" localSheetId="21">#REF!</definedName>
    <definedName name="Excel_BuiltIn_Print_Area_12_4" localSheetId="49">#REF!</definedName>
    <definedName name="Excel_BuiltIn_Print_Area_12_4" localSheetId="50">#REF!</definedName>
    <definedName name="Excel_BuiltIn_Print_Area_12_4" localSheetId="51">#REF!</definedName>
    <definedName name="Excel_BuiltIn_Print_Area_12_4" localSheetId="52">#REF!</definedName>
    <definedName name="Excel_BuiltIn_Print_Area_12_4" localSheetId="53">#REF!</definedName>
    <definedName name="Excel_BuiltIn_Print_Area_12_4" localSheetId="54">#REF!</definedName>
    <definedName name="Excel_BuiltIn_Print_Area_12_4" localSheetId="55">#REF!</definedName>
    <definedName name="Excel_BuiltIn_Print_Area_12_4" localSheetId="56">#REF!</definedName>
    <definedName name="Excel_BuiltIn_Print_Area_12_4" localSheetId="57">#REF!</definedName>
    <definedName name="Excel_BuiltIn_Print_Area_12_4" localSheetId="22">#REF!</definedName>
    <definedName name="Excel_BuiltIn_Print_Area_12_4" localSheetId="23">#REF!</definedName>
    <definedName name="Excel_BuiltIn_Print_Area_12_4" localSheetId="24">#REF!</definedName>
    <definedName name="Excel_BuiltIn_Print_Area_12_4" localSheetId="25">#REF!</definedName>
    <definedName name="Excel_BuiltIn_Print_Area_12_4">#REF!</definedName>
    <definedName name="Excel_BuiltIn_Print_Area_12_6" localSheetId="9">#REF!</definedName>
    <definedName name="Excel_BuiltIn_Print_Area_12_6" localSheetId="4">#REF!</definedName>
    <definedName name="Excel_BuiltIn_Print_Area_12_6" localSheetId="15">#REF!</definedName>
    <definedName name="Excel_BuiltIn_Print_Area_12_6" localSheetId="8">#REF!</definedName>
    <definedName name="Excel_BuiltIn_Print_Area_12_6" localSheetId="12">#REF!</definedName>
    <definedName name="Excel_BuiltIn_Print_Area_12_6" localSheetId="18">#REF!</definedName>
    <definedName name="Excel_BuiltIn_Print_Area_12_6" localSheetId="17">#REF!</definedName>
    <definedName name="Excel_BuiltIn_Print_Area_12_6" localSheetId="16">#REF!</definedName>
    <definedName name="Excel_BuiltIn_Print_Area_12_6" localSheetId="13">#REF!</definedName>
    <definedName name="Excel_BuiltIn_Print_Area_12_6" localSheetId="14">#REF!</definedName>
    <definedName name="Excel_BuiltIn_Print_Area_12_6" localSheetId="19">#REF!</definedName>
    <definedName name="Excel_BuiltIn_Print_Area_12_6" localSheetId="28">#REF!</definedName>
    <definedName name="Excel_BuiltIn_Print_Area_12_6" localSheetId="29">#REF!</definedName>
    <definedName name="Excel_BuiltIn_Print_Area_12_6" localSheetId="30">#REF!</definedName>
    <definedName name="Excel_BuiltIn_Print_Area_12_6" localSheetId="31">#REF!</definedName>
    <definedName name="Excel_BuiltIn_Print_Area_12_6" localSheetId="33">#REF!</definedName>
    <definedName name="Excel_BuiltIn_Print_Area_12_6" localSheetId="34">#REF!</definedName>
    <definedName name="Excel_BuiltIn_Print_Area_12_6" localSheetId="35">#REF!</definedName>
    <definedName name="Excel_BuiltIn_Print_Area_12_6" localSheetId="45">#REF!</definedName>
    <definedName name="Excel_BuiltIn_Print_Area_12_6" localSheetId="21">#REF!</definedName>
    <definedName name="Excel_BuiltIn_Print_Area_12_6" localSheetId="49">#REF!</definedName>
    <definedName name="Excel_BuiltIn_Print_Area_12_6" localSheetId="50">#REF!</definedName>
    <definedName name="Excel_BuiltIn_Print_Area_12_6" localSheetId="51">#REF!</definedName>
    <definedName name="Excel_BuiltIn_Print_Area_12_6" localSheetId="52">#REF!</definedName>
    <definedName name="Excel_BuiltIn_Print_Area_12_6" localSheetId="53">#REF!</definedName>
    <definedName name="Excel_BuiltIn_Print_Area_12_6" localSheetId="54">#REF!</definedName>
    <definedName name="Excel_BuiltIn_Print_Area_12_6" localSheetId="55">#REF!</definedName>
    <definedName name="Excel_BuiltIn_Print_Area_12_6" localSheetId="56">#REF!</definedName>
    <definedName name="Excel_BuiltIn_Print_Area_12_6" localSheetId="57">#REF!</definedName>
    <definedName name="Excel_BuiltIn_Print_Area_12_6" localSheetId="22">#REF!</definedName>
    <definedName name="Excel_BuiltIn_Print_Area_12_6" localSheetId="23">#REF!</definedName>
    <definedName name="Excel_BuiltIn_Print_Area_12_6" localSheetId="24">#REF!</definedName>
    <definedName name="Excel_BuiltIn_Print_Area_12_6" localSheetId="25">#REF!</definedName>
    <definedName name="Excel_BuiltIn_Print_Area_12_6">#REF!</definedName>
    <definedName name="Excel_BuiltIn_Print_Area_13" localSheetId="9">#REF!</definedName>
    <definedName name="Excel_BuiltIn_Print_Area_13" localSheetId="4">#REF!</definedName>
    <definedName name="Excel_BuiltIn_Print_Area_13" localSheetId="15">#REF!</definedName>
    <definedName name="Excel_BuiltIn_Print_Area_13" localSheetId="8">#REF!</definedName>
    <definedName name="Excel_BuiltIn_Print_Area_13" localSheetId="12">#REF!</definedName>
    <definedName name="Excel_BuiltIn_Print_Area_13" localSheetId="18">#REF!</definedName>
    <definedName name="Excel_BuiltIn_Print_Area_13" localSheetId="17">#REF!</definedName>
    <definedName name="Excel_BuiltIn_Print_Area_13" localSheetId="16">#REF!</definedName>
    <definedName name="Excel_BuiltIn_Print_Area_13" localSheetId="13">#REF!</definedName>
    <definedName name="Excel_BuiltIn_Print_Area_13" localSheetId="14">#REF!</definedName>
    <definedName name="Excel_BuiltIn_Print_Area_13" localSheetId="19">#REF!</definedName>
    <definedName name="Excel_BuiltIn_Print_Area_13" localSheetId="28">#REF!</definedName>
    <definedName name="Excel_BuiltIn_Print_Area_13" localSheetId="29">#REF!</definedName>
    <definedName name="Excel_BuiltIn_Print_Area_13" localSheetId="30">#REF!</definedName>
    <definedName name="Excel_BuiltIn_Print_Area_13" localSheetId="31">#REF!</definedName>
    <definedName name="Excel_BuiltIn_Print_Area_13" localSheetId="33">#REF!</definedName>
    <definedName name="Excel_BuiltIn_Print_Area_13" localSheetId="34">#REF!</definedName>
    <definedName name="Excel_BuiltIn_Print_Area_13" localSheetId="35">#REF!</definedName>
    <definedName name="Excel_BuiltIn_Print_Area_13" localSheetId="45">#REF!</definedName>
    <definedName name="Excel_BuiltIn_Print_Area_13" localSheetId="21">#REF!</definedName>
    <definedName name="Excel_BuiltIn_Print_Area_13" localSheetId="49">#REF!</definedName>
    <definedName name="Excel_BuiltIn_Print_Area_13" localSheetId="50">#REF!</definedName>
    <definedName name="Excel_BuiltIn_Print_Area_13" localSheetId="51">#REF!</definedName>
    <definedName name="Excel_BuiltIn_Print_Area_13" localSheetId="52">#REF!</definedName>
    <definedName name="Excel_BuiltIn_Print_Area_13" localSheetId="53">#REF!</definedName>
    <definedName name="Excel_BuiltIn_Print_Area_13" localSheetId="54">#REF!</definedName>
    <definedName name="Excel_BuiltIn_Print_Area_13" localSheetId="55">#REF!</definedName>
    <definedName name="Excel_BuiltIn_Print_Area_13" localSheetId="56">#REF!</definedName>
    <definedName name="Excel_BuiltIn_Print_Area_13" localSheetId="57">#REF!</definedName>
    <definedName name="Excel_BuiltIn_Print_Area_13" localSheetId="22">#REF!</definedName>
    <definedName name="Excel_BuiltIn_Print_Area_13" localSheetId="23">#REF!</definedName>
    <definedName name="Excel_BuiltIn_Print_Area_13" localSheetId="24">#REF!</definedName>
    <definedName name="Excel_BuiltIn_Print_Area_13" localSheetId="25">#REF!</definedName>
    <definedName name="Excel_BuiltIn_Print_Area_13">#REF!</definedName>
    <definedName name="Excel_BuiltIn_Print_Area_13_14" localSheetId="9">#REF!</definedName>
    <definedName name="Excel_BuiltIn_Print_Area_13_14" localSheetId="4">#REF!</definedName>
    <definedName name="Excel_BuiltIn_Print_Area_13_14" localSheetId="15">#REF!</definedName>
    <definedName name="Excel_BuiltIn_Print_Area_13_14" localSheetId="8">#REF!</definedName>
    <definedName name="Excel_BuiltIn_Print_Area_13_14" localSheetId="12">#REF!</definedName>
    <definedName name="Excel_BuiltIn_Print_Area_13_14" localSheetId="18">#REF!</definedName>
    <definedName name="Excel_BuiltIn_Print_Area_13_14" localSheetId="17">#REF!</definedName>
    <definedName name="Excel_BuiltIn_Print_Area_13_14" localSheetId="16">#REF!</definedName>
    <definedName name="Excel_BuiltIn_Print_Area_13_14" localSheetId="13">#REF!</definedName>
    <definedName name="Excel_BuiltIn_Print_Area_13_14" localSheetId="14">#REF!</definedName>
    <definedName name="Excel_BuiltIn_Print_Area_13_14" localSheetId="19">#REF!</definedName>
    <definedName name="Excel_BuiltIn_Print_Area_13_14" localSheetId="28">#REF!</definedName>
    <definedName name="Excel_BuiltIn_Print_Area_13_14" localSheetId="29">#REF!</definedName>
    <definedName name="Excel_BuiltIn_Print_Area_13_14" localSheetId="30">#REF!</definedName>
    <definedName name="Excel_BuiltIn_Print_Area_13_14" localSheetId="31">#REF!</definedName>
    <definedName name="Excel_BuiltIn_Print_Area_13_14" localSheetId="33">#REF!</definedName>
    <definedName name="Excel_BuiltIn_Print_Area_13_14" localSheetId="34">#REF!</definedName>
    <definedName name="Excel_BuiltIn_Print_Area_13_14" localSheetId="35">#REF!</definedName>
    <definedName name="Excel_BuiltIn_Print_Area_13_14" localSheetId="45">#REF!</definedName>
    <definedName name="Excel_BuiltIn_Print_Area_13_14" localSheetId="21">#REF!</definedName>
    <definedName name="Excel_BuiltIn_Print_Area_13_14" localSheetId="49">#REF!</definedName>
    <definedName name="Excel_BuiltIn_Print_Area_13_14" localSheetId="50">#REF!</definedName>
    <definedName name="Excel_BuiltIn_Print_Area_13_14" localSheetId="51">#REF!</definedName>
    <definedName name="Excel_BuiltIn_Print_Area_13_14" localSheetId="52">#REF!</definedName>
    <definedName name="Excel_BuiltIn_Print_Area_13_14" localSheetId="53">#REF!</definedName>
    <definedName name="Excel_BuiltIn_Print_Area_13_14" localSheetId="54">#REF!</definedName>
    <definedName name="Excel_BuiltIn_Print_Area_13_14" localSheetId="55">#REF!</definedName>
    <definedName name="Excel_BuiltIn_Print_Area_13_14" localSheetId="56">#REF!</definedName>
    <definedName name="Excel_BuiltIn_Print_Area_13_14" localSheetId="57">#REF!</definedName>
    <definedName name="Excel_BuiltIn_Print_Area_13_14" localSheetId="22">#REF!</definedName>
    <definedName name="Excel_BuiltIn_Print_Area_13_14" localSheetId="23">#REF!</definedName>
    <definedName name="Excel_BuiltIn_Print_Area_13_14" localSheetId="24">#REF!</definedName>
    <definedName name="Excel_BuiltIn_Print_Area_13_14" localSheetId="25">#REF!</definedName>
    <definedName name="Excel_BuiltIn_Print_Area_13_14">#REF!</definedName>
    <definedName name="Excel_BuiltIn_Print_Area_13_14_1" localSheetId="9">#REF!</definedName>
    <definedName name="Excel_BuiltIn_Print_Area_13_14_1" localSheetId="4">#REF!</definedName>
    <definedName name="Excel_BuiltIn_Print_Area_13_14_1" localSheetId="15">#REF!</definedName>
    <definedName name="Excel_BuiltIn_Print_Area_13_14_1" localSheetId="8">#REF!</definedName>
    <definedName name="Excel_BuiltIn_Print_Area_13_14_1" localSheetId="12">#REF!</definedName>
    <definedName name="Excel_BuiltIn_Print_Area_13_14_1" localSheetId="18">#REF!</definedName>
    <definedName name="Excel_BuiltIn_Print_Area_13_14_1" localSheetId="17">#REF!</definedName>
    <definedName name="Excel_BuiltIn_Print_Area_13_14_1" localSheetId="16">#REF!</definedName>
    <definedName name="Excel_BuiltIn_Print_Area_13_14_1" localSheetId="13">#REF!</definedName>
    <definedName name="Excel_BuiltIn_Print_Area_13_14_1" localSheetId="14">#REF!</definedName>
    <definedName name="Excel_BuiltIn_Print_Area_13_14_1" localSheetId="19">#REF!</definedName>
    <definedName name="Excel_BuiltIn_Print_Area_13_14_1" localSheetId="28">#REF!</definedName>
    <definedName name="Excel_BuiltIn_Print_Area_13_14_1" localSheetId="29">#REF!</definedName>
    <definedName name="Excel_BuiltIn_Print_Area_13_14_1" localSheetId="30">#REF!</definedName>
    <definedName name="Excel_BuiltIn_Print_Area_13_14_1" localSheetId="31">#REF!</definedName>
    <definedName name="Excel_BuiltIn_Print_Area_13_14_1" localSheetId="33">#REF!</definedName>
    <definedName name="Excel_BuiltIn_Print_Area_13_14_1" localSheetId="34">#REF!</definedName>
    <definedName name="Excel_BuiltIn_Print_Area_13_14_1" localSheetId="35">#REF!</definedName>
    <definedName name="Excel_BuiltIn_Print_Area_13_14_1" localSheetId="45">#REF!</definedName>
    <definedName name="Excel_BuiltIn_Print_Area_13_14_1" localSheetId="21">#REF!</definedName>
    <definedName name="Excel_BuiltIn_Print_Area_13_14_1" localSheetId="49">#REF!</definedName>
    <definedName name="Excel_BuiltIn_Print_Area_13_14_1" localSheetId="50">#REF!</definedName>
    <definedName name="Excel_BuiltIn_Print_Area_13_14_1" localSheetId="51">#REF!</definedName>
    <definedName name="Excel_BuiltIn_Print_Area_13_14_1" localSheetId="52">#REF!</definedName>
    <definedName name="Excel_BuiltIn_Print_Area_13_14_1" localSheetId="53">#REF!</definedName>
    <definedName name="Excel_BuiltIn_Print_Area_13_14_1" localSheetId="54">#REF!</definedName>
    <definedName name="Excel_BuiltIn_Print_Area_13_14_1" localSheetId="55">#REF!</definedName>
    <definedName name="Excel_BuiltIn_Print_Area_13_14_1" localSheetId="56">#REF!</definedName>
    <definedName name="Excel_BuiltIn_Print_Area_13_14_1" localSheetId="57">#REF!</definedName>
    <definedName name="Excel_BuiltIn_Print_Area_13_14_1" localSheetId="22">#REF!</definedName>
    <definedName name="Excel_BuiltIn_Print_Area_13_14_1" localSheetId="23">#REF!</definedName>
    <definedName name="Excel_BuiltIn_Print_Area_13_14_1" localSheetId="24">#REF!</definedName>
    <definedName name="Excel_BuiltIn_Print_Area_13_14_1" localSheetId="25">#REF!</definedName>
    <definedName name="Excel_BuiltIn_Print_Area_13_14_1">#REF!</definedName>
    <definedName name="Excel_BuiltIn_Print_Area_13_14_1_4" localSheetId="9">#REF!</definedName>
    <definedName name="Excel_BuiltIn_Print_Area_13_14_1_4" localSheetId="4">#REF!</definedName>
    <definedName name="Excel_BuiltIn_Print_Area_13_14_1_4" localSheetId="15">#REF!</definedName>
    <definedName name="Excel_BuiltIn_Print_Area_13_14_1_4" localSheetId="8">#REF!</definedName>
    <definedName name="Excel_BuiltIn_Print_Area_13_14_1_4" localSheetId="12">#REF!</definedName>
    <definedName name="Excel_BuiltIn_Print_Area_13_14_1_4" localSheetId="18">#REF!</definedName>
    <definedName name="Excel_BuiltIn_Print_Area_13_14_1_4" localSheetId="17">#REF!</definedName>
    <definedName name="Excel_BuiltIn_Print_Area_13_14_1_4" localSheetId="16">#REF!</definedName>
    <definedName name="Excel_BuiltIn_Print_Area_13_14_1_4" localSheetId="13">#REF!</definedName>
    <definedName name="Excel_BuiltIn_Print_Area_13_14_1_4" localSheetId="14">#REF!</definedName>
    <definedName name="Excel_BuiltIn_Print_Area_13_14_1_4" localSheetId="19">#REF!</definedName>
    <definedName name="Excel_BuiltIn_Print_Area_13_14_1_4" localSheetId="28">#REF!</definedName>
    <definedName name="Excel_BuiltIn_Print_Area_13_14_1_4" localSheetId="29">#REF!</definedName>
    <definedName name="Excel_BuiltIn_Print_Area_13_14_1_4" localSheetId="30">#REF!</definedName>
    <definedName name="Excel_BuiltIn_Print_Area_13_14_1_4" localSheetId="31">#REF!</definedName>
    <definedName name="Excel_BuiltIn_Print_Area_13_14_1_4" localSheetId="33">#REF!</definedName>
    <definedName name="Excel_BuiltIn_Print_Area_13_14_1_4" localSheetId="34">#REF!</definedName>
    <definedName name="Excel_BuiltIn_Print_Area_13_14_1_4" localSheetId="35">#REF!</definedName>
    <definedName name="Excel_BuiltIn_Print_Area_13_14_1_4" localSheetId="45">#REF!</definedName>
    <definedName name="Excel_BuiltIn_Print_Area_13_14_1_4" localSheetId="21">#REF!</definedName>
    <definedName name="Excel_BuiltIn_Print_Area_13_14_1_4" localSheetId="49">#REF!</definedName>
    <definedName name="Excel_BuiltIn_Print_Area_13_14_1_4" localSheetId="50">#REF!</definedName>
    <definedName name="Excel_BuiltIn_Print_Area_13_14_1_4" localSheetId="51">#REF!</definedName>
    <definedName name="Excel_BuiltIn_Print_Area_13_14_1_4" localSheetId="52">#REF!</definedName>
    <definedName name="Excel_BuiltIn_Print_Area_13_14_1_4" localSheetId="53">#REF!</definedName>
    <definedName name="Excel_BuiltIn_Print_Area_13_14_1_4" localSheetId="54">#REF!</definedName>
    <definedName name="Excel_BuiltIn_Print_Area_13_14_1_4" localSheetId="55">#REF!</definedName>
    <definedName name="Excel_BuiltIn_Print_Area_13_14_1_4" localSheetId="56">#REF!</definedName>
    <definedName name="Excel_BuiltIn_Print_Area_13_14_1_4" localSheetId="57">#REF!</definedName>
    <definedName name="Excel_BuiltIn_Print_Area_13_14_1_4" localSheetId="22">#REF!</definedName>
    <definedName name="Excel_BuiltIn_Print_Area_13_14_1_4" localSheetId="23">#REF!</definedName>
    <definedName name="Excel_BuiltIn_Print_Area_13_14_1_4" localSheetId="24">#REF!</definedName>
    <definedName name="Excel_BuiltIn_Print_Area_13_14_1_4" localSheetId="25">#REF!</definedName>
    <definedName name="Excel_BuiltIn_Print_Area_13_14_1_4">#REF!</definedName>
    <definedName name="Excel_BuiltIn_Print_Area_13_14_14" localSheetId="9">#REF!</definedName>
    <definedName name="Excel_BuiltIn_Print_Area_13_14_14" localSheetId="4">#REF!</definedName>
    <definedName name="Excel_BuiltIn_Print_Area_13_14_14" localSheetId="15">#REF!</definedName>
    <definedName name="Excel_BuiltIn_Print_Area_13_14_14" localSheetId="8">#REF!</definedName>
    <definedName name="Excel_BuiltIn_Print_Area_13_14_14" localSheetId="12">#REF!</definedName>
    <definedName name="Excel_BuiltIn_Print_Area_13_14_14" localSheetId="18">#REF!</definedName>
    <definedName name="Excel_BuiltIn_Print_Area_13_14_14" localSheetId="17">#REF!</definedName>
    <definedName name="Excel_BuiltIn_Print_Area_13_14_14" localSheetId="16">#REF!</definedName>
    <definedName name="Excel_BuiltIn_Print_Area_13_14_14" localSheetId="13">#REF!</definedName>
    <definedName name="Excel_BuiltIn_Print_Area_13_14_14" localSheetId="14">#REF!</definedName>
    <definedName name="Excel_BuiltIn_Print_Area_13_14_14" localSheetId="19">#REF!</definedName>
    <definedName name="Excel_BuiltIn_Print_Area_13_14_14" localSheetId="28">#REF!</definedName>
    <definedName name="Excel_BuiltIn_Print_Area_13_14_14" localSheetId="29">#REF!</definedName>
    <definedName name="Excel_BuiltIn_Print_Area_13_14_14" localSheetId="30">#REF!</definedName>
    <definedName name="Excel_BuiltIn_Print_Area_13_14_14" localSheetId="31">#REF!</definedName>
    <definedName name="Excel_BuiltIn_Print_Area_13_14_14" localSheetId="33">#REF!</definedName>
    <definedName name="Excel_BuiltIn_Print_Area_13_14_14" localSheetId="34">#REF!</definedName>
    <definedName name="Excel_BuiltIn_Print_Area_13_14_14" localSheetId="35">#REF!</definedName>
    <definedName name="Excel_BuiltIn_Print_Area_13_14_14" localSheetId="45">#REF!</definedName>
    <definedName name="Excel_BuiltIn_Print_Area_13_14_14" localSheetId="21">#REF!</definedName>
    <definedName name="Excel_BuiltIn_Print_Area_13_14_14" localSheetId="49">#REF!</definedName>
    <definedName name="Excel_BuiltIn_Print_Area_13_14_14" localSheetId="50">#REF!</definedName>
    <definedName name="Excel_BuiltIn_Print_Area_13_14_14" localSheetId="51">#REF!</definedName>
    <definedName name="Excel_BuiltIn_Print_Area_13_14_14" localSheetId="52">#REF!</definedName>
    <definedName name="Excel_BuiltIn_Print_Area_13_14_14" localSheetId="53">#REF!</definedName>
    <definedName name="Excel_BuiltIn_Print_Area_13_14_14" localSheetId="54">#REF!</definedName>
    <definedName name="Excel_BuiltIn_Print_Area_13_14_14" localSheetId="55">#REF!</definedName>
    <definedName name="Excel_BuiltIn_Print_Area_13_14_14" localSheetId="56">#REF!</definedName>
    <definedName name="Excel_BuiltIn_Print_Area_13_14_14" localSheetId="57">#REF!</definedName>
    <definedName name="Excel_BuiltIn_Print_Area_13_14_14" localSheetId="22">#REF!</definedName>
    <definedName name="Excel_BuiltIn_Print_Area_13_14_14" localSheetId="23">#REF!</definedName>
    <definedName name="Excel_BuiltIn_Print_Area_13_14_14" localSheetId="24">#REF!</definedName>
    <definedName name="Excel_BuiltIn_Print_Area_13_14_14" localSheetId="25">#REF!</definedName>
    <definedName name="Excel_BuiltIn_Print_Area_13_14_14">#REF!</definedName>
    <definedName name="Excel_BuiltIn_Print_Area_13_14_14_4" localSheetId="9">#REF!</definedName>
    <definedName name="Excel_BuiltIn_Print_Area_13_14_14_4" localSheetId="4">#REF!</definedName>
    <definedName name="Excel_BuiltIn_Print_Area_13_14_14_4" localSheetId="15">#REF!</definedName>
    <definedName name="Excel_BuiltIn_Print_Area_13_14_14_4" localSheetId="8">#REF!</definedName>
    <definedName name="Excel_BuiltIn_Print_Area_13_14_14_4" localSheetId="12">#REF!</definedName>
    <definedName name="Excel_BuiltIn_Print_Area_13_14_14_4" localSheetId="18">#REF!</definedName>
    <definedName name="Excel_BuiltIn_Print_Area_13_14_14_4" localSheetId="17">#REF!</definedName>
    <definedName name="Excel_BuiltIn_Print_Area_13_14_14_4" localSheetId="16">#REF!</definedName>
    <definedName name="Excel_BuiltIn_Print_Area_13_14_14_4" localSheetId="13">#REF!</definedName>
    <definedName name="Excel_BuiltIn_Print_Area_13_14_14_4" localSheetId="14">#REF!</definedName>
    <definedName name="Excel_BuiltIn_Print_Area_13_14_14_4" localSheetId="19">#REF!</definedName>
    <definedName name="Excel_BuiltIn_Print_Area_13_14_14_4" localSheetId="28">#REF!</definedName>
    <definedName name="Excel_BuiltIn_Print_Area_13_14_14_4" localSheetId="29">#REF!</definedName>
    <definedName name="Excel_BuiltIn_Print_Area_13_14_14_4" localSheetId="30">#REF!</definedName>
    <definedName name="Excel_BuiltIn_Print_Area_13_14_14_4" localSheetId="31">#REF!</definedName>
    <definedName name="Excel_BuiltIn_Print_Area_13_14_14_4" localSheetId="33">#REF!</definedName>
    <definedName name="Excel_BuiltIn_Print_Area_13_14_14_4" localSheetId="34">#REF!</definedName>
    <definedName name="Excel_BuiltIn_Print_Area_13_14_14_4" localSheetId="35">#REF!</definedName>
    <definedName name="Excel_BuiltIn_Print_Area_13_14_14_4" localSheetId="45">#REF!</definedName>
    <definedName name="Excel_BuiltIn_Print_Area_13_14_14_4" localSheetId="21">#REF!</definedName>
    <definedName name="Excel_BuiltIn_Print_Area_13_14_14_4" localSheetId="49">#REF!</definedName>
    <definedName name="Excel_BuiltIn_Print_Area_13_14_14_4" localSheetId="50">#REF!</definedName>
    <definedName name="Excel_BuiltIn_Print_Area_13_14_14_4" localSheetId="51">#REF!</definedName>
    <definedName name="Excel_BuiltIn_Print_Area_13_14_14_4" localSheetId="52">#REF!</definedName>
    <definedName name="Excel_BuiltIn_Print_Area_13_14_14_4" localSheetId="53">#REF!</definedName>
    <definedName name="Excel_BuiltIn_Print_Area_13_14_14_4" localSheetId="54">#REF!</definedName>
    <definedName name="Excel_BuiltIn_Print_Area_13_14_14_4" localSheetId="55">#REF!</definedName>
    <definedName name="Excel_BuiltIn_Print_Area_13_14_14_4" localSheetId="56">#REF!</definedName>
    <definedName name="Excel_BuiltIn_Print_Area_13_14_14_4" localSheetId="57">#REF!</definedName>
    <definedName name="Excel_BuiltIn_Print_Area_13_14_14_4" localSheetId="22">#REF!</definedName>
    <definedName name="Excel_BuiltIn_Print_Area_13_14_14_4" localSheetId="23">#REF!</definedName>
    <definedName name="Excel_BuiltIn_Print_Area_13_14_14_4" localSheetId="24">#REF!</definedName>
    <definedName name="Excel_BuiltIn_Print_Area_13_14_14_4" localSheetId="25">#REF!</definedName>
    <definedName name="Excel_BuiltIn_Print_Area_13_14_14_4">#REF!</definedName>
    <definedName name="Excel_BuiltIn_Print_Area_13_14_14_6" localSheetId="9">#REF!</definedName>
    <definedName name="Excel_BuiltIn_Print_Area_13_14_14_6" localSheetId="4">#REF!</definedName>
    <definedName name="Excel_BuiltIn_Print_Area_13_14_14_6" localSheetId="15">#REF!</definedName>
    <definedName name="Excel_BuiltIn_Print_Area_13_14_14_6" localSheetId="8">#REF!</definedName>
    <definedName name="Excel_BuiltIn_Print_Area_13_14_14_6" localSheetId="12">#REF!</definedName>
    <definedName name="Excel_BuiltIn_Print_Area_13_14_14_6" localSheetId="18">#REF!</definedName>
    <definedName name="Excel_BuiltIn_Print_Area_13_14_14_6" localSheetId="17">#REF!</definedName>
    <definedName name="Excel_BuiltIn_Print_Area_13_14_14_6" localSheetId="16">#REF!</definedName>
    <definedName name="Excel_BuiltIn_Print_Area_13_14_14_6" localSheetId="13">#REF!</definedName>
    <definedName name="Excel_BuiltIn_Print_Area_13_14_14_6" localSheetId="14">#REF!</definedName>
    <definedName name="Excel_BuiltIn_Print_Area_13_14_14_6" localSheetId="19">#REF!</definedName>
    <definedName name="Excel_BuiltIn_Print_Area_13_14_14_6" localSheetId="28">#REF!</definedName>
    <definedName name="Excel_BuiltIn_Print_Area_13_14_14_6" localSheetId="29">#REF!</definedName>
    <definedName name="Excel_BuiltIn_Print_Area_13_14_14_6" localSheetId="30">#REF!</definedName>
    <definedName name="Excel_BuiltIn_Print_Area_13_14_14_6" localSheetId="31">#REF!</definedName>
    <definedName name="Excel_BuiltIn_Print_Area_13_14_14_6" localSheetId="33">#REF!</definedName>
    <definedName name="Excel_BuiltIn_Print_Area_13_14_14_6" localSheetId="34">#REF!</definedName>
    <definedName name="Excel_BuiltIn_Print_Area_13_14_14_6" localSheetId="35">#REF!</definedName>
    <definedName name="Excel_BuiltIn_Print_Area_13_14_14_6" localSheetId="45">#REF!</definedName>
    <definedName name="Excel_BuiltIn_Print_Area_13_14_14_6" localSheetId="21">#REF!</definedName>
    <definedName name="Excel_BuiltIn_Print_Area_13_14_14_6" localSheetId="49">#REF!</definedName>
    <definedName name="Excel_BuiltIn_Print_Area_13_14_14_6" localSheetId="50">#REF!</definedName>
    <definedName name="Excel_BuiltIn_Print_Area_13_14_14_6" localSheetId="51">#REF!</definedName>
    <definedName name="Excel_BuiltIn_Print_Area_13_14_14_6" localSheetId="52">#REF!</definedName>
    <definedName name="Excel_BuiltIn_Print_Area_13_14_14_6" localSheetId="53">#REF!</definedName>
    <definedName name="Excel_BuiltIn_Print_Area_13_14_14_6" localSheetId="54">#REF!</definedName>
    <definedName name="Excel_BuiltIn_Print_Area_13_14_14_6" localSheetId="55">#REF!</definedName>
    <definedName name="Excel_BuiltIn_Print_Area_13_14_14_6" localSheetId="56">#REF!</definedName>
    <definedName name="Excel_BuiltIn_Print_Area_13_14_14_6" localSheetId="57">#REF!</definedName>
    <definedName name="Excel_BuiltIn_Print_Area_13_14_14_6" localSheetId="22">#REF!</definedName>
    <definedName name="Excel_BuiltIn_Print_Area_13_14_14_6" localSheetId="23">#REF!</definedName>
    <definedName name="Excel_BuiltIn_Print_Area_13_14_14_6" localSheetId="24">#REF!</definedName>
    <definedName name="Excel_BuiltIn_Print_Area_13_14_14_6" localSheetId="25">#REF!</definedName>
    <definedName name="Excel_BuiltIn_Print_Area_13_14_14_6">#REF!</definedName>
    <definedName name="Excel_BuiltIn_Print_Area_13_14_4" localSheetId="9">#REF!</definedName>
    <definedName name="Excel_BuiltIn_Print_Area_13_14_4" localSheetId="4">#REF!</definedName>
    <definedName name="Excel_BuiltIn_Print_Area_13_14_4" localSheetId="15">#REF!</definedName>
    <definedName name="Excel_BuiltIn_Print_Area_13_14_4" localSheetId="8">#REF!</definedName>
    <definedName name="Excel_BuiltIn_Print_Area_13_14_4" localSheetId="12">#REF!</definedName>
    <definedName name="Excel_BuiltIn_Print_Area_13_14_4" localSheetId="18">#REF!</definedName>
    <definedName name="Excel_BuiltIn_Print_Area_13_14_4" localSheetId="17">#REF!</definedName>
    <definedName name="Excel_BuiltIn_Print_Area_13_14_4" localSheetId="16">#REF!</definedName>
    <definedName name="Excel_BuiltIn_Print_Area_13_14_4" localSheetId="13">#REF!</definedName>
    <definedName name="Excel_BuiltIn_Print_Area_13_14_4" localSheetId="14">#REF!</definedName>
    <definedName name="Excel_BuiltIn_Print_Area_13_14_4" localSheetId="19">#REF!</definedName>
    <definedName name="Excel_BuiltIn_Print_Area_13_14_4" localSheetId="28">#REF!</definedName>
    <definedName name="Excel_BuiltIn_Print_Area_13_14_4" localSheetId="29">#REF!</definedName>
    <definedName name="Excel_BuiltIn_Print_Area_13_14_4" localSheetId="30">#REF!</definedName>
    <definedName name="Excel_BuiltIn_Print_Area_13_14_4" localSheetId="31">#REF!</definedName>
    <definedName name="Excel_BuiltIn_Print_Area_13_14_4" localSheetId="33">#REF!</definedName>
    <definedName name="Excel_BuiltIn_Print_Area_13_14_4" localSheetId="34">#REF!</definedName>
    <definedName name="Excel_BuiltIn_Print_Area_13_14_4" localSheetId="35">#REF!</definedName>
    <definedName name="Excel_BuiltIn_Print_Area_13_14_4" localSheetId="45">#REF!</definedName>
    <definedName name="Excel_BuiltIn_Print_Area_13_14_4" localSheetId="21">#REF!</definedName>
    <definedName name="Excel_BuiltIn_Print_Area_13_14_4" localSheetId="49">#REF!</definedName>
    <definedName name="Excel_BuiltIn_Print_Area_13_14_4" localSheetId="50">#REF!</definedName>
    <definedName name="Excel_BuiltIn_Print_Area_13_14_4" localSheetId="51">#REF!</definedName>
    <definedName name="Excel_BuiltIn_Print_Area_13_14_4" localSheetId="52">#REF!</definedName>
    <definedName name="Excel_BuiltIn_Print_Area_13_14_4" localSheetId="53">#REF!</definedName>
    <definedName name="Excel_BuiltIn_Print_Area_13_14_4" localSheetId="54">#REF!</definedName>
    <definedName name="Excel_BuiltIn_Print_Area_13_14_4" localSheetId="55">#REF!</definedName>
    <definedName name="Excel_BuiltIn_Print_Area_13_14_4" localSheetId="56">#REF!</definedName>
    <definedName name="Excel_BuiltIn_Print_Area_13_14_4" localSheetId="57">#REF!</definedName>
    <definedName name="Excel_BuiltIn_Print_Area_13_14_4" localSheetId="22">#REF!</definedName>
    <definedName name="Excel_BuiltIn_Print_Area_13_14_4" localSheetId="23">#REF!</definedName>
    <definedName name="Excel_BuiltIn_Print_Area_13_14_4" localSheetId="24">#REF!</definedName>
    <definedName name="Excel_BuiltIn_Print_Area_13_14_4" localSheetId="25">#REF!</definedName>
    <definedName name="Excel_BuiltIn_Print_Area_13_14_4">#REF!</definedName>
    <definedName name="Excel_BuiltIn_Print_Area_13_14_6" localSheetId="9">#REF!</definedName>
    <definedName name="Excel_BuiltIn_Print_Area_13_14_6" localSheetId="4">#REF!</definedName>
    <definedName name="Excel_BuiltIn_Print_Area_13_14_6" localSheetId="15">#REF!</definedName>
    <definedName name="Excel_BuiltIn_Print_Area_13_14_6" localSheetId="8">#REF!</definedName>
    <definedName name="Excel_BuiltIn_Print_Area_13_14_6" localSheetId="12">#REF!</definedName>
    <definedName name="Excel_BuiltIn_Print_Area_13_14_6" localSheetId="18">#REF!</definedName>
    <definedName name="Excel_BuiltIn_Print_Area_13_14_6" localSheetId="17">#REF!</definedName>
    <definedName name="Excel_BuiltIn_Print_Area_13_14_6" localSheetId="16">#REF!</definedName>
    <definedName name="Excel_BuiltIn_Print_Area_13_14_6" localSheetId="13">#REF!</definedName>
    <definedName name="Excel_BuiltIn_Print_Area_13_14_6" localSheetId="14">#REF!</definedName>
    <definedName name="Excel_BuiltIn_Print_Area_13_14_6" localSheetId="19">#REF!</definedName>
    <definedName name="Excel_BuiltIn_Print_Area_13_14_6" localSheetId="28">#REF!</definedName>
    <definedName name="Excel_BuiltIn_Print_Area_13_14_6" localSheetId="29">#REF!</definedName>
    <definedName name="Excel_BuiltIn_Print_Area_13_14_6" localSheetId="30">#REF!</definedName>
    <definedName name="Excel_BuiltIn_Print_Area_13_14_6" localSheetId="31">#REF!</definedName>
    <definedName name="Excel_BuiltIn_Print_Area_13_14_6" localSheetId="33">#REF!</definedName>
    <definedName name="Excel_BuiltIn_Print_Area_13_14_6" localSheetId="34">#REF!</definedName>
    <definedName name="Excel_BuiltIn_Print_Area_13_14_6" localSheetId="35">#REF!</definedName>
    <definedName name="Excel_BuiltIn_Print_Area_13_14_6" localSheetId="45">#REF!</definedName>
    <definedName name="Excel_BuiltIn_Print_Area_13_14_6" localSheetId="21">#REF!</definedName>
    <definedName name="Excel_BuiltIn_Print_Area_13_14_6" localSheetId="49">#REF!</definedName>
    <definedName name="Excel_BuiltIn_Print_Area_13_14_6" localSheetId="50">#REF!</definedName>
    <definedName name="Excel_BuiltIn_Print_Area_13_14_6" localSheetId="51">#REF!</definedName>
    <definedName name="Excel_BuiltIn_Print_Area_13_14_6" localSheetId="52">#REF!</definedName>
    <definedName name="Excel_BuiltIn_Print_Area_13_14_6" localSheetId="53">#REF!</definedName>
    <definedName name="Excel_BuiltIn_Print_Area_13_14_6" localSheetId="54">#REF!</definedName>
    <definedName name="Excel_BuiltIn_Print_Area_13_14_6" localSheetId="55">#REF!</definedName>
    <definedName name="Excel_BuiltIn_Print_Area_13_14_6" localSheetId="56">#REF!</definedName>
    <definedName name="Excel_BuiltIn_Print_Area_13_14_6" localSheetId="57">#REF!</definedName>
    <definedName name="Excel_BuiltIn_Print_Area_13_14_6" localSheetId="22">#REF!</definedName>
    <definedName name="Excel_BuiltIn_Print_Area_13_14_6" localSheetId="23">#REF!</definedName>
    <definedName name="Excel_BuiltIn_Print_Area_13_14_6" localSheetId="24">#REF!</definedName>
    <definedName name="Excel_BuiltIn_Print_Area_13_14_6" localSheetId="25">#REF!</definedName>
    <definedName name="Excel_BuiltIn_Print_Area_13_14_6">#REF!</definedName>
    <definedName name="Excel_BuiltIn_Print_Area_13_16" localSheetId="9">#REF!</definedName>
    <definedName name="Excel_BuiltIn_Print_Area_13_16" localSheetId="4">#REF!</definedName>
    <definedName name="Excel_BuiltIn_Print_Area_13_16" localSheetId="15">#REF!</definedName>
    <definedName name="Excel_BuiltIn_Print_Area_13_16" localSheetId="8">#REF!</definedName>
    <definedName name="Excel_BuiltIn_Print_Area_13_16" localSheetId="12">#REF!</definedName>
    <definedName name="Excel_BuiltIn_Print_Area_13_16" localSheetId="18">#REF!</definedName>
    <definedName name="Excel_BuiltIn_Print_Area_13_16" localSheetId="17">#REF!</definedName>
    <definedName name="Excel_BuiltIn_Print_Area_13_16" localSheetId="16">#REF!</definedName>
    <definedName name="Excel_BuiltIn_Print_Area_13_16" localSheetId="13">#REF!</definedName>
    <definedName name="Excel_BuiltIn_Print_Area_13_16" localSheetId="14">#REF!</definedName>
    <definedName name="Excel_BuiltIn_Print_Area_13_16" localSheetId="19">#REF!</definedName>
    <definedName name="Excel_BuiltIn_Print_Area_13_16" localSheetId="28">#REF!</definedName>
    <definedName name="Excel_BuiltIn_Print_Area_13_16" localSheetId="29">#REF!</definedName>
    <definedName name="Excel_BuiltIn_Print_Area_13_16" localSheetId="30">#REF!</definedName>
    <definedName name="Excel_BuiltIn_Print_Area_13_16" localSheetId="31">#REF!</definedName>
    <definedName name="Excel_BuiltIn_Print_Area_13_16" localSheetId="33">#REF!</definedName>
    <definedName name="Excel_BuiltIn_Print_Area_13_16" localSheetId="34">#REF!</definedName>
    <definedName name="Excel_BuiltIn_Print_Area_13_16" localSheetId="35">#REF!</definedName>
    <definedName name="Excel_BuiltIn_Print_Area_13_16" localSheetId="45">#REF!</definedName>
    <definedName name="Excel_BuiltIn_Print_Area_13_16" localSheetId="21">#REF!</definedName>
    <definedName name="Excel_BuiltIn_Print_Area_13_16" localSheetId="49">#REF!</definedName>
    <definedName name="Excel_BuiltIn_Print_Area_13_16" localSheetId="50">#REF!</definedName>
    <definedName name="Excel_BuiltIn_Print_Area_13_16" localSheetId="51">#REF!</definedName>
    <definedName name="Excel_BuiltIn_Print_Area_13_16" localSheetId="52">#REF!</definedName>
    <definedName name="Excel_BuiltIn_Print_Area_13_16" localSheetId="53">#REF!</definedName>
    <definedName name="Excel_BuiltIn_Print_Area_13_16" localSheetId="54">#REF!</definedName>
    <definedName name="Excel_BuiltIn_Print_Area_13_16" localSheetId="55">#REF!</definedName>
    <definedName name="Excel_BuiltIn_Print_Area_13_16" localSheetId="56">#REF!</definedName>
    <definedName name="Excel_BuiltIn_Print_Area_13_16" localSheetId="57">#REF!</definedName>
    <definedName name="Excel_BuiltIn_Print_Area_13_16" localSheetId="22">#REF!</definedName>
    <definedName name="Excel_BuiltIn_Print_Area_13_16" localSheetId="23">#REF!</definedName>
    <definedName name="Excel_BuiltIn_Print_Area_13_16" localSheetId="24">#REF!</definedName>
    <definedName name="Excel_BuiltIn_Print_Area_13_16" localSheetId="25">#REF!</definedName>
    <definedName name="Excel_BuiltIn_Print_Area_13_16">#REF!</definedName>
    <definedName name="Excel_BuiltIn_Print_Area_13_16_1" localSheetId="9">#REF!</definedName>
    <definedName name="Excel_BuiltIn_Print_Area_13_16_1" localSheetId="4">#REF!</definedName>
    <definedName name="Excel_BuiltIn_Print_Area_13_16_1" localSheetId="15">#REF!</definedName>
    <definedName name="Excel_BuiltIn_Print_Area_13_16_1" localSheetId="8">#REF!</definedName>
    <definedName name="Excel_BuiltIn_Print_Area_13_16_1" localSheetId="12">#REF!</definedName>
    <definedName name="Excel_BuiltIn_Print_Area_13_16_1" localSheetId="18">#REF!</definedName>
    <definedName name="Excel_BuiltIn_Print_Area_13_16_1" localSheetId="17">#REF!</definedName>
    <definedName name="Excel_BuiltIn_Print_Area_13_16_1" localSheetId="16">#REF!</definedName>
    <definedName name="Excel_BuiltIn_Print_Area_13_16_1" localSheetId="13">#REF!</definedName>
    <definedName name="Excel_BuiltIn_Print_Area_13_16_1" localSheetId="14">#REF!</definedName>
    <definedName name="Excel_BuiltIn_Print_Area_13_16_1" localSheetId="19">#REF!</definedName>
    <definedName name="Excel_BuiltIn_Print_Area_13_16_1" localSheetId="28">#REF!</definedName>
    <definedName name="Excel_BuiltIn_Print_Area_13_16_1" localSheetId="29">#REF!</definedName>
    <definedName name="Excel_BuiltIn_Print_Area_13_16_1" localSheetId="30">#REF!</definedName>
    <definedName name="Excel_BuiltIn_Print_Area_13_16_1" localSheetId="31">#REF!</definedName>
    <definedName name="Excel_BuiltIn_Print_Area_13_16_1" localSheetId="33">#REF!</definedName>
    <definedName name="Excel_BuiltIn_Print_Area_13_16_1" localSheetId="34">#REF!</definedName>
    <definedName name="Excel_BuiltIn_Print_Area_13_16_1" localSheetId="35">#REF!</definedName>
    <definedName name="Excel_BuiltIn_Print_Area_13_16_1" localSheetId="45">#REF!</definedName>
    <definedName name="Excel_BuiltIn_Print_Area_13_16_1" localSheetId="21">#REF!</definedName>
    <definedName name="Excel_BuiltIn_Print_Area_13_16_1" localSheetId="49">#REF!</definedName>
    <definedName name="Excel_BuiltIn_Print_Area_13_16_1" localSheetId="50">#REF!</definedName>
    <definedName name="Excel_BuiltIn_Print_Area_13_16_1" localSheetId="51">#REF!</definedName>
    <definedName name="Excel_BuiltIn_Print_Area_13_16_1" localSheetId="52">#REF!</definedName>
    <definedName name="Excel_BuiltIn_Print_Area_13_16_1" localSheetId="53">#REF!</definedName>
    <definedName name="Excel_BuiltIn_Print_Area_13_16_1" localSheetId="54">#REF!</definedName>
    <definedName name="Excel_BuiltIn_Print_Area_13_16_1" localSheetId="55">#REF!</definedName>
    <definedName name="Excel_BuiltIn_Print_Area_13_16_1" localSheetId="56">#REF!</definedName>
    <definedName name="Excel_BuiltIn_Print_Area_13_16_1" localSheetId="57">#REF!</definedName>
    <definedName name="Excel_BuiltIn_Print_Area_13_16_1" localSheetId="22">#REF!</definedName>
    <definedName name="Excel_BuiltIn_Print_Area_13_16_1" localSheetId="23">#REF!</definedName>
    <definedName name="Excel_BuiltIn_Print_Area_13_16_1" localSheetId="24">#REF!</definedName>
    <definedName name="Excel_BuiltIn_Print_Area_13_16_1" localSheetId="25">#REF!</definedName>
    <definedName name="Excel_BuiltIn_Print_Area_13_16_1">#REF!</definedName>
    <definedName name="Excel_BuiltIn_Print_Area_13_16_1_4" localSheetId="9">#REF!</definedName>
    <definedName name="Excel_BuiltIn_Print_Area_13_16_1_4" localSheetId="4">#REF!</definedName>
    <definedName name="Excel_BuiltIn_Print_Area_13_16_1_4" localSheetId="15">#REF!</definedName>
    <definedName name="Excel_BuiltIn_Print_Area_13_16_1_4" localSheetId="8">#REF!</definedName>
    <definedName name="Excel_BuiltIn_Print_Area_13_16_1_4" localSheetId="12">#REF!</definedName>
    <definedName name="Excel_BuiltIn_Print_Area_13_16_1_4" localSheetId="18">#REF!</definedName>
    <definedName name="Excel_BuiltIn_Print_Area_13_16_1_4" localSheetId="17">#REF!</definedName>
    <definedName name="Excel_BuiltIn_Print_Area_13_16_1_4" localSheetId="16">#REF!</definedName>
    <definedName name="Excel_BuiltIn_Print_Area_13_16_1_4" localSheetId="13">#REF!</definedName>
    <definedName name="Excel_BuiltIn_Print_Area_13_16_1_4" localSheetId="14">#REF!</definedName>
    <definedName name="Excel_BuiltIn_Print_Area_13_16_1_4" localSheetId="19">#REF!</definedName>
    <definedName name="Excel_BuiltIn_Print_Area_13_16_1_4" localSheetId="28">#REF!</definedName>
    <definedName name="Excel_BuiltIn_Print_Area_13_16_1_4" localSheetId="29">#REF!</definedName>
    <definedName name="Excel_BuiltIn_Print_Area_13_16_1_4" localSheetId="30">#REF!</definedName>
    <definedName name="Excel_BuiltIn_Print_Area_13_16_1_4" localSheetId="31">#REF!</definedName>
    <definedName name="Excel_BuiltIn_Print_Area_13_16_1_4" localSheetId="33">#REF!</definedName>
    <definedName name="Excel_BuiltIn_Print_Area_13_16_1_4" localSheetId="34">#REF!</definedName>
    <definedName name="Excel_BuiltIn_Print_Area_13_16_1_4" localSheetId="35">#REF!</definedName>
    <definedName name="Excel_BuiltIn_Print_Area_13_16_1_4" localSheetId="45">#REF!</definedName>
    <definedName name="Excel_BuiltIn_Print_Area_13_16_1_4" localSheetId="21">#REF!</definedName>
    <definedName name="Excel_BuiltIn_Print_Area_13_16_1_4" localSheetId="49">#REF!</definedName>
    <definedName name="Excel_BuiltIn_Print_Area_13_16_1_4" localSheetId="50">#REF!</definedName>
    <definedName name="Excel_BuiltIn_Print_Area_13_16_1_4" localSheetId="51">#REF!</definedName>
    <definedName name="Excel_BuiltIn_Print_Area_13_16_1_4" localSheetId="52">#REF!</definedName>
    <definedName name="Excel_BuiltIn_Print_Area_13_16_1_4" localSheetId="53">#REF!</definedName>
    <definedName name="Excel_BuiltIn_Print_Area_13_16_1_4" localSheetId="54">#REF!</definedName>
    <definedName name="Excel_BuiltIn_Print_Area_13_16_1_4" localSheetId="55">#REF!</definedName>
    <definedName name="Excel_BuiltIn_Print_Area_13_16_1_4" localSheetId="56">#REF!</definedName>
    <definedName name="Excel_BuiltIn_Print_Area_13_16_1_4" localSheetId="57">#REF!</definedName>
    <definedName name="Excel_BuiltIn_Print_Area_13_16_1_4" localSheetId="22">#REF!</definedName>
    <definedName name="Excel_BuiltIn_Print_Area_13_16_1_4" localSheetId="23">#REF!</definedName>
    <definedName name="Excel_BuiltIn_Print_Area_13_16_1_4" localSheetId="24">#REF!</definedName>
    <definedName name="Excel_BuiltIn_Print_Area_13_16_1_4" localSheetId="25">#REF!</definedName>
    <definedName name="Excel_BuiltIn_Print_Area_13_16_1_4">#REF!</definedName>
    <definedName name="Excel_BuiltIn_Print_Area_13_16_14" localSheetId="9">#REF!</definedName>
    <definedName name="Excel_BuiltIn_Print_Area_13_16_14" localSheetId="4">#REF!</definedName>
    <definedName name="Excel_BuiltIn_Print_Area_13_16_14" localSheetId="15">#REF!</definedName>
    <definedName name="Excel_BuiltIn_Print_Area_13_16_14" localSheetId="8">#REF!</definedName>
    <definedName name="Excel_BuiltIn_Print_Area_13_16_14" localSheetId="12">#REF!</definedName>
    <definedName name="Excel_BuiltIn_Print_Area_13_16_14" localSheetId="18">#REF!</definedName>
    <definedName name="Excel_BuiltIn_Print_Area_13_16_14" localSheetId="17">#REF!</definedName>
    <definedName name="Excel_BuiltIn_Print_Area_13_16_14" localSheetId="16">#REF!</definedName>
    <definedName name="Excel_BuiltIn_Print_Area_13_16_14" localSheetId="13">#REF!</definedName>
    <definedName name="Excel_BuiltIn_Print_Area_13_16_14" localSheetId="14">#REF!</definedName>
    <definedName name="Excel_BuiltIn_Print_Area_13_16_14" localSheetId="19">#REF!</definedName>
    <definedName name="Excel_BuiltIn_Print_Area_13_16_14" localSheetId="28">#REF!</definedName>
    <definedName name="Excel_BuiltIn_Print_Area_13_16_14" localSheetId="29">#REF!</definedName>
    <definedName name="Excel_BuiltIn_Print_Area_13_16_14" localSheetId="30">#REF!</definedName>
    <definedName name="Excel_BuiltIn_Print_Area_13_16_14" localSheetId="31">#REF!</definedName>
    <definedName name="Excel_BuiltIn_Print_Area_13_16_14" localSheetId="33">#REF!</definedName>
    <definedName name="Excel_BuiltIn_Print_Area_13_16_14" localSheetId="34">#REF!</definedName>
    <definedName name="Excel_BuiltIn_Print_Area_13_16_14" localSheetId="35">#REF!</definedName>
    <definedName name="Excel_BuiltIn_Print_Area_13_16_14" localSheetId="45">#REF!</definedName>
    <definedName name="Excel_BuiltIn_Print_Area_13_16_14" localSheetId="21">#REF!</definedName>
    <definedName name="Excel_BuiltIn_Print_Area_13_16_14" localSheetId="49">#REF!</definedName>
    <definedName name="Excel_BuiltIn_Print_Area_13_16_14" localSheetId="50">#REF!</definedName>
    <definedName name="Excel_BuiltIn_Print_Area_13_16_14" localSheetId="51">#REF!</definedName>
    <definedName name="Excel_BuiltIn_Print_Area_13_16_14" localSheetId="52">#REF!</definedName>
    <definedName name="Excel_BuiltIn_Print_Area_13_16_14" localSheetId="53">#REF!</definedName>
    <definedName name="Excel_BuiltIn_Print_Area_13_16_14" localSheetId="54">#REF!</definedName>
    <definedName name="Excel_BuiltIn_Print_Area_13_16_14" localSheetId="55">#REF!</definedName>
    <definedName name="Excel_BuiltIn_Print_Area_13_16_14" localSheetId="56">#REF!</definedName>
    <definedName name="Excel_BuiltIn_Print_Area_13_16_14" localSheetId="57">#REF!</definedName>
    <definedName name="Excel_BuiltIn_Print_Area_13_16_14" localSheetId="22">#REF!</definedName>
    <definedName name="Excel_BuiltIn_Print_Area_13_16_14" localSheetId="23">#REF!</definedName>
    <definedName name="Excel_BuiltIn_Print_Area_13_16_14" localSheetId="24">#REF!</definedName>
    <definedName name="Excel_BuiltIn_Print_Area_13_16_14" localSheetId="25">#REF!</definedName>
    <definedName name="Excel_BuiltIn_Print_Area_13_16_14">#REF!</definedName>
    <definedName name="Excel_BuiltIn_Print_Area_13_16_14_4" localSheetId="9">#REF!</definedName>
    <definedName name="Excel_BuiltIn_Print_Area_13_16_14_4" localSheetId="4">#REF!</definedName>
    <definedName name="Excel_BuiltIn_Print_Area_13_16_14_4" localSheetId="15">#REF!</definedName>
    <definedName name="Excel_BuiltIn_Print_Area_13_16_14_4" localSheetId="8">#REF!</definedName>
    <definedName name="Excel_BuiltIn_Print_Area_13_16_14_4" localSheetId="12">#REF!</definedName>
    <definedName name="Excel_BuiltIn_Print_Area_13_16_14_4" localSheetId="18">#REF!</definedName>
    <definedName name="Excel_BuiltIn_Print_Area_13_16_14_4" localSheetId="17">#REF!</definedName>
    <definedName name="Excel_BuiltIn_Print_Area_13_16_14_4" localSheetId="16">#REF!</definedName>
    <definedName name="Excel_BuiltIn_Print_Area_13_16_14_4" localSheetId="13">#REF!</definedName>
    <definedName name="Excel_BuiltIn_Print_Area_13_16_14_4" localSheetId="14">#REF!</definedName>
    <definedName name="Excel_BuiltIn_Print_Area_13_16_14_4" localSheetId="19">#REF!</definedName>
    <definedName name="Excel_BuiltIn_Print_Area_13_16_14_4" localSheetId="28">#REF!</definedName>
    <definedName name="Excel_BuiltIn_Print_Area_13_16_14_4" localSheetId="29">#REF!</definedName>
    <definedName name="Excel_BuiltIn_Print_Area_13_16_14_4" localSheetId="30">#REF!</definedName>
    <definedName name="Excel_BuiltIn_Print_Area_13_16_14_4" localSheetId="31">#REF!</definedName>
    <definedName name="Excel_BuiltIn_Print_Area_13_16_14_4" localSheetId="33">#REF!</definedName>
    <definedName name="Excel_BuiltIn_Print_Area_13_16_14_4" localSheetId="34">#REF!</definedName>
    <definedName name="Excel_BuiltIn_Print_Area_13_16_14_4" localSheetId="35">#REF!</definedName>
    <definedName name="Excel_BuiltIn_Print_Area_13_16_14_4" localSheetId="45">#REF!</definedName>
    <definedName name="Excel_BuiltIn_Print_Area_13_16_14_4" localSheetId="21">#REF!</definedName>
    <definedName name="Excel_BuiltIn_Print_Area_13_16_14_4" localSheetId="49">#REF!</definedName>
    <definedName name="Excel_BuiltIn_Print_Area_13_16_14_4" localSheetId="50">#REF!</definedName>
    <definedName name="Excel_BuiltIn_Print_Area_13_16_14_4" localSheetId="51">#REF!</definedName>
    <definedName name="Excel_BuiltIn_Print_Area_13_16_14_4" localSheetId="52">#REF!</definedName>
    <definedName name="Excel_BuiltIn_Print_Area_13_16_14_4" localSheetId="53">#REF!</definedName>
    <definedName name="Excel_BuiltIn_Print_Area_13_16_14_4" localSheetId="54">#REF!</definedName>
    <definedName name="Excel_BuiltIn_Print_Area_13_16_14_4" localSheetId="55">#REF!</definedName>
    <definedName name="Excel_BuiltIn_Print_Area_13_16_14_4" localSheetId="56">#REF!</definedName>
    <definedName name="Excel_BuiltIn_Print_Area_13_16_14_4" localSheetId="57">#REF!</definedName>
    <definedName name="Excel_BuiltIn_Print_Area_13_16_14_4" localSheetId="22">#REF!</definedName>
    <definedName name="Excel_BuiltIn_Print_Area_13_16_14_4" localSheetId="23">#REF!</definedName>
    <definedName name="Excel_BuiltIn_Print_Area_13_16_14_4" localSheetId="24">#REF!</definedName>
    <definedName name="Excel_BuiltIn_Print_Area_13_16_14_4" localSheetId="25">#REF!</definedName>
    <definedName name="Excel_BuiltIn_Print_Area_13_16_14_4">#REF!</definedName>
    <definedName name="Excel_BuiltIn_Print_Area_13_16_14_6" localSheetId="9">#REF!</definedName>
    <definedName name="Excel_BuiltIn_Print_Area_13_16_14_6" localSheetId="4">#REF!</definedName>
    <definedName name="Excel_BuiltIn_Print_Area_13_16_14_6" localSheetId="15">#REF!</definedName>
    <definedName name="Excel_BuiltIn_Print_Area_13_16_14_6" localSheetId="8">#REF!</definedName>
    <definedName name="Excel_BuiltIn_Print_Area_13_16_14_6" localSheetId="12">#REF!</definedName>
    <definedName name="Excel_BuiltIn_Print_Area_13_16_14_6" localSheetId="18">#REF!</definedName>
    <definedName name="Excel_BuiltIn_Print_Area_13_16_14_6" localSheetId="17">#REF!</definedName>
    <definedName name="Excel_BuiltIn_Print_Area_13_16_14_6" localSheetId="16">#REF!</definedName>
    <definedName name="Excel_BuiltIn_Print_Area_13_16_14_6" localSheetId="13">#REF!</definedName>
    <definedName name="Excel_BuiltIn_Print_Area_13_16_14_6" localSheetId="14">#REF!</definedName>
    <definedName name="Excel_BuiltIn_Print_Area_13_16_14_6" localSheetId="19">#REF!</definedName>
    <definedName name="Excel_BuiltIn_Print_Area_13_16_14_6" localSheetId="28">#REF!</definedName>
    <definedName name="Excel_BuiltIn_Print_Area_13_16_14_6" localSheetId="29">#REF!</definedName>
    <definedName name="Excel_BuiltIn_Print_Area_13_16_14_6" localSheetId="30">#REF!</definedName>
    <definedName name="Excel_BuiltIn_Print_Area_13_16_14_6" localSheetId="31">#REF!</definedName>
    <definedName name="Excel_BuiltIn_Print_Area_13_16_14_6" localSheetId="33">#REF!</definedName>
    <definedName name="Excel_BuiltIn_Print_Area_13_16_14_6" localSheetId="34">#REF!</definedName>
    <definedName name="Excel_BuiltIn_Print_Area_13_16_14_6" localSheetId="35">#REF!</definedName>
    <definedName name="Excel_BuiltIn_Print_Area_13_16_14_6" localSheetId="45">#REF!</definedName>
    <definedName name="Excel_BuiltIn_Print_Area_13_16_14_6" localSheetId="21">#REF!</definedName>
    <definedName name="Excel_BuiltIn_Print_Area_13_16_14_6" localSheetId="49">#REF!</definedName>
    <definedName name="Excel_BuiltIn_Print_Area_13_16_14_6" localSheetId="50">#REF!</definedName>
    <definedName name="Excel_BuiltIn_Print_Area_13_16_14_6" localSheetId="51">#REF!</definedName>
    <definedName name="Excel_BuiltIn_Print_Area_13_16_14_6" localSheetId="52">#REF!</definedName>
    <definedName name="Excel_BuiltIn_Print_Area_13_16_14_6" localSheetId="53">#REF!</definedName>
    <definedName name="Excel_BuiltIn_Print_Area_13_16_14_6" localSheetId="54">#REF!</definedName>
    <definedName name="Excel_BuiltIn_Print_Area_13_16_14_6" localSheetId="55">#REF!</definedName>
    <definedName name="Excel_BuiltIn_Print_Area_13_16_14_6" localSheetId="56">#REF!</definedName>
    <definedName name="Excel_BuiltIn_Print_Area_13_16_14_6" localSheetId="57">#REF!</definedName>
    <definedName name="Excel_BuiltIn_Print_Area_13_16_14_6" localSheetId="22">#REF!</definedName>
    <definedName name="Excel_BuiltIn_Print_Area_13_16_14_6" localSheetId="23">#REF!</definedName>
    <definedName name="Excel_BuiltIn_Print_Area_13_16_14_6" localSheetId="24">#REF!</definedName>
    <definedName name="Excel_BuiltIn_Print_Area_13_16_14_6" localSheetId="25">#REF!</definedName>
    <definedName name="Excel_BuiltIn_Print_Area_13_16_14_6">#REF!</definedName>
    <definedName name="Excel_BuiltIn_Print_Area_13_16_4" localSheetId="9">#REF!</definedName>
    <definedName name="Excel_BuiltIn_Print_Area_13_16_4" localSheetId="4">#REF!</definedName>
    <definedName name="Excel_BuiltIn_Print_Area_13_16_4" localSheetId="15">#REF!</definedName>
    <definedName name="Excel_BuiltIn_Print_Area_13_16_4" localSheetId="8">#REF!</definedName>
    <definedName name="Excel_BuiltIn_Print_Area_13_16_4" localSheetId="12">#REF!</definedName>
    <definedName name="Excel_BuiltIn_Print_Area_13_16_4" localSheetId="18">#REF!</definedName>
    <definedName name="Excel_BuiltIn_Print_Area_13_16_4" localSheetId="17">#REF!</definedName>
    <definedName name="Excel_BuiltIn_Print_Area_13_16_4" localSheetId="16">#REF!</definedName>
    <definedName name="Excel_BuiltIn_Print_Area_13_16_4" localSheetId="13">#REF!</definedName>
    <definedName name="Excel_BuiltIn_Print_Area_13_16_4" localSheetId="14">#REF!</definedName>
    <definedName name="Excel_BuiltIn_Print_Area_13_16_4" localSheetId="19">#REF!</definedName>
    <definedName name="Excel_BuiltIn_Print_Area_13_16_4" localSheetId="28">#REF!</definedName>
    <definedName name="Excel_BuiltIn_Print_Area_13_16_4" localSheetId="29">#REF!</definedName>
    <definedName name="Excel_BuiltIn_Print_Area_13_16_4" localSheetId="30">#REF!</definedName>
    <definedName name="Excel_BuiltIn_Print_Area_13_16_4" localSheetId="31">#REF!</definedName>
    <definedName name="Excel_BuiltIn_Print_Area_13_16_4" localSheetId="33">#REF!</definedName>
    <definedName name="Excel_BuiltIn_Print_Area_13_16_4" localSheetId="34">#REF!</definedName>
    <definedName name="Excel_BuiltIn_Print_Area_13_16_4" localSheetId="35">#REF!</definedName>
    <definedName name="Excel_BuiltIn_Print_Area_13_16_4" localSheetId="45">#REF!</definedName>
    <definedName name="Excel_BuiltIn_Print_Area_13_16_4" localSheetId="21">#REF!</definedName>
    <definedName name="Excel_BuiltIn_Print_Area_13_16_4" localSheetId="49">#REF!</definedName>
    <definedName name="Excel_BuiltIn_Print_Area_13_16_4" localSheetId="50">#REF!</definedName>
    <definedName name="Excel_BuiltIn_Print_Area_13_16_4" localSheetId="51">#REF!</definedName>
    <definedName name="Excel_BuiltIn_Print_Area_13_16_4" localSheetId="52">#REF!</definedName>
    <definedName name="Excel_BuiltIn_Print_Area_13_16_4" localSheetId="53">#REF!</definedName>
    <definedName name="Excel_BuiltIn_Print_Area_13_16_4" localSheetId="54">#REF!</definedName>
    <definedName name="Excel_BuiltIn_Print_Area_13_16_4" localSheetId="55">#REF!</definedName>
    <definedName name="Excel_BuiltIn_Print_Area_13_16_4" localSheetId="56">#REF!</definedName>
    <definedName name="Excel_BuiltIn_Print_Area_13_16_4" localSheetId="57">#REF!</definedName>
    <definedName name="Excel_BuiltIn_Print_Area_13_16_4" localSheetId="22">#REF!</definedName>
    <definedName name="Excel_BuiltIn_Print_Area_13_16_4" localSheetId="23">#REF!</definedName>
    <definedName name="Excel_BuiltIn_Print_Area_13_16_4" localSheetId="24">#REF!</definedName>
    <definedName name="Excel_BuiltIn_Print_Area_13_16_4" localSheetId="25">#REF!</definedName>
    <definedName name="Excel_BuiltIn_Print_Area_13_16_4">#REF!</definedName>
    <definedName name="Excel_BuiltIn_Print_Area_13_17" localSheetId="9">#REF!</definedName>
    <definedName name="Excel_BuiltIn_Print_Area_13_17" localSheetId="4">#REF!</definedName>
    <definedName name="Excel_BuiltIn_Print_Area_13_17" localSheetId="15">#REF!</definedName>
    <definedName name="Excel_BuiltIn_Print_Area_13_17" localSheetId="8">#REF!</definedName>
    <definedName name="Excel_BuiltIn_Print_Area_13_17" localSheetId="12">#REF!</definedName>
    <definedName name="Excel_BuiltIn_Print_Area_13_17" localSheetId="18">#REF!</definedName>
    <definedName name="Excel_BuiltIn_Print_Area_13_17" localSheetId="17">#REF!</definedName>
    <definedName name="Excel_BuiltIn_Print_Area_13_17" localSheetId="16">#REF!</definedName>
    <definedName name="Excel_BuiltIn_Print_Area_13_17" localSheetId="13">#REF!</definedName>
    <definedName name="Excel_BuiltIn_Print_Area_13_17" localSheetId="14">#REF!</definedName>
    <definedName name="Excel_BuiltIn_Print_Area_13_17" localSheetId="19">#REF!</definedName>
    <definedName name="Excel_BuiltIn_Print_Area_13_17" localSheetId="28">#REF!</definedName>
    <definedName name="Excel_BuiltIn_Print_Area_13_17" localSheetId="29">#REF!</definedName>
    <definedName name="Excel_BuiltIn_Print_Area_13_17" localSheetId="30">#REF!</definedName>
    <definedName name="Excel_BuiltIn_Print_Area_13_17" localSheetId="31">#REF!</definedName>
    <definedName name="Excel_BuiltIn_Print_Area_13_17" localSheetId="33">#REF!</definedName>
    <definedName name="Excel_BuiltIn_Print_Area_13_17" localSheetId="34">#REF!</definedName>
    <definedName name="Excel_BuiltIn_Print_Area_13_17" localSheetId="35">#REF!</definedName>
    <definedName name="Excel_BuiltIn_Print_Area_13_17" localSheetId="45">#REF!</definedName>
    <definedName name="Excel_BuiltIn_Print_Area_13_17" localSheetId="21">#REF!</definedName>
    <definedName name="Excel_BuiltIn_Print_Area_13_17" localSheetId="49">#REF!</definedName>
    <definedName name="Excel_BuiltIn_Print_Area_13_17" localSheetId="50">#REF!</definedName>
    <definedName name="Excel_BuiltIn_Print_Area_13_17" localSheetId="51">#REF!</definedName>
    <definedName name="Excel_BuiltIn_Print_Area_13_17" localSheetId="52">#REF!</definedName>
    <definedName name="Excel_BuiltIn_Print_Area_13_17" localSheetId="53">#REF!</definedName>
    <definedName name="Excel_BuiltIn_Print_Area_13_17" localSheetId="54">#REF!</definedName>
    <definedName name="Excel_BuiltIn_Print_Area_13_17" localSheetId="55">#REF!</definedName>
    <definedName name="Excel_BuiltIn_Print_Area_13_17" localSheetId="56">#REF!</definedName>
    <definedName name="Excel_BuiltIn_Print_Area_13_17" localSheetId="57">#REF!</definedName>
    <definedName name="Excel_BuiltIn_Print_Area_13_17" localSheetId="22">#REF!</definedName>
    <definedName name="Excel_BuiltIn_Print_Area_13_17" localSheetId="23">#REF!</definedName>
    <definedName name="Excel_BuiltIn_Print_Area_13_17" localSheetId="24">#REF!</definedName>
    <definedName name="Excel_BuiltIn_Print_Area_13_17" localSheetId="25">#REF!</definedName>
    <definedName name="Excel_BuiltIn_Print_Area_13_17">#REF!</definedName>
    <definedName name="Excel_BuiltIn_Print_Area_13_17_4" localSheetId="9">#REF!</definedName>
    <definedName name="Excel_BuiltIn_Print_Area_13_17_4" localSheetId="4">#REF!</definedName>
    <definedName name="Excel_BuiltIn_Print_Area_13_17_4" localSheetId="15">#REF!</definedName>
    <definedName name="Excel_BuiltIn_Print_Area_13_17_4" localSheetId="8">#REF!</definedName>
    <definedName name="Excel_BuiltIn_Print_Area_13_17_4" localSheetId="12">#REF!</definedName>
    <definedName name="Excel_BuiltIn_Print_Area_13_17_4" localSheetId="18">#REF!</definedName>
    <definedName name="Excel_BuiltIn_Print_Area_13_17_4" localSheetId="17">#REF!</definedName>
    <definedName name="Excel_BuiltIn_Print_Area_13_17_4" localSheetId="16">#REF!</definedName>
    <definedName name="Excel_BuiltIn_Print_Area_13_17_4" localSheetId="13">#REF!</definedName>
    <definedName name="Excel_BuiltIn_Print_Area_13_17_4" localSheetId="14">#REF!</definedName>
    <definedName name="Excel_BuiltIn_Print_Area_13_17_4" localSheetId="19">#REF!</definedName>
    <definedName name="Excel_BuiltIn_Print_Area_13_17_4" localSheetId="28">#REF!</definedName>
    <definedName name="Excel_BuiltIn_Print_Area_13_17_4" localSheetId="29">#REF!</definedName>
    <definedName name="Excel_BuiltIn_Print_Area_13_17_4" localSheetId="30">#REF!</definedName>
    <definedName name="Excel_BuiltIn_Print_Area_13_17_4" localSheetId="31">#REF!</definedName>
    <definedName name="Excel_BuiltIn_Print_Area_13_17_4" localSheetId="33">#REF!</definedName>
    <definedName name="Excel_BuiltIn_Print_Area_13_17_4" localSheetId="34">#REF!</definedName>
    <definedName name="Excel_BuiltIn_Print_Area_13_17_4" localSheetId="35">#REF!</definedName>
    <definedName name="Excel_BuiltIn_Print_Area_13_17_4" localSheetId="45">#REF!</definedName>
    <definedName name="Excel_BuiltIn_Print_Area_13_17_4" localSheetId="21">#REF!</definedName>
    <definedName name="Excel_BuiltIn_Print_Area_13_17_4" localSheetId="49">#REF!</definedName>
    <definedName name="Excel_BuiltIn_Print_Area_13_17_4" localSheetId="50">#REF!</definedName>
    <definedName name="Excel_BuiltIn_Print_Area_13_17_4" localSheetId="51">#REF!</definedName>
    <definedName name="Excel_BuiltIn_Print_Area_13_17_4" localSheetId="52">#REF!</definedName>
    <definedName name="Excel_BuiltIn_Print_Area_13_17_4" localSheetId="53">#REF!</definedName>
    <definedName name="Excel_BuiltIn_Print_Area_13_17_4" localSheetId="54">#REF!</definedName>
    <definedName name="Excel_BuiltIn_Print_Area_13_17_4" localSheetId="55">#REF!</definedName>
    <definedName name="Excel_BuiltIn_Print_Area_13_17_4" localSheetId="56">#REF!</definedName>
    <definedName name="Excel_BuiltIn_Print_Area_13_17_4" localSheetId="57">#REF!</definedName>
    <definedName name="Excel_BuiltIn_Print_Area_13_17_4" localSheetId="22">#REF!</definedName>
    <definedName name="Excel_BuiltIn_Print_Area_13_17_4" localSheetId="23">#REF!</definedName>
    <definedName name="Excel_BuiltIn_Print_Area_13_17_4" localSheetId="24">#REF!</definedName>
    <definedName name="Excel_BuiltIn_Print_Area_13_17_4" localSheetId="25">#REF!</definedName>
    <definedName name="Excel_BuiltIn_Print_Area_13_17_4">#REF!</definedName>
    <definedName name="Excel_BuiltIn_Print_Area_13_17_6" localSheetId="9">#REF!</definedName>
    <definedName name="Excel_BuiltIn_Print_Area_13_17_6" localSheetId="4">#REF!</definedName>
    <definedName name="Excel_BuiltIn_Print_Area_13_17_6" localSheetId="15">#REF!</definedName>
    <definedName name="Excel_BuiltIn_Print_Area_13_17_6" localSheetId="8">#REF!</definedName>
    <definedName name="Excel_BuiltIn_Print_Area_13_17_6" localSheetId="12">#REF!</definedName>
    <definedName name="Excel_BuiltIn_Print_Area_13_17_6" localSheetId="18">#REF!</definedName>
    <definedName name="Excel_BuiltIn_Print_Area_13_17_6" localSheetId="17">#REF!</definedName>
    <definedName name="Excel_BuiltIn_Print_Area_13_17_6" localSheetId="16">#REF!</definedName>
    <definedName name="Excel_BuiltIn_Print_Area_13_17_6" localSheetId="13">#REF!</definedName>
    <definedName name="Excel_BuiltIn_Print_Area_13_17_6" localSheetId="14">#REF!</definedName>
    <definedName name="Excel_BuiltIn_Print_Area_13_17_6" localSheetId="19">#REF!</definedName>
    <definedName name="Excel_BuiltIn_Print_Area_13_17_6" localSheetId="28">#REF!</definedName>
    <definedName name="Excel_BuiltIn_Print_Area_13_17_6" localSheetId="29">#REF!</definedName>
    <definedName name="Excel_BuiltIn_Print_Area_13_17_6" localSheetId="30">#REF!</definedName>
    <definedName name="Excel_BuiltIn_Print_Area_13_17_6" localSheetId="31">#REF!</definedName>
    <definedName name="Excel_BuiltIn_Print_Area_13_17_6" localSheetId="33">#REF!</definedName>
    <definedName name="Excel_BuiltIn_Print_Area_13_17_6" localSheetId="34">#REF!</definedName>
    <definedName name="Excel_BuiltIn_Print_Area_13_17_6" localSheetId="35">#REF!</definedName>
    <definedName name="Excel_BuiltIn_Print_Area_13_17_6" localSheetId="45">#REF!</definedName>
    <definedName name="Excel_BuiltIn_Print_Area_13_17_6" localSheetId="21">#REF!</definedName>
    <definedName name="Excel_BuiltIn_Print_Area_13_17_6" localSheetId="49">#REF!</definedName>
    <definedName name="Excel_BuiltIn_Print_Area_13_17_6" localSheetId="50">#REF!</definedName>
    <definedName name="Excel_BuiltIn_Print_Area_13_17_6" localSheetId="51">#REF!</definedName>
    <definedName name="Excel_BuiltIn_Print_Area_13_17_6" localSheetId="52">#REF!</definedName>
    <definedName name="Excel_BuiltIn_Print_Area_13_17_6" localSheetId="53">#REF!</definedName>
    <definedName name="Excel_BuiltIn_Print_Area_13_17_6" localSheetId="54">#REF!</definedName>
    <definedName name="Excel_BuiltIn_Print_Area_13_17_6" localSheetId="55">#REF!</definedName>
    <definedName name="Excel_BuiltIn_Print_Area_13_17_6" localSheetId="56">#REF!</definedName>
    <definedName name="Excel_BuiltIn_Print_Area_13_17_6" localSheetId="57">#REF!</definedName>
    <definedName name="Excel_BuiltIn_Print_Area_13_17_6" localSheetId="22">#REF!</definedName>
    <definedName name="Excel_BuiltIn_Print_Area_13_17_6" localSheetId="23">#REF!</definedName>
    <definedName name="Excel_BuiltIn_Print_Area_13_17_6" localSheetId="24">#REF!</definedName>
    <definedName name="Excel_BuiltIn_Print_Area_13_17_6" localSheetId="25">#REF!</definedName>
    <definedName name="Excel_BuiltIn_Print_Area_13_17_6">#REF!</definedName>
    <definedName name="Excel_BuiltIn_Print_Area_13_4" localSheetId="9">#REF!</definedName>
    <definedName name="Excel_BuiltIn_Print_Area_13_4" localSheetId="4">#REF!</definedName>
    <definedName name="Excel_BuiltIn_Print_Area_13_4" localSheetId="15">#REF!</definedName>
    <definedName name="Excel_BuiltIn_Print_Area_13_4" localSheetId="8">#REF!</definedName>
    <definedName name="Excel_BuiltIn_Print_Area_13_4" localSheetId="12">#REF!</definedName>
    <definedName name="Excel_BuiltIn_Print_Area_13_4" localSheetId="18">#REF!</definedName>
    <definedName name="Excel_BuiltIn_Print_Area_13_4" localSheetId="17">#REF!</definedName>
    <definedName name="Excel_BuiltIn_Print_Area_13_4" localSheetId="16">#REF!</definedName>
    <definedName name="Excel_BuiltIn_Print_Area_13_4" localSheetId="13">#REF!</definedName>
    <definedName name="Excel_BuiltIn_Print_Area_13_4" localSheetId="14">#REF!</definedName>
    <definedName name="Excel_BuiltIn_Print_Area_13_4" localSheetId="19">#REF!</definedName>
    <definedName name="Excel_BuiltIn_Print_Area_13_4" localSheetId="28">#REF!</definedName>
    <definedName name="Excel_BuiltIn_Print_Area_13_4" localSheetId="29">#REF!</definedName>
    <definedName name="Excel_BuiltIn_Print_Area_13_4" localSheetId="30">#REF!</definedName>
    <definedName name="Excel_BuiltIn_Print_Area_13_4" localSheetId="31">#REF!</definedName>
    <definedName name="Excel_BuiltIn_Print_Area_13_4" localSheetId="33">#REF!</definedName>
    <definedName name="Excel_BuiltIn_Print_Area_13_4" localSheetId="34">#REF!</definedName>
    <definedName name="Excel_BuiltIn_Print_Area_13_4" localSheetId="35">#REF!</definedName>
    <definedName name="Excel_BuiltIn_Print_Area_13_4" localSheetId="45">#REF!</definedName>
    <definedName name="Excel_BuiltIn_Print_Area_13_4" localSheetId="21">#REF!</definedName>
    <definedName name="Excel_BuiltIn_Print_Area_13_4" localSheetId="49">#REF!</definedName>
    <definedName name="Excel_BuiltIn_Print_Area_13_4" localSheetId="50">#REF!</definedName>
    <definedName name="Excel_BuiltIn_Print_Area_13_4" localSheetId="51">#REF!</definedName>
    <definedName name="Excel_BuiltIn_Print_Area_13_4" localSheetId="52">#REF!</definedName>
    <definedName name="Excel_BuiltIn_Print_Area_13_4" localSheetId="53">#REF!</definedName>
    <definedName name="Excel_BuiltIn_Print_Area_13_4" localSheetId="54">#REF!</definedName>
    <definedName name="Excel_BuiltIn_Print_Area_13_4" localSheetId="55">#REF!</definedName>
    <definedName name="Excel_BuiltIn_Print_Area_13_4" localSheetId="56">#REF!</definedName>
    <definedName name="Excel_BuiltIn_Print_Area_13_4" localSheetId="57">#REF!</definedName>
    <definedName name="Excel_BuiltIn_Print_Area_13_4" localSheetId="22">#REF!</definedName>
    <definedName name="Excel_BuiltIn_Print_Area_13_4" localSheetId="23">#REF!</definedName>
    <definedName name="Excel_BuiltIn_Print_Area_13_4" localSheetId="24">#REF!</definedName>
    <definedName name="Excel_BuiltIn_Print_Area_13_4" localSheetId="25">#REF!</definedName>
    <definedName name="Excel_BuiltIn_Print_Area_13_4">#REF!</definedName>
    <definedName name="Excel_BuiltIn_Print_Area_13_6" localSheetId="9">#REF!</definedName>
    <definedName name="Excel_BuiltIn_Print_Area_13_6" localSheetId="4">#REF!</definedName>
    <definedName name="Excel_BuiltIn_Print_Area_13_6" localSheetId="15">#REF!</definedName>
    <definedName name="Excel_BuiltIn_Print_Area_13_6" localSheetId="8">#REF!</definedName>
    <definedName name="Excel_BuiltIn_Print_Area_13_6" localSheetId="12">#REF!</definedName>
    <definedName name="Excel_BuiltIn_Print_Area_13_6" localSheetId="18">#REF!</definedName>
    <definedName name="Excel_BuiltIn_Print_Area_13_6" localSheetId="17">#REF!</definedName>
    <definedName name="Excel_BuiltIn_Print_Area_13_6" localSheetId="16">#REF!</definedName>
    <definedName name="Excel_BuiltIn_Print_Area_13_6" localSheetId="13">#REF!</definedName>
    <definedName name="Excel_BuiltIn_Print_Area_13_6" localSheetId="14">#REF!</definedName>
    <definedName name="Excel_BuiltIn_Print_Area_13_6" localSheetId="19">#REF!</definedName>
    <definedName name="Excel_BuiltIn_Print_Area_13_6" localSheetId="28">#REF!</definedName>
    <definedName name="Excel_BuiltIn_Print_Area_13_6" localSheetId="29">#REF!</definedName>
    <definedName name="Excel_BuiltIn_Print_Area_13_6" localSheetId="30">#REF!</definedName>
    <definedName name="Excel_BuiltIn_Print_Area_13_6" localSheetId="31">#REF!</definedName>
    <definedName name="Excel_BuiltIn_Print_Area_13_6" localSheetId="33">#REF!</definedName>
    <definedName name="Excel_BuiltIn_Print_Area_13_6" localSheetId="34">#REF!</definedName>
    <definedName name="Excel_BuiltIn_Print_Area_13_6" localSheetId="35">#REF!</definedName>
    <definedName name="Excel_BuiltIn_Print_Area_13_6" localSheetId="45">#REF!</definedName>
    <definedName name="Excel_BuiltIn_Print_Area_13_6" localSheetId="21">#REF!</definedName>
    <definedName name="Excel_BuiltIn_Print_Area_13_6" localSheetId="49">#REF!</definedName>
    <definedName name="Excel_BuiltIn_Print_Area_13_6" localSheetId="50">#REF!</definedName>
    <definedName name="Excel_BuiltIn_Print_Area_13_6" localSheetId="51">#REF!</definedName>
    <definedName name="Excel_BuiltIn_Print_Area_13_6" localSheetId="52">#REF!</definedName>
    <definedName name="Excel_BuiltIn_Print_Area_13_6" localSheetId="53">#REF!</definedName>
    <definedName name="Excel_BuiltIn_Print_Area_13_6" localSheetId="54">#REF!</definedName>
    <definedName name="Excel_BuiltIn_Print_Area_13_6" localSheetId="55">#REF!</definedName>
    <definedName name="Excel_BuiltIn_Print_Area_13_6" localSheetId="56">#REF!</definedName>
    <definedName name="Excel_BuiltIn_Print_Area_13_6" localSheetId="57">#REF!</definedName>
    <definedName name="Excel_BuiltIn_Print_Area_13_6" localSheetId="22">#REF!</definedName>
    <definedName name="Excel_BuiltIn_Print_Area_13_6" localSheetId="23">#REF!</definedName>
    <definedName name="Excel_BuiltIn_Print_Area_13_6" localSheetId="24">#REF!</definedName>
    <definedName name="Excel_BuiltIn_Print_Area_13_6" localSheetId="25">#REF!</definedName>
    <definedName name="Excel_BuiltIn_Print_Area_13_6">#REF!</definedName>
    <definedName name="Excel_BuiltIn_Print_Area_2" localSheetId="9">#REF!</definedName>
    <definedName name="Excel_BuiltIn_Print_Area_2" localSheetId="4">#REF!</definedName>
    <definedName name="Excel_BuiltIn_Print_Area_2" localSheetId="15">#REF!</definedName>
    <definedName name="Excel_BuiltIn_Print_Area_2" localSheetId="8">#REF!</definedName>
    <definedName name="Excel_BuiltIn_Print_Area_2" localSheetId="12">#REF!</definedName>
    <definedName name="Excel_BuiltIn_Print_Area_2" localSheetId="18">#REF!</definedName>
    <definedName name="Excel_BuiltIn_Print_Area_2" localSheetId="17">#REF!</definedName>
    <definedName name="Excel_BuiltIn_Print_Area_2" localSheetId="16">#REF!</definedName>
    <definedName name="Excel_BuiltIn_Print_Area_2" localSheetId="13">#REF!</definedName>
    <definedName name="Excel_BuiltIn_Print_Area_2" localSheetId="14">#REF!</definedName>
    <definedName name="Excel_BuiltIn_Print_Area_2" localSheetId="19">#REF!</definedName>
    <definedName name="Excel_BuiltIn_Print_Area_2" localSheetId="28">#REF!</definedName>
    <definedName name="Excel_BuiltIn_Print_Area_2" localSheetId="29">#REF!</definedName>
    <definedName name="Excel_BuiltIn_Print_Area_2" localSheetId="30">#REF!</definedName>
    <definedName name="Excel_BuiltIn_Print_Area_2" localSheetId="31">#REF!</definedName>
    <definedName name="Excel_BuiltIn_Print_Area_2" localSheetId="33">#REF!</definedName>
    <definedName name="Excel_BuiltIn_Print_Area_2" localSheetId="34">#REF!</definedName>
    <definedName name="Excel_BuiltIn_Print_Area_2" localSheetId="35">#REF!</definedName>
    <definedName name="Excel_BuiltIn_Print_Area_2" localSheetId="45">#REF!</definedName>
    <definedName name="Excel_BuiltIn_Print_Area_2" localSheetId="21">#REF!</definedName>
    <definedName name="Excel_BuiltIn_Print_Area_2" localSheetId="49">#REF!</definedName>
    <definedName name="Excel_BuiltIn_Print_Area_2" localSheetId="50">#REF!</definedName>
    <definedName name="Excel_BuiltIn_Print_Area_2" localSheetId="51">#REF!</definedName>
    <definedName name="Excel_BuiltIn_Print_Area_2" localSheetId="52">#REF!</definedName>
    <definedName name="Excel_BuiltIn_Print_Area_2" localSheetId="53">#REF!</definedName>
    <definedName name="Excel_BuiltIn_Print_Area_2" localSheetId="54">#REF!</definedName>
    <definedName name="Excel_BuiltIn_Print_Area_2" localSheetId="55">#REF!</definedName>
    <definedName name="Excel_BuiltIn_Print_Area_2" localSheetId="56">#REF!</definedName>
    <definedName name="Excel_BuiltIn_Print_Area_2" localSheetId="57">#REF!</definedName>
    <definedName name="Excel_BuiltIn_Print_Area_2" localSheetId="22">#REF!</definedName>
    <definedName name="Excel_BuiltIn_Print_Area_2" localSheetId="23">#REF!</definedName>
    <definedName name="Excel_BuiltIn_Print_Area_2" localSheetId="24">#REF!</definedName>
    <definedName name="Excel_BuiltIn_Print_Area_2" localSheetId="25">#REF!</definedName>
    <definedName name="Excel_BuiltIn_Print_Area_2">#REF!</definedName>
    <definedName name="Excel_BuiltIn_Print_Area_2_1" localSheetId="9">#REF!</definedName>
    <definedName name="Excel_BuiltIn_Print_Area_2_1" localSheetId="4">#REF!</definedName>
    <definedName name="Excel_BuiltIn_Print_Area_2_1" localSheetId="15">#REF!</definedName>
    <definedName name="Excel_BuiltIn_Print_Area_2_1" localSheetId="8">#REF!</definedName>
    <definedName name="Excel_BuiltIn_Print_Area_2_1" localSheetId="12">#REF!</definedName>
    <definedName name="Excel_BuiltIn_Print_Area_2_1" localSheetId="18">#REF!</definedName>
    <definedName name="Excel_BuiltIn_Print_Area_2_1" localSheetId="17">#REF!</definedName>
    <definedName name="Excel_BuiltIn_Print_Area_2_1" localSheetId="16">#REF!</definedName>
    <definedName name="Excel_BuiltIn_Print_Area_2_1" localSheetId="13">#REF!</definedName>
    <definedName name="Excel_BuiltIn_Print_Area_2_1" localSheetId="14">#REF!</definedName>
    <definedName name="Excel_BuiltIn_Print_Area_2_1" localSheetId="6">#REF!</definedName>
    <definedName name="Excel_BuiltIn_Print_Area_2_1" localSheetId="19">#REF!</definedName>
    <definedName name="Excel_BuiltIn_Print_Area_2_1" localSheetId="28">#REF!</definedName>
    <definedName name="Excel_BuiltIn_Print_Area_2_1" localSheetId="29">#REF!</definedName>
    <definedName name="Excel_BuiltIn_Print_Area_2_1" localSheetId="30">#REF!</definedName>
    <definedName name="Excel_BuiltIn_Print_Area_2_1" localSheetId="31">#REF!</definedName>
    <definedName name="Excel_BuiltIn_Print_Area_2_1" localSheetId="33">#REF!</definedName>
    <definedName name="Excel_BuiltIn_Print_Area_2_1" localSheetId="34">#REF!</definedName>
    <definedName name="Excel_BuiltIn_Print_Area_2_1" localSheetId="35">#REF!</definedName>
    <definedName name="Excel_BuiltIn_Print_Area_2_1" localSheetId="45">#REF!</definedName>
    <definedName name="Excel_BuiltIn_Print_Area_2_1" localSheetId="21">#REF!</definedName>
    <definedName name="Excel_BuiltIn_Print_Area_2_1" localSheetId="49">#REF!</definedName>
    <definedName name="Excel_BuiltIn_Print_Area_2_1" localSheetId="50">#REF!</definedName>
    <definedName name="Excel_BuiltIn_Print_Area_2_1" localSheetId="51">#REF!</definedName>
    <definedName name="Excel_BuiltIn_Print_Area_2_1" localSheetId="52">#REF!</definedName>
    <definedName name="Excel_BuiltIn_Print_Area_2_1" localSheetId="53">#REF!</definedName>
    <definedName name="Excel_BuiltIn_Print_Area_2_1" localSheetId="54">#REF!</definedName>
    <definedName name="Excel_BuiltIn_Print_Area_2_1" localSheetId="55">#REF!</definedName>
    <definedName name="Excel_BuiltIn_Print_Area_2_1" localSheetId="56">#REF!</definedName>
    <definedName name="Excel_BuiltIn_Print_Area_2_1" localSheetId="57">#REF!</definedName>
    <definedName name="Excel_BuiltIn_Print_Area_2_1" localSheetId="22">#REF!</definedName>
    <definedName name="Excel_BuiltIn_Print_Area_2_1" localSheetId="23">#REF!</definedName>
    <definedName name="Excel_BuiltIn_Print_Area_2_1" localSheetId="24">#REF!</definedName>
    <definedName name="Excel_BuiltIn_Print_Area_2_1" localSheetId="25">#REF!</definedName>
    <definedName name="Excel_BuiltIn_Print_Area_2_1">#REF!</definedName>
    <definedName name="Excel_BuiltIn_Print_Area_2_1_1" localSheetId="9">#REF!</definedName>
    <definedName name="Excel_BuiltIn_Print_Area_2_1_1" localSheetId="4">#REF!</definedName>
    <definedName name="Excel_BuiltIn_Print_Area_2_1_1" localSheetId="15">#REF!</definedName>
    <definedName name="Excel_BuiltIn_Print_Area_2_1_1" localSheetId="8">#REF!</definedName>
    <definedName name="Excel_BuiltIn_Print_Area_2_1_1" localSheetId="12">#REF!</definedName>
    <definedName name="Excel_BuiltIn_Print_Area_2_1_1" localSheetId="18">#REF!</definedName>
    <definedName name="Excel_BuiltIn_Print_Area_2_1_1" localSheetId="17">#REF!</definedName>
    <definedName name="Excel_BuiltIn_Print_Area_2_1_1" localSheetId="16">#REF!</definedName>
    <definedName name="Excel_BuiltIn_Print_Area_2_1_1" localSheetId="13">#REF!</definedName>
    <definedName name="Excel_BuiltIn_Print_Area_2_1_1" localSheetId="14">#REF!</definedName>
    <definedName name="Excel_BuiltIn_Print_Area_2_1_1" localSheetId="6">#REF!</definedName>
    <definedName name="Excel_BuiltIn_Print_Area_2_1_1" localSheetId="19">#REF!</definedName>
    <definedName name="Excel_BuiltIn_Print_Area_2_1_1" localSheetId="28">#REF!</definedName>
    <definedName name="Excel_BuiltIn_Print_Area_2_1_1" localSheetId="29">#REF!</definedName>
    <definedName name="Excel_BuiltIn_Print_Area_2_1_1" localSheetId="30">#REF!</definedName>
    <definedName name="Excel_BuiltIn_Print_Area_2_1_1" localSheetId="31">#REF!</definedName>
    <definedName name="Excel_BuiltIn_Print_Area_2_1_1" localSheetId="33">#REF!</definedName>
    <definedName name="Excel_BuiltIn_Print_Area_2_1_1" localSheetId="34">#REF!</definedName>
    <definedName name="Excel_BuiltIn_Print_Area_2_1_1" localSheetId="35">#REF!</definedName>
    <definedName name="Excel_BuiltIn_Print_Area_2_1_1" localSheetId="45">#REF!</definedName>
    <definedName name="Excel_BuiltIn_Print_Area_2_1_1" localSheetId="21">#REF!</definedName>
    <definedName name="Excel_BuiltIn_Print_Area_2_1_1" localSheetId="49">#REF!</definedName>
    <definedName name="Excel_BuiltIn_Print_Area_2_1_1" localSheetId="50">#REF!</definedName>
    <definedName name="Excel_BuiltIn_Print_Area_2_1_1" localSheetId="51">#REF!</definedName>
    <definedName name="Excel_BuiltIn_Print_Area_2_1_1" localSheetId="52">#REF!</definedName>
    <definedName name="Excel_BuiltIn_Print_Area_2_1_1" localSheetId="53">#REF!</definedName>
    <definedName name="Excel_BuiltIn_Print_Area_2_1_1" localSheetId="54">#REF!</definedName>
    <definedName name="Excel_BuiltIn_Print_Area_2_1_1" localSheetId="55">#REF!</definedName>
    <definedName name="Excel_BuiltIn_Print_Area_2_1_1" localSheetId="56">#REF!</definedName>
    <definedName name="Excel_BuiltIn_Print_Area_2_1_1" localSheetId="57">#REF!</definedName>
    <definedName name="Excel_BuiltIn_Print_Area_2_1_1" localSheetId="22">#REF!</definedName>
    <definedName name="Excel_BuiltIn_Print_Area_2_1_1" localSheetId="23">#REF!</definedName>
    <definedName name="Excel_BuiltIn_Print_Area_2_1_1" localSheetId="24">#REF!</definedName>
    <definedName name="Excel_BuiltIn_Print_Area_2_1_1" localSheetId="25">#REF!</definedName>
    <definedName name="Excel_BuiltIn_Print_Area_2_1_1">#REF!</definedName>
    <definedName name="Excel_BuiltIn_Print_Area_2_1_1_1" localSheetId="9">#REF!</definedName>
    <definedName name="Excel_BuiltIn_Print_Area_2_1_1_1" localSheetId="4">#REF!</definedName>
    <definedName name="Excel_BuiltIn_Print_Area_2_1_1_1" localSheetId="15">#REF!</definedName>
    <definedName name="Excel_BuiltIn_Print_Area_2_1_1_1" localSheetId="8">#REF!</definedName>
    <definedName name="Excel_BuiltIn_Print_Area_2_1_1_1" localSheetId="12">#REF!</definedName>
    <definedName name="Excel_BuiltIn_Print_Area_2_1_1_1" localSheetId="18">#REF!</definedName>
    <definedName name="Excel_BuiltIn_Print_Area_2_1_1_1" localSheetId="17">#REF!</definedName>
    <definedName name="Excel_BuiltIn_Print_Area_2_1_1_1" localSheetId="16">#REF!</definedName>
    <definedName name="Excel_BuiltIn_Print_Area_2_1_1_1" localSheetId="13">#REF!</definedName>
    <definedName name="Excel_BuiltIn_Print_Area_2_1_1_1" localSheetId="14">#REF!</definedName>
    <definedName name="Excel_BuiltIn_Print_Area_2_1_1_1" localSheetId="6">#REF!</definedName>
    <definedName name="Excel_BuiltIn_Print_Area_2_1_1_1" localSheetId="19">#REF!</definedName>
    <definedName name="Excel_BuiltIn_Print_Area_2_1_1_1" localSheetId="28">#REF!</definedName>
    <definedName name="Excel_BuiltIn_Print_Area_2_1_1_1" localSheetId="29">#REF!</definedName>
    <definedName name="Excel_BuiltIn_Print_Area_2_1_1_1" localSheetId="30">#REF!</definedName>
    <definedName name="Excel_BuiltIn_Print_Area_2_1_1_1" localSheetId="31">#REF!</definedName>
    <definedName name="Excel_BuiltIn_Print_Area_2_1_1_1" localSheetId="33">#REF!</definedName>
    <definedName name="Excel_BuiltIn_Print_Area_2_1_1_1" localSheetId="34">#REF!</definedName>
    <definedName name="Excel_BuiltIn_Print_Area_2_1_1_1" localSheetId="35">#REF!</definedName>
    <definedName name="Excel_BuiltIn_Print_Area_2_1_1_1" localSheetId="45">#REF!</definedName>
    <definedName name="Excel_BuiltIn_Print_Area_2_1_1_1" localSheetId="21">#REF!</definedName>
    <definedName name="Excel_BuiltIn_Print_Area_2_1_1_1" localSheetId="49">#REF!</definedName>
    <definedName name="Excel_BuiltIn_Print_Area_2_1_1_1" localSheetId="50">#REF!</definedName>
    <definedName name="Excel_BuiltIn_Print_Area_2_1_1_1" localSheetId="51">#REF!</definedName>
    <definedName name="Excel_BuiltIn_Print_Area_2_1_1_1" localSheetId="52">#REF!</definedName>
    <definedName name="Excel_BuiltIn_Print_Area_2_1_1_1" localSheetId="53">#REF!</definedName>
    <definedName name="Excel_BuiltIn_Print_Area_2_1_1_1" localSheetId="54">#REF!</definedName>
    <definedName name="Excel_BuiltIn_Print_Area_2_1_1_1" localSheetId="55">#REF!</definedName>
    <definedName name="Excel_BuiltIn_Print_Area_2_1_1_1" localSheetId="56">#REF!</definedName>
    <definedName name="Excel_BuiltIn_Print_Area_2_1_1_1" localSheetId="57">#REF!</definedName>
    <definedName name="Excel_BuiltIn_Print_Area_2_1_1_1" localSheetId="22">#REF!</definedName>
    <definedName name="Excel_BuiltIn_Print_Area_2_1_1_1" localSheetId="23">#REF!</definedName>
    <definedName name="Excel_BuiltIn_Print_Area_2_1_1_1" localSheetId="24">#REF!</definedName>
    <definedName name="Excel_BuiltIn_Print_Area_2_1_1_1" localSheetId="25">#REF!</definedName>
    <definedName name="Excel_BuiltIn_Print_Area_2_1_1_1">#REF!</definedName>
    <definedName name="Excel_BuiltIn_Print_Area_2_1_1_1_1" localSheetId="9">#REF!</definedName>
    <definedName name="Excel_BuiltIn_Print_Area_2_1_1_1_1" localSheetId="4">#REF!</definedName>
    <definedName name="Excel_BuiltIn_Print_Area_2_1_1_1_1" localSheetId="15">#REF!</definedName>
    <definedName name="Excel_BuiltIn_Print_Area_2_1_1_1_1" localSheetId="8">#REF!</definedName>
    <definedName name="Excel_BuiltIn_Print_Area_2_1_1_1_1" localSheetId="12">#REF!</definedName>
    <definedName name="Excel_BuiltIn_Print_Area_2_1_1_1_1" localSheetId="18">#REF!</definedName>
    <definedName name="Excel_BuiltIn_Print_Area_2_1_1_1_1" localSheetId="17">#REF!</definedName>
    <definedName name="Excel_BuiltIn_Print_Area_2_1_1_1_1" localSheetId="16">#REF!</definedName>
    <definedName name="Excel_BuiltIn_Print_Area_2_1_1_1_1" localSheetId="13">#REF!</definedName>
    <definedName name="Excel_BuiltIn_Print_Area_2_1_1_1_1" localSheetId="14">#REF!</definedName>
    <definedName name="Excel_BuiltIn_Print_Area_2_1_1_1_1" localSheetId="6">#REF!</definedName>
    <definedName name="Excel_BuiltIn_Print_Area_2_1_1_1_1" localSheetId="19">#REF!</definedName>
    <definedName name="Excel_BuiltIn_Print_Area_2_1_1_1_1" localSheetId="53">#REF!</definedName>
    <definedName name="Excel_BuiltIn_Print_Area_2_1_1_1_1" localSheetId="54">#REF!</definedName>
    <definedName name="Excel_BuiltIn_Print_Area_2_1_1_1_1" localSheetId="57">#REF!</definedName>
    <definedName name="Excel_BuiltIn_Print_Area_2_1_1_1_1">#REF!</definedName>
    <definedName name="Excel_BuiltIn_Print_Area_2_1_1_1_1_1" localSheetId="9">#REF!</definedName>
    <definedName name="Excel_BuiltIn_Print_Area_2_1_1_1_1_1" localSheetId="4">#REF!</definedName>
    <definedName name="Excel_BuiltIn_Print_Area_2_1_1_1_1_1" localSheetId="15">#REF!</definedName>
    <definedName name="Excel_BuiltIn_Print_Area_2_1_1_1_1_1" localSheetId="8">#REF!</definedName>
    <definedName name="Excel_BuiltIn_Print_Area_2_1_1_1_1_1" localSheetId="12">#REF!</definedName>
    <definedName name="Excel_BuiltIn_Print_Area_2_1_1_1_1_1" localSheetId="18">#REF!</definedName>
    <definedName name="Excel_BuiltIn_Print_Area_2_1_1_1_1_1" localSheetId="17">#REF!</definedName>
    <definedName name="Excel_BuiltIn_Print_Area_2_1_1_1_1_1" localSheetId="16">#REF!</definedName>
    <definedName name="Excel_BuiltIn_Print_Area_2_1_1_1_1_1" localSheetId="13">#REF!</definedName>
    <definedName name="Excel_BuiltIn_Print_Area_2_1_1_1_1_1" localSheetId="14">#REF!</definedName>
    <definedName name="Excel_BuiltIn_Print_Area_2_1_1_1_1_1" localSheetId="6">#REF!</definedName>
    <definedName name="Excel_BuiltIn_Print_Area_2_1_1_1_1_1" localSheetId="19">#REF!</definedName>
    <definedName name="Excel_BuiltIn_Print_Area_2_1_1_1_1_1" localSheetId="53">#REF!</definedName>
    <definedName name="Excel_BuiltIn_Print_Area_2_1_1_1_1_1" localSheetId="54">#REF!</definedName>
    <definedName name="Excel_BuiltIn_Print_Area_2_1_1_1_1_1" localSheetId="57">#REF!</definedName>
    <definedName name="Excel_BuiltIn_Print_Area_2_1_1_1_1_1">#REF!</definedName>
    <definedName name="Excel_BuiltIn_Print_Area_2_1_1_1_1_1_1" localSheetId="9">#REF!</definedName>
    <definedName name="Excel_BuiltIn_Print_Area_2_1_1_1_1_1_1" localSheetId="4">#REF!</definedName>
    <definedName name="Excel_BuiltIn_Print_Area_2_1_1_1_1_1_1" localSheetId="15">#REF!</definedName>
    <definedName name="Excel_BuiltIn_Print_Area_2_1_1_1_1_1_1" localSheetId="8">#REF!</definedName>
    <definedName name="Excel_BuiltIn_Print_Area_2_1_1_1_1_1_1" localSheetId="12">#REF!</definedName>
    <definedName name="Excel_BuiltIn_Print_Area_2_1_1_1_1_1_1" localSheetId="18">#REF!</definedName>
    <definedName name="Excel_BuiltIn_Print_Area_2_1_1_1_1_1_1" localSheetId="17">#REF!</definedName>
    <definedName name="Excel_BuiltIn_Print_Area_2_1_1_1_1_1_1" localSheetId="16">#REF!</definedName>
    <definedName name="Excel_BuiltIn_Print_Area_2_1_1_1_1_1_1" localSheetId="13">#REF!</definedName>
    <definedName name="Excel_BuiltIn_Print_Area_2_1_1_1_1_1_1" localSheetId="14">#REF!</definedName>
    <definedName name="Excel_BuiltIn_Print_Area_2_1_1_1_1_1_1" localSheetId="6">#REF!</definedName>
    <definedName name="Excel_BuiltIn_Print_Area_2_1_1_1_1_1_1" localSheetId="19">#REF!</definedName>
    <definedName name="Excel_BuiltIn_Print_Area_2_1_1_1_1_1_1" localSheetId="53">#REF!</definedName>
    <definedName name="Excel_BuiltIn_Print_Area_2_1_1_1_1_1_1" localSheetId="54">#REF!</definedName>
    <definedName name="Excel_BuiltIn_Print_Area_2_1_1_1_1_1_1" localSheetId="57">#REF!</definedName>
    <definedName name="Excel_BuiltIn_Print_Area_2_1_1_1_1_1_1">#REF!</definedName>
    <definedName name="Excel_BuiltIn_Print_Area_2_1_1_1_4" localSheetId="9">#REF!</definedName>
    <definedName name="Excel_BuiltIn_Print_Area_2_1_1_1_4" localSheetId="4">#REF!</definedName>
    <definedName name="Excel_BuiltIn_Print_Area_2_1_1_1_4" localSheetId="15">#REF!</definedName>
    <definedName name="Excel_BuiltIn_Print_Area_2_1_1_1_4" localSheetId="8">#REF!</definedName>
    <definedName name="Excel_BuiltIn_Print_Area_2_1_1_1_4" localSheetId="12">#REF!</definedName>
    <definedName name="Excel_BuiltIn_Print_Area_2_1_1_1_4" localSheetId="18">#REF!</definedName>
    <definedName name="Excel_BuiltIn_Print_Area_2_1_1_1_4" localSheetId="17">#REF!</definedName>
    <definedName name="Excel_BuiltIn_Print_Area_2_1_1_1_4" localSheetId="16">#REF!</definedName>
    <definedName name="Excel_BuiltIn_Print_Area_2_1_1_1_4" localSheetId="13">#REF!</definedName>
    <definedName name="Excel_BuiltIn_Print_Area_2_1_1_1_4" localSheetId="14">#REF!</definedName>
    <definedName name="Excel_BuiltIn_Print_Area_2_1_1_1_4" localSheetId="19">#REF!</definedName>
    <definedName name="Excel_BuiltIn_Print_Area_2_1_1_1_4" localSheetId="28">#REF!</definedName>
    <definedName name="Excel_BuiltIn_Print_Area_2_1_1_1_4" localSheetId="29">#REF!</definedName>
    <definedName name="Excel_BuiltIn_Print_Area_2_1_1_1_4" localSheetId="30">#REF!</definedName>
    <definedName name="Excel_BuiltIn_Print_Area_2_1_1_1_4" localSheetId="31">#REF!</definedName>
    <definedName name="Excel_BuiltIn_Print_Area_2_1_1_1_4" localSheetId="33">#REF!</definedName>
    <definedName name="Excel_BuiltIn_Print_Area_2_1_1_1_4" localSheetId="34">#REF!</definedName>
    <definedName name="Excel_BuiltIn_Print_Area_2_1_1_1_4" localSheetId="35">#REF!</definedName>
    <definedName name="Excel_BuiltIn_Print_Area_2_1_1_1_4" localSheetId="45">#REF!</definedName>
    <definedName name="Excel_BuiltIn_Print_Area_2_1_1_1_4" localSheetId="21">#REF!</definedName>
    <definedName name="Excel_BuiltIn_Print_Area_2_1_1_1_4" localSheetId="49">#REF!</definedName>
    <definedName name="Excel_BuiltIn_Print_Area_2_1_1_1_4" localSheetId="50">#REF!</definedName>
    <definedName name="Excel_BuiltIn_Print_Area_2_1_1_1_4" localSheetId="51">#REF!</definedName>
    <definedName name="Excel_BuiltIn_Print_Area_2_1_1_1_4" localSheetId="52">#REF!</definedName>
    <definedName name="Excel_BuiltIn_Print_Area_2_1_1_1_4" localSheetId="53">#REF!</definedName>
    <definedName name="Excel_BuiltIn_Print_Area_2_1_1_1_4" localSheetId="54">#REF!</definedName>
    <definedName name="Excel_BuiltIn_Print_Area_2_1_1_1_4" localSheetId="55">#REF!</definedName>
    <definedName name="Excel_BuiltIn_Print_Area_2_1_1_1_4" localSheetId="56">#REF!</definedName>
    <definedName name="Excel_BuiltIn_Print_Area_2_1_1_1_4" localSheetId="57">#REF!</definedName>
    <definedName name="Excel_BuiltIn_Print_Area_2_1_1_1_4" localSheetId="22">#REF!</definedName>
    <definedName name="Excel_BuiltIn_Print_Area_2_1_1_1_4" localSheetId="23">#REF!</definedName>
    <definedName name="Excel_BuiltIn_Print_Area_2_1_1_1_4" localSheetId="24">#REF!</definedName>
    <definedName name="Excel_BuiltIn_Print_Area_2_1_1_1_4" localSheetId="25">#REF!</definedName>
    <definedName name="Excel_BuiltIn_Print_Area_2_1_1_1_4">#REF!</definedName>
    <definedName name="Excel_BuiltIn_Print_Area_2_1_1_4" localSheetId="9">#REF!</definedName>
    <definedName name="Excel_BuiltIn_Print_Area_2_1_1_4" localSheetId="4">#REF!</definedName>
    <definedName name="Excel_BuiltIn_Print_Area_2_1_1_4" localSheetId="15">#REF!</definedName>
    <definedName name="Excel_BuiltIn_Print_Area_2_1_1_4" localSheetId="8">#REF!</definedName>
    <definedName name="Excel_BuiltIn_Print_Area_2_1_1_4" localSheetId="12">#REF!</definedName>
    <definedName name="Excel_BuiltIn_Print_Area_2_1_1_4" localSheetId="18">#REF!</definedName>
    <definedName name="Excel_BuiltIn_Print_Area_2_1_1_4" localSheetId="17">#REF!</definedName>
    <definedName name="Excel_BuiltIn_Print_Area_2_1_1_4" localSheetId="16">#REF!</definedName>
    <definedName name="Excel_BuiltIn_Print_Area_2_1_1_4" localSheetId="13">#REF!</definedName>
    <definedName name="Excel_BuiltIn_Print_Area_2_1_1_4" localSheetId="14">#REF!</definedName>
    <definedName name="Excel_BuiltIn_Print_Area_2_1_1_4" localSheetId="19">#REF!</definedName>
    <definedName name="Excel_BuiltIn_Print_Area_2_1_1_4" localSheetId="28">#REF!</definedName>
    <definedName name="Excel_BuiltIn_Print_Area_2_1_1_4" localSheetId="29">#REF!</definedName>
    <definedName name="Excel_BuiltIn_Print_Area_2_1_1_4" localSheetId="30">#REF!</definedName>
    <definedName name="Excel_BuiltIn_Print_Area_2_1_1_4" localSheetId="31">#REF!</definedName>
    <definedName name="Excel_BuiltIn_Print_Area_2_1_1_4" localSheetId="33">#REF!</definedName>
    <definedName name="Excel_BuiltIn_Print_Area_2_1_1_4" localSheetId="34">#REF!</definedName>
    <definedName name="Excel_BuiltIn_Print_Area_2_1_1_4" localSheetId="35">#REF!</definedName>
    <definedName name="Excel_BuiltIn_Print_Area_2_1_1_4" localSheetId="45">#REF!</definedName>
    <definedName name="Excel_BuiltIn_Print_Area_2_1_1_4" localSheetId="21">#REF!</definedName>
    <definedName name="Excel_BuiltIn_Print_Area_2_1_1_4" localSheetId="49">#REF!</definedName>
    <definedName name="Excel_BuiltIn_Print_Area_2_1_1_4" localSheetId="50">#REF!</definedName>
    <definedName name="Excel_BuiltIn_Print_Area_2_1_1_4" localSheetId="51">#REF!</definedName>
    <definedName name="Excel_BuiltIn_Print_Area_2_1_1_4" localSheetId="52">#REF!</definedName>
    <definedName name="Excel_BuiltIn_Print_Area_2_1_1_4" localSheetId="53">#REF!</definedName>
    <definedName name="Excel_BuiltIn_Print_Area_2_1_1_4" localSheetId="54">#REF!</definedName>
    <definedName name="Excel_BuiltIn_Print_Area_2_1_1_4" localSheetId="55">#REF!</definedName>
    <definedName name="Excel_BuiltIn_Print_Area_2_1_1_4" localSheetId="56">#REF!</definedName>
    <definedName name="Excel_BuiltIn_Print_Area_2_1_1_4" localSheetId="57">#REF!</definedName>
    <definedName name="Excel_BuiltIn_Print_Area_2_1_1_4" localSheetId="22">#REF!</definedName>
    <definedName name="Excel_BuiltIn_Print_Area_2_1_1_4" localSheetId="23">#REF!</definedName>
    <definedName name="Excel_BuiltIn_Print_Area_2_1_1_4" localSheetId="24">#REF!</definedName>
    <definedName name="Excel_BuiltIn_Print_Area_2_1_1_4" localSheetId="25">#REF!</definedName>
    <definedName name="Excel_BuiltIn_Print_Area_2_1_1_4">#REF!</definedName>
    <definedName name="Excel_BuiltIn_Print_Area_2_1_14" localSheetId="9">#REF!</definedName>
    <definedName name="Excel_BuiltIn_Print_Area_2_1_14" localSheetId="4">#REF!</definedName>
    <definedName name="Excel_BuiltIn_Print_Area_2_1_14" localSheetId="15">#REF!</definedName>
    <definedName name="Excel_BuiltIn_Print_Area_2_1_14" localSheetId="8">#REF!</definedName>
    <definedName name="Excel_BuiltIn_Print_Area_2_1_14" localSheetId="12">#REF!</definedName>
    <definedName name="Excel_BuiltIn_Print_Area_2_1_14" localSheetId="18">#REF!</definedName>
    <definedName name="Excel_BuiltIn_Print_Area_2_1_14" localSheetId="17">#REF!</definedName>
    <definedName name="Excel_BuiltIn_Print_Area_2_1_14" localSheetId="16">#REF!</definedName>
    <definedName name="Excel_BuiltIn_Print_Area_2_1_14" localSheetId="13">#REF!</definedName>
    <definedName name="Excel_BuiltIn_Print_Area_2_1_14" localSheetId="14">#REF!</definedName>
    <definedName name="Excel_BuiltIn_Print_Area_2_1_14" localSheetId="19">#REF!</definedName>
    <definedName name="Excel_BuiltIn_Print_Area_2_1_14" localSheetId="28">#REF!</definedName>
    <definedName name="Excel_BuiltIn_Print_Area_2_1_14" localSheetId="29">#REF!</definedName>
    <definedName name="Excel_BuiltIn_Print_Area_2_1_14" localSheetId="30">#REF!</definedName>
    <definedName name="Excel_BuiltIn_Print_Area_2_1_14" localSheetId="31">#REF!</definedName>
    <definedName name="Excel_BuiltIn_Print_Area_2_1_14" localSheetId="33">#REF!</definedName>
    <definedName name="Excel_BuiltIn_Print_Area_2_1_14" localSheetId="34">#REF!</definedName>
    <definedName name="Excel_BuiltIn_Print_Area_2_1_14" localSheetId="35">#REF!</definedName>
    <definedName name="Excel_BuiltIn_Print_Area_2_1_14" localSheetId="45">#REF!</definedName>
    <definedName name="Excel_BuiltIn_Print_Area_2_1_14" localSheetId="21">#REF!</definedName>
    <definedName name="Excel_BuiltIn_Print_Area_2_1_14" localSheetId="49">#REF!</definedName>
    <definedName name="Excel_BuiltIn_Print_Area_2_1_14" localSheetId="50">#REF!</definedName>
    <definedName name="Excel_BuiltIn_Print_Area_2_1_14" localSheetId="51">#REF!</definedName>
    <definedName name="Excel_BuiltIn_Print_Area_2_1_14" localSheetId="52">#REF!</definedName>
    <definedName name="Excel_BuiltIn_Print_Area_2_1_14" localSheetId="53">#REF!</definedName>
    <definedName name="Excel_BuiltIn_Print_Area_2_1_14" localSheetId="54">#REF!</definedName>
    <definedName name="Excel_BuiltIn_Print_Area_2_1_14" localSheetId="55">#REF!</definedName>
    <definedName name="Excel_BuiltIn_Print_Area_2_1_14" localSheetId="56">#REF!</definedName>
    <definedName name="Excel_BuiltIn_Print_Area_2_1_14" localSheetId="57">#REF!</definedName>
    <definedName name="Excel_BuiltIn_Print_Area_2_1_14" localSheetId="22">#REF!</definedName>
    <definedName name="Excel_BuiltIn_Print_Area_2_1_14" localSheetId="23">#REF!</definedName>
    <definedName name="Excel_BuiltIn_Print_Area_2_1_14" localSheetId="24">#REF!</definedName>
    <definedName name="Excel_BuiltIn_Print_Area_2_1_14" localSheetId="25">#REF!</definedName>
    <definedName name="Excel_BuiltIn_Print_Area_2_1_14">#REF!</definedName>
    <definedName name="Excel_BuiltIn_Print_Area_2_1_14_4" localSheetId="9">#REF!</definedName>
    <definedName name="Excel_BuiltIn_Print_Area_2_1_14_4" localSheetId="4">#REF!</definedName>
    <definedName name="Excel_BuiltIn_Print_Area_2_1_14_4" localSheetId="15">#REF!</definedName>
    <definedName name="Excel_BuiltIn_Print_Area_2_1_14_4" localSheetId="8">#REF!</definedName>
    <definedName name="Excel_BuiltIn_Print_Area_2_1_14_4" localSheetId="12">#REF!</definedName>
    <definedName name="Excel_BuiltIn_Print_Area_2_1_14_4" localSheetId="18">#REF!</definedName>
    <definedName name="Excel_BuiltIn_Print_Area_2_1_14_4" localSheetId="17">#REF!</definedName>
    <definedName name="Excel_BuiltIn_Print_Area_2_1_14_4" localSheetId="16">#REF!</definedName>
    <definedName name="Excel_BuiltIn_Print_Area_2_1_14_4" localSheetId="13">#REF!</definedName>
    <definedName name="Excel_BuiltIn_Print_Area_2_1_14_4" localSheetId="14">#REF!</definedName>
    <definedName name="Excel_BuiltIn_Print_Area_2_1_14_4" localSheetId="19">#REF!</definedName>
    <definedName name="Excel_BuiltIn_Print_Area_2_1_14_4" localSheetId="28">#REF!</definedName>
    <definedName name="Excel_BuiltIn_Print_Area_2_1_14_4" localSheetId="29">#REF!</definedName>
    <definedName name="Excel_BuiltIn_Print_Area_2_1_14_4" localSheetId="30">#REF!</definedName>
    <definedName name="Excel_BuiltIn_Print_Area_2_1_14_4" localSheetId="31">#REF!</definedName>
    <definedName name="Excel_BuiltIn_Print_Area_2_1_14_4" localSheetId="33">#REF!</definedName>
    <definedName name="Excel_BuiltIn_Print_Area_2_1_14_4" localSheetId="34">#REF!</definedName>
    <definedName name="Excel_BuiltIn_Print_Area_2_1_14_4" localSheetId="35">#REF!</definedName>
    <definedName name="Excel_BuiltIn_Print_Area_2_1_14_4" localSheetId="45">#REF!</definedName>
    <definedName name="Excel_BuiltIn_Print_Area_2_1_14_4" localSheetId="21">#REF!</definedName>
    <definedName name="Excel_BuiltIn_Print_Area_2_1_14_4" localSheetId="49">#REF!</definedName>
    <definedName name="Excel_BuiltIn_Print_Area_2_1_14_4" localSheetId="50">#REF!</definedName>
    <definedName name="Excel_BuiltIn_Print_Area_2_1_14_4" localSheetId="51">#REF!</definedName>
    <definedName name="Excel_BuiltIn_Print_Area_2_1_14_4" localSheetId="52">#REF!</definedName>
    <definedName name="Excel_BuiltIn_Print_Area_2_1_14_4" localSheetId="53">#REF!</definedName>
    <definedName name="Excel_BuiltIn_Print_Area_2_1_14_4" localSheetId="54">#REF!</definedName>
    <definedName name="Excel_BuiltIn_Print_Area_2_1_14_4" localSheetId="55">#REF!</definedName>
    <definedName name="Excel_BuiltIn_Print_Area_2_1_14_4" localSheetId="56">#REF!</definedName>
    <definedName name="Excel_BuiltIn_Print_Area_2_1_14_4" localSheetId="57">#REF!</definedName>
    <definedName name="Excel_BuiltIn_Print_Area_2_1_14_4" localSheetId="22">#REF!</definedName>
    <definedName name="Excel_BuiltIn_Print_Area_2_1_14_4" localSheetId="23">#REF!</definedName>
    <definedName name="Excel_BuiltIn_Print_Area_2_1_14_4" localSheetId="24">#REF!</definedName>
    <definedName name="Excel_BuiltIn_Print_Area_2_1_14_4" localSheetId="25">#REF!</definedName>
    <definedName name="Excel_BuiltIn_Print_Area_2_1_14_4">#REF!</definedName>
    <definedName name="Excel_BuiltIn_Print_Area_2_1_14_6" localSheetId="9">#REF!</definedName>
    <definedName name="Excel_BuiltIn_Print_Area_2_1_14_6" localSheetId="4">#REF!</definedName>
    <definedName name="Excel_BuiltIn_Print_Area_2_1_14_6" localSheetId="15">#REF!</definedName>
    <definedName name="Excel_BuiltIn_Print_Area_2_1_14_6" localSheetId="8">#REF!</definedName>
    <definedName name="Excel_BuiltIn_Print_Area_2_1_14_6" localSheetId="12">#REF!</definedName>
    <definedName name="Excel_BuiltIn_Print_Area_2_1_14_6" localSheetId="18">#REF!</definedName>
    <definedName name="Excel_BuiltIn_Print_Area_2_1_14_6" localSheetId="17">#REF!</definedName>
    <definedName name="Excel_BuiltIn_Print_Area_2_1_14_6" localSheetId="16">#REF!</definedName>
    <definedName name="Excel_BuiltIn_Print_Area_2_1_14_6" localSheetId="13">#REF!</definedName>
    <definedName name="Excel_BuiltIn_Print_Area_2_1_14_6" localSheetId="14">#REF!</definedName>
    <definedName name="Excel_BuiltIn_Print_Area_2_1_14_6" localSheetId="19">#REF!</definedName>
    <definedName name="Excel_BuiltIn_Print_Area_2_1_14_6" localSheetId="28">#REF!</definedName>
    <definedName name="Excel_BuiltIn_Print_Area_2_1_14_6" localSheetId="29">#REF!</definedName>
    <definedName name="Excel_BuiltIn_Print_Area_2_1_14_6" localSheetId="30">#REF!</definedName>
    <definedName name="Excel_BuiltIn_Print_Area_2_1_14_6" localSheetId="31">#REF!</definedName>
    <definedName name="Excel_BuiltIn_Print_Area_2_1_14_6" localSheetId="33">#REF!</definedName>
    <definedName name="Excel_BuiltIn_Print_Area_2_1_14_6" localSheetId="34">#REF!</definedName>
    <definedName name="Excel_BuiltIn_Print_Area_2_1_14_6" localSheetId="35">#REF!</definedName>
    <definedName name="Excel_BuiltIn_Print_Area_2_1_14_6" localSheetId="45">#REF!</definedName>
    <definedName name="Excel_BuiltIn_Print_Area_2_1_14_6" localSheetId="21">#REF!</definedName>
    <definedName name="Excel_BuiltIn_Print_Area_2_1_14_6" localSheetId="49">#REF!</definedName>
    <definedName name="Excel_BuiltIn_Print_Area_2_1_14_6" localSheetId="50">#REF!</definedName>
    <definedName name="Excel_BuiltIn_Print_Area_2_1_14_6" localSheetId="51">#REF!</definedName>
    <definedName name="Excel_BuiltIn_Print_Area_2_1_14_6" localSheetId="52">#REF!</definedName>
    <definedName name="Excel_BuiltIn_Print_Area_2_1_14_6" localSheetId="53">#REF!</definedName>
    <definedName name="Excel_BuiltIn_Print_Area_2_1_14_6" localSheetId="54">#REF!</definedName>
    <definedName name="Excel_BuiltIn_Print_Area_2_1_14_6" localSheetId="55">#REF!</definedName>
    <definedName name="Excel_BuiltIn_Print_Area_2_1_14_6" localSheetId="56">#REF!</definedName>
    <definedName name="Excel_BuiltIn_Print_Area_2_1_14_6" localSheetId="57">#REF!</definedName>
    <definedName name="Excel_BuiltIn_Print_Area_2_1_14_6" localSheetId="22">#REF!</definedName>
    <definedName name="Excel_BuiltIn_Print_Area_2_1_14_6" localSheetId="23">#REF!</definedName>
    <definedName name="Excel_BuiltIn_Print_Area_2_1_14_6" localSheetId="24">#REF!</definedName>
    <definedName name="Excel_BuiltIn_Print_Area_2_1_14_6" localSheetId="25">#REF!</definedName>
    <definedName name="Excel_BuiltIn_Print_Area_2_1_14_6">#REF!</definedName>
    <definedName name="Excel_BuiltIn_Print_Area_2_1_17" localSheetId="9">#REF!</definedName>
    <definedName name="Excel_BuiltIn_Print_Area_2_1_17" localSheetId="4">#REF!</definedName>
    <definedName name="Excel_BuiltIn_Print_Area_2_1_17" localSheetId="15">#REF!</definedName>
    <definedName name="Excel_BuiltIn_Print_Area_2_1_17" localSheetId="8">#REF!</definedName>
    <definedName name="Excel_BuiltIn_Print_Area_2_1_17" localSheetId="12">#REF!</definedName>
    <definedName name="Excel_BuiltIn_Print_Area_2_1_17" localSheetId="18">#REF!</definedName>
    <definedName name="Excel_BuiltIn_Print_Area_2_1_17" localSheetId="17">#REF!</definedName>
    <definedName name="Excel_BuiltIn_Print_Area_2_1_17" localSheetId="16">#REF!</definedName>
    <definedName name="Excel_BuiltIn_Print_Area_2_1_17" localSheetId="13">#REF!</definedName>
    <definedName name="Excel_BuiltIn_Print_Area_2_1_17" localSheetId="14">#REF!</definedName>
    <definedName name="Excel_BuiltIn_Print_Area_2_1_17" localSheetId="19">#REF!</definedName>
    <definedName name="Excel_BuiltIn_Print_Area_2_1_17" localSheetId="28">#REF!</definedName>
    <definedName name="Excel_BuiltIn_Print_Area_2_1_17" localSheetId="29">#REF!</definedName>
    <definedName name="Excel_BuiltIn_Print_Area_2_1_17" localSheetId="30">#REF!</definedName>
    <definedName name="Excel_BuiltIn_Print_Area_2_1_17" localSheetId="31">#REF!</definedName>
    <definedName name="Excel_BuiltIn_Print_Area_2_1_17" localSheetId="33">#REF!</definedName>
    <definedName name="Excel_BuiltIn_Print_Area_2_1_17" localSheetId="34">#REF!</definedName>
    <definedName name="Excel_BuiltIn_Print_Area_2_1_17" localSheetId="35">#REF!</definedName>
    <definedName name="Excel_BuiltIn_Print_Area_2_1_17" localSheetId="45">#REF!</definedName>
    <definedName name="Excel_BuiltIn_Print_Area_2_1_17" localSheetId="21">#REF!</definedName>
    <definedName name="Excel_BuiltIn_Print_Area_2_1_17" localSheetId="49">#REF!</definedName>
    <definedName name="Excel_BuiltIn_Print_Area_2_1_17" localSheetId="50">#REF!</definedName>
    <definedName name="Excel_BuiltIn_Print_Area_2_1_17" localSheetId="51">#REF!</definedName>
    <definedName name="Excel_BuiltIn_Print_Area_2_1_17" localSheetId="52">#REF!</definedName>
    <definedName name="Excel_BuiltIn_Print_Area_2_1_17" localSheetId="53">#REF!</definedName>
    <definedName name="Excel_BuiltIn_Print_Area_2_1_17" localSheetId="54">#REF!</definedName>
    <definedName name="Excel_BuiltIn_Print_Area_2_1_17" localSheetId="55">#REF!</definedName>
    <definedName name="Excel_BuiltIn_Print_Area_2_1_17" localSheetId="56">#REF!</definedName>
    <definedName name="Excel_BuiltIn_Print_Area_2_1_17" localSheetId="57">#REF!</definedName>
    <definedName name="Excel_BuiltIn_Print_Area_2_1_17" localSheetId="22">#REF!</definedName>
    <definedName name="Excel_BuiltIn_Print_Area_2_1_17" localSheetId="23">#REF!</definedName>
    <definedName name="Excel_BuiltIn_Print_Area_2_1_17" localSheetId="24">#REF!</definedName>
    <definedName name="Excel_BuiltIn_Print_Area_2_1_17" localSheetId="25">#REF!</definedName>
    <definedName name="Excel_BuiltIn_Print_Area_2_1_17">#REF!</definedName>
    <definedName name="Excel_BuiltIn_Print_Area_2_1_17_4" localSheetId="9">#REF!</definedName>
    <definedName name="Excel_BuiltIn_Print_Area_2_1_17_4" localSheetId="4">#REF!</definedName>
    <definedName name="Excel_BuiltIn_Print_Area_2_1_17_4" localSheetId="15">#REF!</definedName>
    <definedName name="Excel_BuiltIn_Print_Area_2_1_17_4" localSheetId="8">#REF!</definedName>
    <definedName name="Excel_BuiltIn_Print_Area_2_1_17_4" localSheetId="12">#REF!</definedName>
    <definedName name="Excel_BuiltIn_Print_Area_2_1_17_4" localSheetId="18">#REF!</definedName>
    <definedName name="Excel_BuiltIn_Print_Area_2_1_17_4" localSheetId="17">#REF!</definedName>
    <definedName name="Excel_BuiltIn_Print_Area_2_1_17_4" localSheetId="16">#REF!</definedName>
    <definedName name="Excel_BuiltIn_Print_Area_2_1_17_4" localSheetId="13">#REF!</definedName>
    <definedName name="Excel_BuiltIn_Print_Area_2_1_17_4" localSheetId="14">#REF!</definedName>
    <definedName name="Excel_BuiltIn_Print_Area_2_1_17_4" localSheetId="19">#REF!</definedName>
    <definedName name="Excel_BuiltIn_Print_Area_2_1_17_4" localSheetId="28">#REF!</definedName>
    <definedName name="Excel_BuiltIn_Print_Area_2_1_17_4" localSheetId="29">#REF!</definedName>
    <definedName name="Excel_BuiltIn_Print_Area_2_1_17_4" localSheetId="30">#REF!</definedName>
    <definedName name="Excel_BuiltIn_Print_Area_2_1_17_4" localSheetId="31">#REF!</definedName>
    <definedName name="Excel_BuiltIn_Print_Area_2_1_17_4" localSheetId="33">#REF!</definedName>
    <definedName name="Excel_BuiltIn_Print_Area_2_1_17_4" localSheetId="34">#REF!</definedName>
    <definedName name="Excel_BuiltIn_Print_Area_2_1_17_4" localSheetId="35">#REF!</definedName>
    <definedName name="Excel_BuiltIn_Print_Area_2_1_17_4" localSheetId="45">#REF!</definedName>
    <definedName name="Excel_BuiltIn_Print_Area_2_1_17_4" localSheetId="21">#REF!</definedName>
    <definedName name="Excel_BuiltIn_Print_Area_2_1_17_4" localSheetId="49">#REF!</definedName>
    <definedName name="Excel_BuiltIn_Print_Area_2_1_17_4" localSheetId="50">#REF!</definedName>
    <definedName name="Excel_BuiltIn_Print_Area_2_1_17_4" localSheetId="51">#REF!</definedName>
    <definedName name="Excel_BuiltIn_Print_Area_2_1_17_4" localSheetId="52">#REF!</definedName>
    <definedName name="Excel_BuiltIn_Print_Area_2_1_17_4" localSheetId="53">#REF!</definedName>
    <definedName name="Excel_BuiltIn_Print_Area_2_1_17_4" localSheetId="54">#REF!</definedName>
    <definedName name="Excel_BuiltIn_Print_Area_2_1_17_4" localSheetId="55">#REF!</definedName>
    <definedName name="Excel_BuiltIn_Print_Area_2_1_17_4" localSheetId="56">#REF!</definedName>
    <definedName name="Excel_BuiltIn_Print_Area_2_1_17_4" localSheetId="57">#REF!</definedName>
    <definedName name="Excel_BuiltIn_Print_Area_2_1_17_4" localSheetId="22">#REF!</definedName>
    <definedName name="Excel_BuiltIn_Print_Area_2_1_17_4" localSheetId="23">#REF!</definedName>
    <definedName name="Excel_BuiltIn_Print_Area_2_1_17_4" localSheetId="24">#REF!</definedName>
    <definedName name="Excel_BuiltIn_Print_Area_2_1_17_4" localSheetId="25">#REF!</definedName>
    <definedName name="Excel_BuiltIn_Print_Area_2_1_17_4">#REF!</definedName>
    <definedName name="Excel_BuiltIn_Print_Area_2_1_4" localSheetId="9">#REF!</definedName>
    <definedName name="Excel_BuiltIn_Print_Area_2_1_4" localSheetId="4">#REF!</definedName>
    <definedName name="Excel_BuiltIn_Print_Area_2_1_4" localSheetId="15">#REF!</definedName>
    <definedName name="Excel_BuiltIn_Print_Area_2_1_4" localSheetId="8">#REF!</definedName>
    <definedName name="Excel_BuiltIn_Print_Area_2_1_4" localSheetId="12">#REF!</definedName>
    <definedName name="Excel_BuiltIn_Print_Area_2_1_4" localSheetId="18">#REF!</definedName>
    <definedName name="Excel_BuiltIn_Print_Area_2_1_4" localSheetId="17">#REF!</definedName>
    <definedName name="Excel_BuiltIn_Print_Area_2_1_4" localSheetId="16">#REF!</definedName>
    <definedName name="Excel_BuiltIn_Print_Area_2_1_4" localSheetId="13">#REF!</definedName>
    <definedName name="Excel_BuiltIn_Print_Area_2_1_4" localSheetId="14">#REF!</definedName>
    <definedName name="Excel_BuiltIn_Print_Area_2_1_4" localSheetId="19">#REF!</definedName>
    <definedName name="Excel_BuiltIn_Print_Area_2_1_4" localSheetId="28">#REF!</definedName>
    <definedName name="Excel_BuiltIn_Print_Area_2_1_4" localSheetId="29">#REF!</definedName>
    <definedName name="Excel_BuiltIn_Print_Area_2_1_4" localSheetId="30">#REF!</definedName>
    <definedName name="Excel_BuiltIn_Print_Area_2_1_4" localSheetId="31">#REF!</definedName>
    <definedName name="Excel_BuiltIn_Print_Area_2_1_4" localSheetId="33">#REF!</definedName>
    <definedName name="Excel_BuiltIn_Print_Area_2_1_4" localSheetId="34">#REF!</definedName>
    <definedName name="Excel_BuiltIn_Print_Area_2_1_4" localSheetId="35">#REF!</definedName>
    <definedName name="Excel_BuiltIn_Print_Area_2_1_4" localSheetId="45">#REF!</definedName>
    <definedName name="Excel_BuiltIn_Print_Area_2_1_4" localSheetId="21">#REF!</definedName>
    <definedName name="Excel_BuiltIn_Print_Area_2_1_4" localSheetId="49">#REF!</definedName>
    <definedName name="Excel_BuiltIn_Print_Area_2_1_4" localSheetId="50">#REF!</definedName>
    <definedName name="Excel_BuiltIn_Print_Area_2_1_4" localSheetId="51">#REF!</definedName>
    <definedName name="Excel_BuiltIn_Print_Area_2_1_4" localSheetId="52">#REF!</definedName>
    <definedName name="Excel_BuiltIn_Print_Area_2_1_4" localSheetId="53">#REF!</definedName>
    <definedName name="Excel_BuiltIn_Print_Area_2_1_4" localSheetId="54">#REF!</definedName>
    <definedName name="Excel_BuiltIn_Print_Area_2_1_4" localSheetId="55">#REF!</definedName>
    <definedName name="Excel_BuiltIn_Print_Area_2_1_4" localSheetId="56">#REF!</definedName>
    <definedName name="Excel_BuiltIn_Print_Area_2_1_4" localSheetId="57">#REF!</definedName>
    <definedName name="Excel_BuiltIn_Print_Area_2_1_4" localSheetId="22">#REF!</definedName>
    <definedName name="Excel_BuiltIn_Print_Area_2_1_4" localSheetId="23">#REF!</definedName>
    <definedName name="Excel_BuiltIn_Print_Area_2_1_4" localSheetId="24">#REF!</definedName>
    <definedName name="Excel_BuiltIn_Print_Area_2_1_4" localSheetId="25">#REF!</definedName>
    <definedName name="Excel_BuiltIn_Print_Area_2_1_4">#REF!</definedName>
    <definedName name="Excel_BuiltIn_Print_Area_2_14" localSheetId="9">#REF!</definedName>
    <definedName name="Excel_BuiltIn_Print_Area_2_14" localSheetId="4">#REF!</definedName>
    <definedName name="Excel_BuiltIn_Print_Area_2_14" localSheetId="15">#REF!</definedName>
    <definedName name="Excel_BuiltIn_Print_Area_2_14" localSheetId="8">#REF!</definedName>
    <definedName name="Excel_BuiltIn_Print_Area_2_14" localSheetId="12">#REF!</definedName>
    <definedName name="Excel_BuiltIn_Print_Area_2_14" localSheetId="18">#REF!</definedName>
    <definedName name="Excel_BuiltIn_Print_Area_2_14" localSheetId="17">#REF!</definedName>
    <definedName name="Excel_BuiltIn_Print_Area_2_14" localSheetId="16">#REF!</definedName>
    <definedName name="Excel_BuiltIn_Print_Area_2_14" localSheetId="13">#REF!</definedName>
    <definedName name="Excel_BuiltIn_Print_Area_2_14" localSheetId="14">#REF!</definedName>
    <definedName name="Excel_BuiltIn_Print_Area_2_14" localSheetId="19">#REF!</definedName>
    <definedName name="Excel_BuiltIn_Print_Area_2_14" localSheetId="28">#REF!</definedName>
    <definedName name="Excel_BuiltIn_Print_Area_2_14" localSheetId="29">#REF!</definedName>
    <definedName name="Excel_BuiltIn_Print_Area_2_14" localSheetId="30">#REF!</definedName>
    <definedName name="Excel_BuiltIn_Print_Area_2_14" localSheetId="31">#REF!</definedName>
    <definedName name="Excel_BuiltIn_Print_Area_2_14" localSheetId="33">#REF!</definedName>
    <definedName name="Excel_BuiltIn_Print_Area_2_14" localSheetId="34">#REF!</definedName>
    <definedName name="Excel_BuiltIn_Print_Area_2_14" localSheetId="35">#REF!</definedName>
    <definedName name="Excel_BuiltIn_Print_Area_2_14" localSheetId="45">#REF!</definedName>
    <definedName name="Excel_BuiltIn_Print_Area_2_14" localSheetId="21">#REF!</definedName>
    <definedName name="Excel_BuiltIn_Print_Area_2_14" localSheetId="49">#REF!</definedName>
    <definedName name="Excel_BuiltIn_Print_Area_2_14" localSheetId="50">#REF!</definedName>
    <definedName name="Excel_BuiltIn_Print_Area_2_14" localSheetId="51">#REF!</definedName>
    <definedName name="Excel_BuiltIn_Print_Area_2_14" localSheetId="52">#REF!</definedName>
    <definedName name="Excel_BuiltIn_Print_Area_2_14" localSheetId="53">#REF!</definedName>
    <definedName name="Excel_BuiltIn_Print_Area_2_14" localSheetId="54">#REF!</definedName>
    <definedName name="Excel_BuiltIn_Print_Area_2_14" localSheetId="55">#REF!</definedName>
    <definedName name="Excel_BuiltIn_Print_Area_2_14" localSheetId="56">#REF!</definedName>
    <definedName name="Excel_BuiltIn_Print_Area_2_14" localSheetId="57">#REF!</definedName>
    <definedName name="Excel_BuiltIn_Print_Area_2_14" localSheetId="22">#REF!</definedName>
    <definedName name="Excel_BuiltIn_Print_Area_2_14" localSheetId="23">#REF!</definedName>
    <definedName name="Excel_BuiltIn_Print_Area_2_14" localSheetId="24">#REF!</definedName>
    <definedName name="Excel_BuiltIn_Print_Area_2_14" localSheetId="25">#REF!</definedName>
    <definedName name="Excel_BuiltIn_Print_Area_2_14">#REF!</definedName>
    <definedName name="Excel_BuiltIn_Print_Area_2_14_4" localSheetId="9">#REF!</definedName>
    <definedName name="Excel_BuiltIn_Print_Area_2_14_4" localSheetId="4">#REF!</definedName>
    <definedName name="Excel_BuiltIn_Print_Area_2_14_4" localSheetId="15">#REF!</definedName>
    <definedName name="Excel_BuiltIn_Print_Area_2_14_4" localSheetId="8">#REF!</definedName>
    <definedName name="Excel_BuiltIn_Print_Area_2_14_4" localSheetId="12">#REF!</definedName>
    <definedName name="Excel_BuiltIn_Print_Area_2_14_4" localSheetId="18">#REF!</definedName>
    <definedName name="Excel_BuiltIn_Print_Area_2_14_4" localSheetId="17">#REF!</definedName>
    <definedName name="Excel_BuiltIn_Print_Area_2_14_4" localSheetId="16">#REF!</definedName>
    <definedName name="Excel_BuiltIn_Print_Area_2_14_4" localSheetId="13">#REF!</definedName>
    <definedName name="Excel_BuiltIn_Print_Area_2_14_4" localSheetId="14">#REF!</definedName>
    <definedName name="Excel_BuiltIn_Print_Area_2_14_4" localSheetId="19">#REF!</definedName>
    <definedName name="Excel_BuiltIn_Print_Area_2_14_4" localSheetId="28">#REF!</definedName>
    <definedName name="Excel_BuiltIn_Print_Area_2_14_4" localSheetId="29">#REF!</definedName>
    <definedName name="Excel_BuiltIn_Print_Area_2_14_4" localSheetId="30">#REF!</definedName>
    <definedName name="Excel_BuiltIn_Print_Area_2_14_4" localSheetId="31">#REF!</definedName>
    <definedName name="Excel_BuiltIn_Print_Area_2_14_4" localSheetId="33">#REF!</definedName>
    <definedName name="Excel_BuiltIn_Print_Area_2_14_4" localSheetId="34">#REF!</definedName>
    <definedName name="Excel_BuiltIn_Print_Area_2_14_4" localSheetId="35">#REF!</definedName>
    <definedName name="Excel_BuiltIn_Print_Area_2_14_4" localSheetId="45">#REF!</definedName>
    <definedName name="Excel_BuiltIn_Print_Area_2_14_4" localSheetId="21">#REF!</definedName>
    <definedName name="Excel_BuiltIn_Print_Area_2_14_4" localSheetId="49">#REF!</definedName>
    <definedName name="Excel_BuiltIn_Print_Area_2_14_4" localSheetId="50">#REF!</definedName>
    <definedName name="Excel_BuiltIn_Print_Area_2_14_4" localSheetId="51">#REF!</definedName>
    <definedName name="Excel_BuiltIn_Print_Area_2_14_4" localSheetId="52">#REF!</definedName>
    <definedName name="Excel_BuiltIn_Print_Area_2_14_4" localSheetId="53">#REF!</definedName>
    <definedName name="Excel_BuiltIn_Print_Area_2_14_4" localSheetId="54">#REF!</definedName>
    <definedName name="Excel_BuiltIn_Print_Area_2_14_4" localSheetId="55">#REF!</definedName>
    <definedName name="Excel_BuiltIn_Print_Area_2_14_4" localSheetId="56">#REF!</definedName>
    <definedName name="Excel_BuiltIn_Print_Area_2_14_4" localSheetId="57">#REF!</definedName>
    <definedName name="Excel_BuiltIn_Print_Area_2_14_4" localSheetId="22">#REF!</definedName>
    <definedName name="Excel_BuiltIn_Print_Area_2_14_4" localSheetId="23">#REF!</definedName>
    <definedName name="Excel_BuiltIn_Print_Area_2_14_4" localSheetId="24">#REF!</definedName>
    <definedName name="Excel_BuiltIn_Print_Area_2_14_4" localSheetId="25">#REF!</definedName>
    <definedName name="Excel_BuiltIn_Print_Area_2_14_4">#REF!</definedName>
    <definedName name="Excel_BuiltIn_Print_Area_2_14_6" localSheetId="9">#REF!</definedName>
    <definedName name="Excel_BuiltIn_Print_Area_2_14_6" localSheetId="4">#REF!</definedName>
    <definedName name="Excel_BuiltIn_Print_Area_2_14_6" localSheetId="15">#REF!</definedName>
    <definedName name="Excel_BuiltIn_Print_Area_2_14_6" localSheetId="8">#REF!</definedName>
    <definedName name="Excel_BuiltIn_Print_Area_2_14_6" localSheetId="12">#REF!</definedName>
    <definedName name="Excel_BuiltIn_Print_Area_2_14_6" localSheetId="18">#REF!</definedName>
    <definedName name="Excel_BuiltIn_Print_Area_2_14_6" localSheetId="17">#REF!</definedName>
    <definedName name="Excel_BuiltIn_Print_Area_2_14_6" localSheetId="16">#REF!</definedName>
    <definedName name="Excel_BuiltIn_Print_Area_2_14_6" localSheetId="13">#REF!</definedName>
    <definedName name="Excel_BuiltIn_Print_Area_2_14_6" localSheetId="14">#REF!</definedName>
    <definedName name="Excel_BuiltIn_Print_Area_2_14_6" localSheetId="19">#REF!</definedName>
    <definedName name="Excel_BuiltIn_Print_Area_2_14_6" localSheetId="28">#REF!</definedName>
    <definedName name="Excel_BuiltIn_Print_Area_2_14_6" localSheetId="29">#REF!</definedName>
    <definedName name="Excel_BuiltIn_Print_Area_2_14_6" localSheetId="30">#REF!</definedName>
    <definedName name="Excel_BuiltIn_Print_Area_2_14_6" localSheetId="31">#REF!</definedName>
    <definedName name="Excel_BuiltIn_Print_Area_2_14_6" localSheetId="33">#REF!</definedName>
    <definedName name="Excel_BuiltIn_Print_Area_2_14_6" localSheetId="34">#REF!</definedName>
    <definedName name="Excel_BuiltIn_Print_Area_2_14_6" localSheetId="35">#REF!</definedName>
    <definedName name="Excel_BuiltIn_Print_Area_2_14_6" localSheetId="45">#REF!</definedName>
    <definedName name="Excel_BuiltIn_Print_Area_2_14_6" localSheetId="21">#REF!</definedName>
    <definedName name="Excel_BuiltIn_Print_Area_2_14_6" localSheetId="49">#REF!</definedName>
    <definedName name="Excel_BuiltIn_Print_Area_2_14_6" localSheetId="50">#REF!</definedName>
    <definedName name="Excel_BuiltIn_Print_Area_2_14_6" localSheetId="51">#REF!</definedName>
    <definedName name="Excel_BuiltIn_Print_Area_2_14_6" localSheetId="52">#REF!</definedName>
    <definedName name="Excel_BuiltIn_Print_Area_2_14_6" localSheetId="53">#REF!</definedName>
    <definedName name="Excel_BuiltIn_Print_Area_2_14_6" localSheetId="54">#REF!</definedName>
    <definedName name="Excel_BuiltIn_Print_Area_2_14_6" localSheetId="55">#REF!</definedName>
    <definedName name="Excel_BuiltIn_Print_Area_2_14_6" localSheetId="56">#REF!</definedName>
    <definedName name="Excel_BuiltIn_Print_Area_2_14_6" localSheetId="57">#REF!</definedName>
    <definedName name="Excel_BuiltIn_Print_Area_2_14_6" localSheetId="22">#REF!</definedName>
    <definedName name="Excel_BuiltIn_Print_Area_2_14_6" localSheetId="23">#REF!</definedName>
    <definedName name="Excel_BuiltIn_Print_Area_2_14_6" localSheetId="24">#REF!</definedName>
    <definedName name="Excel_BuiltIn_Print_Area_2_14_6" localSheetId="25">#REF!</definedName>
    <definedName name="Excel_BuiltIn_Print_Area_2_14_6">#REF!</definedName>
    <definedName name="Excel_BuiltIn_Print_Area_2_16" localSheetId="9">#REF!</definedName>
    <definedName name="Excel_BuiltIn_Print_Area_2_16" localSheetId="4">#REF!</definedName>
    <definedName name="Excel_BuiltIn_Print_Area_2_16" localSheetId="15">#REF!</definedName>
    <definedName name="Excel_BuiltIn_Print_Area_2_16" localSheetId="8">#REF!</definedName>
    <definedName name="Excel_BuiltIn_Print_Area_2_16" localSheetId="12">#REF!</definedName>
    <definedName name="Excel_BuiltIn_Print_Area_2_16" localSheetId="18">#REF!</definedName>
    <definedName name="Excel_BuiltIn_Print_Area_2_16" localSheetId="17">#REF!</definedName>
    <definedName name="Excel_BuiltIn_Print_Area_2_16" localSheetId="16">#REF!</definedName>
    <definedName name="Excel_BuiltIn_Print_Area_2_16" localSheetId="13">#REF!</definedName>
    <definedName name="Excel_BuiltIn_Print_Area_2_16" localSheetId="14">#REF!</definedName>
    <definedName name="Excel_BuiltIn_Print_Area_2_16" localSheetId="19">#REF!</definedName>
    <definedName name="Excel_BuiltIn_Print_Area_2_16" localSheetId="28">#REF!</definedName>
    <definedName name="Excel_BuiltIn_Print_Area_2_16" localSheetId="29">#REF!</definedName>
    <definedName name="Excel_BuiltIn_Print_Area_2_16" localSheetId="30">#REF!</definedName>
    <definedName name="Excel_BuiltIn_Print_Area_2_16" localSheetId="31">#REF!</definedName>
    <definedName name="Excel_BuiltIn_Print_Area_2_16" localSheetId="33">#REF!</definedName>
    <definedName name="Excel_BuiltIn_Print_Area_2_16" localSheetId="34">#REF!</definedName>
    <definedName name="Excel_BuiltIn_Print_Area_2_16" localSheetId="35">#REF!</definedName>
    <definedName name="Excel_BuiltIn_Print_Area_2_16" localSheetId="45">#REF!</definedName>
    <definedName name="Excel_BuiltIn_Print_Area_2_16" localSheetId="21">#REF!</definedName>
    <definedName name="Excel_BuiltIn_Print_Area_2_16" localSheetId="49">#REF!</definedName>
    <definedName name="Excel_BuiltIn_Print_Area_2_16" localSheetId="50">#REF!</definedName>
    <definedName name="Excel_BuiltIn_Print_Area_2_16" localSheetId="51">#REF!</definedName>
    <definedName name="Excel_BuiltIn_Print_Area_2_16" localSheetId="52">#REF!</definedName>
    <definedName name="Excel_BuiltIn_Print_Area_2_16" localSheetId="53">#REF!</definedName>
    <definedName name="Excel_BuiltIn_Print_Area_2_16" localSheetId="54">#REF!</definedName>
    <definedName name="Excel_BuiltIn_Print_Area_2_16" localSheetId="55">#REF!</definedName>
    <definedName name="Excel_BuiltIn_Print_Area_2_16" localSheetId="56">#REF!</definedName>
    <definedName name="Excel_BuiltIn_Print_Area_2_16" localSheetId="57">#REF!</definedName>
    <definedName name="Excel_BuiltIn_Print_Area_2_16" localSheetId="22">#REF!</definedName>
    <definedName name="Excel_BuiltIn_Print_Area_2_16" localSheetId="23">#REF!</definedName>
    <definedName name="Excel_BuiltIn_Print_Area_2_16" localSheetId="24">#REF!</definedName>
    <definedName name="Excel_BuiltIn_Print_Area_2_16" localSheetId="25">#REF!</definedName>
    <definedName name="Excel_BuiltIn_Print_Area_2_16">#REF!</definedName>
    <definedName name="Excel_BuiltIn_Print_Area_2_16_1" localSheetId="9">#REF!</definedName>
    <definedName name="Excel_BuiltIn_Print_Area_2_16_1" localSheetId="4">#REF!</definedName>
    <definedName name="Excel_BuiltIn_Print_Area_2_16_1" localSheetId="15">#REF!</definedName>
    <definedName name="Excel_BuiltIn_Print_Area_2_16_1" localSheetId="8">#REF!</definedName>
    <definedName name="Excel_BuiltIn_Print_Area_2_16_1" localSheetId="12">#REF!</definedName>
    <definedName name="Excel_BuiltIn_Print_Area_2_16_1" localSheetId="18">#REF!</definedName>
    <definedName name="Excel_BuiltIn_Print_Area_2_16_1" localSheetId="17">#REF!</definedName>
    <definedName name="Excel_BuiltIn_Print_Area_2_16_1" localSheetId="16">#REF!</definedName>
    <definedName name="Excel_BuiltIn_Print_Area_2_16_1" localSheetId="13">#REF!</definedName>
    <definedName name="Excel_BuiltIn_Print_Area_2_16_1" localSheetId="14">#REF!</definedName>
    <definedName name="Excel_BuiltIn_Print_Area_2_16_1" localSheetId="19">#REF!</definedName>
    <definedName name="Excel_BuiltIn_Print_Area_2_16_1" localSheetId="28">#REF!</definedName>
    <definedName name="Excel_BuiltIn_Print_Area_2_16_1" localSheetId="29">#REF!</definedName>
    <definedName name="Excel_BuiltIn_Print_Area_2_16_1" localSheetId="30">#REF!</definedName>
    <definedName name="Excel_BuiltIn_Print_Area_2_16_1" localSheetId="31">#REF!</definedName>
    <definedName name="Excel_BuiltIn_Print_Area_2_16_1" localSheetId="33">#REF!</definedName>
    <definedName name="Excel_BuiltIn_Print_Area_2_16_1" localSheetId="34">#REF!</definedName>
    <definedName name="Excel_BuiltIn_Print_Area_2_16_1" localSheetId="35">#REF!</definedName>
    <definedName name="Excel_BuiltIn_Print_Area_2_16_1" localSheetId="45">#REF!</definedName>
    <definedName name="Excel_BuiltIn_Print_Area_2_16_1" localSheetId="21">#REF!</definedName>
    <definedName name="Excel_BuiltIn_Print_Area_2_16_1" localSheetId="49">#REF!</definedName>
    <definedName name="Excel_BuiltIn_Print_Area_2_16_1" localSheetId="50">#REF!</definedName>
    <definedName name="Excel_BuiltIn_Print_Area_2_16_1" localSheetId="51">#REF!</definedName>
    <definedName name="Excel_BuiltIn_Print_Area_2_16_1" localSheetId="52">#REF!</definedName>
    <definedName name="Excel_BuiltIn_Print_Area_2_16_1" localSheetId="53">#REF!</definedName>
    <definedName name="Excel_BuiltIn_Print_Area_2_16_1" localSheetId="54">#REF!</definedName>
    <definedName name="Excel_BuiltIn_Print_Area_2_16_1" localSheetId="55">#REF!</definedName>
    <definedName name="Excel_BuiltIn_Print_Area_2_16_1" localSheetId="56">#REF!</definedName>
    <definedName name="Excel_BuiltIn_Print_Area_2_16_1" localSheetId="57">#REF!</definedName>
    <definedName name="Excel_BuiltIn_Print_Area_2_16_1" localSheetId="22">#REF!</definedName>
    <definedName name="Excel_BuiltIn_Print_Area_2_16_1" localSheetId="23">#REF!</definedName>
    <definedName name="Excel_BuiltIn_Print_Area_2_16_1" localSheetId="24">#REF!</definedName>
    <definedName name="Excel_BuiltIn_Print_Area_2_16_1" localSheetId="25">#REF!</definedName>
    <definedName name="Excel_BuiltIn_Print_Area_2_16_1">#REF!</definedName>
    <definedName name="Excel_BuiltIn_Print_Area_2_16_1_4" localSheetId="9">#REF!</definedName>
    <definedName name="Excel_BuiltIn_Print_Area_2_16_1_4" localSheetId="4">#REF!</definedName>
    <definedName name="Excel_BuiltIn_Print_Area_2_16_1_4" localSheetId="15">#REF!</definedName>
    <definedName name="Excel_BuiltIn_Print_Area_2_16_1_4" localSheetId="8">#REF!</definedName>
    <definedName name="Excel_BuiltIn_Print_Area_2_16_1_4" localSheetId="12">#REF!</definedName>
    <definedName name="Excel_BuiltIn_Print_Area_2_16_1_4" localSheetId="18">#REF!</definedName>
    <definedName name="Excel_BuiltIn_Print_Area_2_16_1_4" localSheetId="17">#REF!</definedName>
    <definedName name="Excel_BuiltIn_Print_Area_2_16_1_4" localSheetId="16">#REF!</definedName>
    <definedName name="Excel_BuiltIn_Print_Area_2_16_1_4" localSheetId="13">#REF!</definedName>
    <definedName name="Excel_BuiltIn_Print_Area_2_16_1_4" localSheetId="14">#REF!</definedName>
    <definedName name="Excel_BuiltIn_Print_Area_2_16_1_4" localSheetId="19">#REF!</definedName>
    <definedName name="Excel_BuiltIn_Print_Area_2_16_1_4" localSheetId="28">#REF!</definedName>
    <definedName name="Excel_BuiltIn_Print_Area_2_16_1_4" localSheetId="29">#REF!</definedName>
    <definedName name="Excel_BuiltIn_Print_Area_2_16_1_4" localSheetId="30">#REF!</definedName>
    <definedName name="Excel_BuiltIn_Print_Area_2_16_1_4" localSheetId="31">#REF!</definedName>
    <definedName name="Excel_BuiltIn_Print_Area_2_16_1_4" localSheetId="33">#REF!</definedName>
    <definedName name="Excel_BuiltIn_Print_Area_2_16_1_4" localSheetId="34">#REF!</definedName>
    <definedName name="Excel_BuiltIn_Print_Area_2_16_1_4" localSheetId="35">#REF!</definedName>
    <definedName name="Excel_BuiltIn_Print_Area_2_16_1_4" localSheetId="45">#REF!</definedName>
    <definedName name="Excel_BuiltIn_Print_Area_2_16_1_4" localSheetId="21">#REF!</definedName>
    <definedName name="Excel_BuiltIn_Print_Area_2_16_1_4" localSheetId="49">#REF!</definedName>
    <definedName name="Excel_BuiltIn_Print_Area_2_16_1_4" localSheetId="50">#REF!</definedName>
    <definedName name="Excel_BuiltIn_Print_Area_2_16_1_4" localSheetId="51">#REF!</definedName>
    <definedName name="Excel_BuiltIn_Print_Area_2_16_1_4" localSheetId="52">#REF!</definedName>
    <definedName name="Excel_BuiltIn_Print_Area_2_16_1_4" localSheetId="53">#REF!</definedName>
    <definedName name="Excel_BuiltIn_Print_Area_2_16_1_4" localSheetId="54">#REF!</definedName>
    <definedName name="Excel_BuiltIn_Print_Area_2_16_1_4" localSheetId="55">#REF!</definedName>
    <definedName name="Excel_BuiltIn_Print_Area_2_16_1_4" localSheetId="56">#REF!</definedName>
    <definedName name="Excel_BuiltIn_Print_Area_2_16_1_4" localSheetId="57">#REF!</definedName>
    <definedName name="Excel_BuiltIn_Print_Area_2_16_1_4" localSheetId="22">#REF!</definedName>
    <definedName name="Excel_BuiltIn_Print_Area_2_16_1_4" localSheetId="23">#REF!</definedName>
    <definedName name="Excel_BuiltIn_Print_Area_2_16_1_4" localSheetId="24">#REF!</definedName>
    <definedName name="Excel_BuiltIn_Print_Area_2_16_1_4" localSheetId="25">#REF!</definedName>
    <definedName name="Excel_BuiltIn_Print_Area_2_16_1_4">#REF!</definedName>
    <definedName name="Excel_BuiltIn_Print_Area_2_16_14" localSheetId="9">#REF!</definedName>
    <definedName name="Excel_BuiltIn_Print_Area_2_16_14" localSheetId="4">#REF!</definedName>
    <definedName name="Excel_BuiltIn_Print_Area_2_16_14" localSheetId="15">#REF!</definedName>
    <definedName name="Excel_BuiltIn_Print_Area_2_16_14" localSheetId="8">#REF!</definedName>
    <definedName name="Excel_BuiltIn_Print_Area_2_16_14" localSheetId="12">#REF!</definedName>
    <definedName name="Excel_BuiltIn_Print_Area_2_16_14" localSheetId="18">#REF!</definedName>
    <definedName name="Excel_BuiltIn_Print_Area_2_16_14" localSheetId="17">#REF!</definedName>
    <definedName name="Excel_BuiltIn_Print_Area_2_16_14" localSheetId="16">#REF!</definedName>
    <definedName name="Excel_BuiltIn_Print_Area_2_16_14" localSheetId="13">#REF!</definedName>
    <definedName name="Excel_BuiltIn_Print_Area_2_16_14" localSheetId="14">#REF!</definedName>
    <definedName name="Excel_BuiltIn_Print_Area_2_16_14" localSheetId="19">#REF!</definedName>
    <definedName name="Excel_BuiltIn_Print_Area_2_16_14" localSheetId="28">#REF!</definedName>
    <definedName name="Excel_BuiltIn_Print_Area_2_16_14" localSheetId="29">#REF!</definedName>
    <definedName name="Excel_BuiltIn_Print_Area_2_16_14" localSheetId="30">#REF!</definedName>
    <definedName name="Excel_BuiltIn_Print_Area_2_16_14" localSheetId="31">#REF!</definedName>
    <definedName name="Excel_BuiltIn_Print_Area_2_16_14" localSheetId="33">#REF!</definedName>
    <definedName name="Excel_BuiltIn_Print_Area_2_16_14" localSheetId="34">#REF!</definedName>
    <definedName name="Excel_BuiltIn_Print_Area_2_16_14" localSheetId="35">#REF!</definedName>
    <definedName name="Excel_BuiltIn_Print_Area_2_16_14" localSheetId="45">#REF!</definedName>
    <definedName name="Excel_BuiltIn_Print_Area_2_16_14" localSheetId="21">#REF!</definedName>
    <definedName name="Excel_BuiltIn_Print_Area_2_16_14" localSheetId="49">#REF!</definedName>
    <definedName name="Excel_BuiltIn_Print_Area_2_16_14" localSheetId="50">#REF!</definedName>
    <definedName name="Excel_BuiltIn_Print_Area_2_16_14" localSheetId="51">#REF!</definedName>
    <definedName name="Excel_BuiltIn_Print_Area_2_16_14" localSheetId="52">#REF!</definedName>
    <definedName name="Excel_BuiltIn_Print_Area_2_16_14" localSheetId="53">#REF!</definedName>
    <definedName name="Excel_BuiltIn_Print_Area_2_16_14" localSheetId="54">#REF!</definedName>
    <definedName name="Excel_BuiltIn_Print_Area_2_16_14" localSheetId="55">#REF!</definedName>
    <definedName name="Excel_BuiltIn_Print_Area_2_16_14" localSheetId="56">#REF!</definedName>
    <definedName name="Excel_BuiltIn_Print_Area_2_16_14" localSheetId="57">#REF!</definedName>
    <definedName name="Excel_BuiltIn_Print_Area_2_16_14" localSheetId="22">#REF!</definedName>
    <definedName name="Excel_BuiltIn_Print_Area_2_16_14" localSheetId="23">#REF!</definedName>
    <definedName name="Excel_BuiltIn_Print_Area_2_16_14" localSheetId="24">#REF!</definedName>
    <definedName name="Excel_BuiltIn_Print_Area_2_16_14" localSheetId="25">#REF!</definedName>
    <definedName name="Excel_BuiltIn_Print_Area_2_16_14">#REF!</definedName>
    <definedName name="Excel_BuiltIn_Print_Area_2_16_14_4" localSheetId="9">#REF!</definedName>
    <definedName name="Excel_BuiltIn_Print_Area_2_16_14_4" localSheetId="4">#REF!</definedName>
    <definedName name="Excel_BuiltIn_Print_Area_2_16_14_4" localSheetId="15">#REF!</definedName>
    <definedName name="Excel_BuiltIn_Print_Area_2_16_14_4" localSheetId="8">#REF!</definedName>
    <definedName name="Excel_BuiltIn_Print_Area_2_16_14_4" localSheetId="12">#REF!</definedName>
    <definedName name="Excel_BuiltIn_Print_Area_2_16_14_4" localSheetId="18">#REF!</definedName>
    <definedName name="Excel_BuiltIn_Print_Area_2_16_14_4" localSheetId="17">#REF!</definedName>
    <definedName name="Excel_BuiltIn_Print_Area_2_16_14_4" localSheetId="16">#REF!</definedName>
    <definedName name="Excel_BuiltIn_Print_Area_2_16_14_4" localSheetId="13">#REF!</definedName>
    <definedName name="Excel_BuiltIn_Print_Area_2_16_14_4" localSheetId="14">#REF!</definedName>
    <definedName name="Excel_BuiltIn_Print_Area_2_16_14_4" localSheetId="19">#REF!</definedName>
    <definedName name="Excel_BuiltIn_Print_Area_2_16_14_4" localSheetId="28">#REF!</definedName>
    <definedName name="Excel_BuiltIn_Print_Area_2_16_14_4" localSheetId="29">#REF!</definedName>
    <definedName name="Excel_BuiltIn_Print_Area_2_16_14_4" localSheetId="30">#REF!</definedName>
    <definedName name="Excel_BuiltIn_Print_Area_2_16_14_4" localSheetId="31">#REF!</definedName>
    <definedName name="Excel_BuiltIn_Print_Area_2_16_14_4" localSheetId="33">#REF!</definedName>
    <definedName name="Excel_BuiltIn_Print_Area_2_16_14_4" localSheetId="34">#REF!</definedName>
    <definedName name="Excel_BuiltIn_Print_Area_2_16_14_4" localSheetId="35">#REF!</definedName>
    <definedName name="Excel_BuiltIn_Print_Area_2_16_14_4" localSheetId="45">#REF!</definedName>
    <definedName name="Excel_BuiltIn_Print_Area_2_16_14_4" localSheetId="21">#REF!</definedName>
    <definedName name="Excel_BuiltIn_Print_Area_2_16_14_4" localSheetId="49">#REF!</definedName>
    <definedName name="Excel_BuiltIn_Print_Area_2_16_14_4" localSheetId="50">#REF!</definedName>
    <definedName name="Excel_BuiltIn_Print_Area_2_16_14_4" localSheetId="51">#REF!</definedName>
    <definedName name="Excel_BuiltIn_Print_Area_2_16_14_4" localSheetId="52">#REF!</definedName>
    <definedName name="Excel_BuiltIn_Print_Area_2_16_14_4" localSheetId="53">#REF!</definedName>
    <definedName name="Excel_BuiltIn_Print_Area_2_16_14_4" localSheetId="54">#REF!</definedName>
    <definedName name="Excel_BuiltIn_Print_Area_2_16_14_4" localSheetId="55">#REF!</definedName>
    <definedName name="Excel_BuiltIn_Print_Area_2_16_14_4" localSheetId="56">#REF!</definedName>
    <definedName name="Excel_BuiltIn_Print_Area_2_16_14_4" localSheetId="57">#REF!</definedName>
    <definedName name="Excel_BuiltIn_Print_Area_2_16_14_4" localSheetId="22">#REF!</definedName>
    <definedName name="Excel_BuiltIn_Print_Area_2_16_14_4" localSheetId="23">#REF!</definedName>
    <definedName name="Excel_BuiltIn_Print_Area_2_16_14_4" localSheetId="24">#REF!</definedName>
    <definedName name="Excel_BuiltIn_Print_Area_2_16_14_4" localSheetId="25">#REF!</definedName>
    <definedName name="Excel_BuiltIn_Print_Area_2_16_14_4">#REF!</definedName>
    <definedName name="Excel_BuiltIn_Print_Area_2_16_14_6" localSheetId="9">#REF!</definedName>
    <definedName name="Excel_BuiltIn_Print_Area_2_16_14_6" localSheetId="4">#REF!</definedName>
    <definedName name="Excel_BuiltIn_Print_Area_2_16_14_6" localSheetId="15">#REF!</definedName>
    <definedName name="Excel_BuiltIn_Print_Area_2_16_14_6" localSheetId="8">#REF!</definedName>
    <definedName name="Excel_BuiltIn_Print_Area_2_16_14_6" localSheetId="12">#REF!</definedName>
    <definedName name="Excel_BuiltIn_Print_Area_2_16_14_6" localSheetId="18">#REF!</definedName>
    <definedName name="Excel_BuiltIn_Print_Area_2_16_14_6" localSheetId="17">#REF!</definedName>
    <definedName name="Excel_BuiltIn_Print_Area_2_16_14_6" localSheetId="16">#REF!</definedName>
    <definedName name="Excel_BuiltIn_Print_Area_2_16_14_6" localSheetId="13">#REF!</definedName>
    <definedName name="Excel_BuiltIn_Print_Area_2_16_14_6" localSheetId="14">#REF!</definedName>
    <definedName name="Excel_BuiltIn_Print_Area_2_16_14_6" localSheetId="19">#REF!</definedName>
    <definedName name="Excel_BuiltIn_Print_Area_2_16_14_6" localSheetId="28">#REF!</definedName>
    <definedName name="Excel_BuiltIn_Print_Area_2_16_14_6" localSheetId="29">#REF!</definedName>
    <definedName name="Excel_BuiltIn_Print_Area_2_16_14_6" localSheetId="30">#REF!</definedName>
    <definedName name="Excel_BuiltIn_Print_Area_2_16_14_6" localSheetId="31">#REF!</definedName>
    <definedName name="Excel_BuiltIn_Print_Area_2_16_14_6" localSheetId="33">#REF!</definedName>
    <definedName name="Excel_BuiltIn_Print_Area_2_16_14_6" localSheetId="34">#REF!</definedName>
    <definedName name="Excel_BuiltIn_Print_Area_2_16_14_6" localSheetId="35">#REF!</definedName>
    <definedName name="Excel_BuiltIn_Print_Area_2_16_14_6" localSheetId="45">#REF!</definedName>
    <definedName name="Excel_BuiltIn_Print_Area_2_16_14_6" localSheetId="21">#REF!</definedName>
    <definedName name="Excel_BuiltIn_Print_Area_2_16_14_6" localSheetId="49">#REF!</definedName>
    <definedName name="Excel_BuiltIn_Print_Area_2_16_14_6" localSheetId="50">#REF!</definedName>
    <definedName name="Excel_BuiltIn_Print_Area_2_16_14_6" localSheetId="51">#REF!</definedName>
    <definedName name="Excel_BuiltIn_Print_Area_2_16_14_6" localSheetId="52">#REF!</definedName>
    <definedName name="Excel_BuiltIn_Print_Area_2_16_14_6" localSheetId="53">#REF!</definedName>
    <definedName name="Excel_BuiltIn_Print_Area_2_16_14_6" localSheetId="54">#REF!</definedName>
    <definedName name="Excel_BuiltIn_Print_Area_2_16_14_6" localSheetId="55">#REF!</definedName>
    <definedName name="Excel_BuiltIn_Print_Area_2_16_14_6" localSheetId="56">#REF!</definedName>
    <definedName name="Excel_BuiltIn_Print_Area_2_16_14_6" localSheetId="57">#REF!</definedName>
    <definedName name="Excel_BuiltIn_Print_Area_2_16_14_6" localSheetId="22">#REF!</definedName>
    <definedName name="Excel_BuiltIn_Print_Area_2_16_14_6" localSheetId="23">#REF!</definedName>
    <definedName name="Excel_BuiltIn_Print_Area_2_16_14_6" localSheetId="24">#REF!</definedName>
    <definedName name="Excel_BuiltIn_Print_Area_2_16_14_6" localSheetId="25">#REF!</definedName>
    <definedName name="Excel_BuiltIn_Print_Area_2_16_14_6">#REF!</definedName>
    <definedName name="Excel_BuiltIn_Print_Area_2_16_4" localSheetId="9">#REF!</definedName>
    <definedName name="Excel_BuiltIn_Print_Area_2_16_4" localSheetId="4">#REF!</definedName>
    <definedName name="Excel_BuiltIn_Print_Area_2_16_4" localSheetId="15">#REF!</definedName>
    <definedName name="Excel_BuiltIn_Print_Area_2_16_4" localSheetId="8">#REF!</definedName>
    <definedName name="Excel_BuiltIn_Print_Area_2_16_4" localSheetId="12">#REF!</definedName>
    <definedName name="Excel_BuiltIn_Print_Area_2_16_4" localSheetId="18">#REF!</definedName>
    <definedName name="Excel_BuiltIn_Print_Area_2_16_4" localSheetId="17">#REF!</definedName>
    <definedName name="Excel_BuiltIn_Print_Area_2_16_4" localSheetId="16">#REF!</definedName>
    <definedName name="Excel_BuiltIn_Print_Area_2_16_4" localSheetId="13">#REF!</definedName>
    <definedName name="Excel_BuiltIn_Print_Area_2_16_4" localSheetId="14">#REF!</definedName>
    <definedName name="Excel_BuiltIn_Print_Area_2_16_4" localSheetId="19">#REF!</definedName>
    <definedName name="Excel_BuiltIn_Print_Area_2_16_4" localSheetId="28">#REF!</definedName>
    <definedName name="Excel_BuiltIn_Print_Area_2_16_4" localSheetId="29">#REF!</definedName>
    <definedName name="Excel_BuiltIn_Print_Area_2_16_4" localSheetId="30">#REF!</definedName>
    <definedName name="Excel_BuiltIn_Print_Area_2_16_4" localSheetId="31">#REF!</definedName>
    <definedName name="Excel_BuiltIn_Print_Area_2_16_4" localSheetId="33">#REF!</definedName>
    <definedName name="Excel_BuiltIn_Print_Area_2_16_4" localSheetId="34">#REF!</definedName>
    <definedName name="Excel_BuiltIn_Print_Area_2_16_4" localSheetId="35">#REF!</definedName>
    <definedName name="Excel_BuiltIn_Print_Area_2_16_4" localSheetId="45">#REF!</definedName>
    <definedName name="Excel_BuiltIn_Print_Area_2_16_4" localSheetId="21">#REF!</definedName>
    <definedName name="Excel_BuiltIn_Print_Area_2_16_4" localSheetId="49">#REF!</definedName>
    <definedName name="Excel_BuiltIn_Print_Area_2_16_4" localSheetId="50">#REF!</definedName>
    <definedName name="Excel_BuiltIn_Print_Area_2_16_4" localSheetId="51">#REF!</definedName>
    <definedName name="Excel_BuiltIn_Print_Area_2_16_4" localSheetId="52">#REF!</definedName>
    <definedName name="Excel_BuiltIn_Print_Area_2_16_4" localSheetId="53">#REF!</definedName>
    <definedName name="Excel_BuiltIn_Print_Area_2_16_4" localSheetId="54">#REF!</definedName>
    <definedName name="Excel_BuiltIn_Print_Area_2_16_4" localSheetId="55">#REF!</definedName>
    <definedName name="Excel_BuiltIn_Print_Area_2_16_4" localSheetId="56">#REF!</definedName>
    <definedName name="Excel_BuiltIn_Print_Area_2_16_4" localSheetId="57">#REF!</definedName>
    <definedName name="Excel_BuiltIn_Print_Area_2_16_4" localSheetId="22">#REF!</definedName>
    <definedName name="Excel_BuiltIn_Print_Area_2_16_4" localSheetId="23">#REF!</definedName>
    <definedName name="Excel_BuiltIn_Print_Area_2_16_4" localSheetId="24">#REF!</definedName>
    <definedName name="Excel_BuiltIn_Print_Area_2_16_4" localSheetId="25">#REF!</definedName>
    <definedName name="Excel_BuiltIn_Print_Area_2_16_4">#REF!</definedName>
    <definedName name="Excel_BuiltIn_Print_Area_2_17" localSheetId="9">#REF!</definedName>
    <definedName name="Excel_BuiltIn_Print_Area_2_17" localSheetId="4">#REF!</definedName>
    <definedName name="Excel_BuiltIn_Print_Area_2_17" localSheetId="15">#REF!</definedName>
    <definedName name="Excel_BuiltIn_Print_Area_2_17" localSheetId="8">#REF!</definedName>
    <definedName name="Excel_BuiltIn_Print_Area_2_17" localSheetId="12">#REF!</definedName>
    <definedName name="Excel_BuiltIn_Print_Area_2_17" localSheetId="18">#REF!</definedName>
    <definedName name="Excel_BuiltIn_Print_Area_2_17" localSheetId="17">#REF!</definedName>
    <definedName name="Excel_BuiltIn_Print_Area_2_17" localSheetId="16">#REF!</definedName>
    <definedName name="Excel_BuiltIn_Print_Area_2_17" localSheetId="13">#REF!</definedName>
    <definedName name="Excel_BuiltIn_Print_Area_2_17" localSheetId="14">#REF!</definedName>
    <definedName name="Excel_BuiltIn_Print_Area_2_17" localSheetId="19">#REF!</definedName>
    <definedName name="Excel_BuiltIn_Print_Area_2_17" localSheetId="28">#REF!</definedName>
    <definedName name="Excel_BuiltIn_Print_Area_2_17" localSheetId="29">#REF!</definedName>
    <definedName name="Excel_BuiltIn_Print_Area_2_17" localSheetId="30">#REF!</definedName>
    <definedName name="Excel_BuiltIn_Print_Area_2_17" localSheetId="31">#REF!</definedName>
    <definedName name="Excel_BuiltIn_Print_Area_2_17" localSheetId="33">#REF!</definedName>
    <definedName name="Excel_BuiltIn_Print_Area_2_17" localSheetId="34">#REF!</definedName>
    <definedName name="Excel_BuiltIn_Print_Area_2_17" localSheetId="35">#REF!</definedName>
    <definedName name="Excel_BuiltIn_Print_Area_2_17" localSheetId="45">#REF!</definedName>
    <definedName name="Excel_BuiltIn_Print_Area_2_17" localSheetId="21">#REF!</definedName>
    <definedName name="Excel_BuiltIn_Print_Area_2_17" localSheetId="49">#REF!</definedName>
    <definedName name="Excel_BuiltIn_Print_Area_2_17" localSheetId="50">#REF!</definedName>
    <definedName name="Excel_BuiltIn_Print_Area_2_17" localSheetId="51">#REF!</definedName>
    <definedName name="Excel_BuiltIn_Print_Area_2_17" localSheetId="52">#REF!</definedName>
    <definedName name="Excel_BuiltIn_Print_Area_2_17" localSheetId="53">#REF!</definedName>
    <definedName name="Excel_BuiltIn_Print_Area_2_17" localSheetId="54">#REF!</definedName>
    <definedName name="Excel_BuiltIn_Print_Area_2_17" localSheetId="55">#REF!</definedName>
    <definedName name="Excel_BuiltIn_Print_Area_2_17" localSheetId="56">#REF!</definedName>
    <definedName name="Excel_BuiltIn_Print_Area_2_17" localSheetId="57">#REF!</definedName>
    <definedName name="Excel_BuiltIn_Print_Area_2_17" localSheetId="22">#REF!</definedName>
    <definedName name="Excel_BuiltIn_Print_Area_2_17" localSheetId="23">#REF!</definedName>
    <definedName name="Excel_BuiltIn_Print_Area_2_17" localSheetId="24">#REF!</definedName>
    <definedName name="Excel_BuiltIn_Print_Area_2_17" localSheetId="25">#REF!</definedName>
    <definedName name="Excel_BuiltIn_Print_Area_2_17">#REF!</definedName>
    <definedName name="Excel_BuiltIn_Print_Area_2_17_4" localSheetId="9">#REF!</definedName>
    <definedName name="Excel_BuiltIn_Print_Area_2_17_4" localSheetId="4">#REF!</definedName>
    <definedName name="Excel_BuiltIn_Print_Area_2_17_4" localSheetId="15">#REF!</definedName>
    <definedName name="Excel_BuiltIn_Print_Area_2_17_4" localSheetId="8">#REF!</definedName>
    <definedName name="Excel_BuiltIn_Print_Area_2_17_4" localSheetId="12">#REF!</definedName>
    <definedName name="Excel_BuiltIn_Print_Area_2_17_4" localSheetId="18">#REF!</definedName>
    <definedName name="Excel_BuiltIn_Print_Area_2_17_4" localSheetId="17">#REF!</definedName>
    <definedName name="Excel_BuiltIn_Print_Area_2_17_4" localSheetId="16">#REF!</definedName>
    <definedName name="Excel_BuiltIn_Print_Area_2_17_4" localSheetId="13">#REF!</definedName>
    <definedName name="Excel_BuiltIn_Print_Area_2_17_4" localSheetId="14">#REF!</definedName>
    <definedName name="Excel_BuiltIn_Print_Area_2_17_4" localSheetId="19">#REF!</definedName>
    <definedName name="Excel_BuiltIn_Print_Area_2_17_4" localSheetId="28">#REF!</definedName>
    <definedName name="Excel_BuiltIn_Print_Area_2_17_4" localSheetId="29">#REF!</definedName>
    <definedName name="Excel_BuiltIn_Print_Area_2_17_4" localSheetId="30">#REF!</definedName>
    <definedName name="Excel_BuiltIn_Print_Area_2_17_4" localSheetId="31">#REF!</definedName>
    <definedName name="Excel_BuiltIn_Print_Area_2_17_4" localSheetId="33">#REF!</definedName>
    <definedName name="Excel_BuiltIn_Print_Area_2_17_4" localSheetId="34">#REF!</definedName>
    <definedName name="Excel_BuiltIn_Print_Area_2_17_4" localSheetId="35">#REF!</definedName>
    <definedName name="Excel_BuiltIn_Print_Area_2_17_4" localSheetId="45">#REF!</definedName>
    <definedName name="Excel_BuiltIn_Print_Area_2_17_4" localSheetId="21">#REF!</definedName>
    <definedName name="Excel_BuiltIn_Print_Area_2_17_4" localSheetId="49">#REF!</definedName>
    <definedName name="Excel_BuiltIn_Print_Area_2_17_4" localSheetId="50">#REF!</definedName>
    <definedName name="Excel_BuiltIn_Print_Area_2_17_4" localSheetId="51">#REF!</definedName>
    <definedName name="Excel_BuiltIn_Print_Area_2_17_4" localSheetId="52">#REF!</definedName>
    <definedName name="Excel_BuiltIn_Print_Area_2_17_4" localSheetId="53">#REF!</definedName>
    <definedName name="Excel_BuiltIn_Print_Area_2_17_4" localSheetId="54">#REF!</definedName>
    <definedName name="Excel_BuiltIn_Print_Area_2_17_4" localSheetId="55">#REF!</definedName>
    <definedName name="Excel_BuiltIn_Print_Area_2_17_4" localSheetId="56">#REF!</definedName>
    <definedName name="Excel_BuiltIn_Print_Area_2_17_4" localSheetId="57">#REF!</definedName>
    <definedName name="Excel_BuiltIn_Print_Area_2_17_4" localSheetId="22">#REF!</definedName>
    <definedName name="Excel_BuiltIn_Print_Area_2_17_4" localSheetId="23">#REF!</definedName>
    <definedName name="Excel_BuiltIn_Print_Area_2_17_4" localSheetId="24">#REF!</definedName>
    <definedName name="Excel_BuiltIn_Print_Area_2_17_4" localSheetId="25">#REF!</definedName>
    <definedName name="Excel_BuiltIn_Print_Area_2_17_4">#REF!</definedName>
    <definedName name="Excel_BuiltIn_Print_Area_2_4" localSheetId="9">#REF!</definedName>
    <definedName name="Excel_BuiltIn_Print_Area_2_4" localSheetId="4">#REF!</definedName>
    <definedName name="Excel_BuiltIn_Print_Area_2_4" localSheetId="15">#REF!</definedName>
    <definedName name="Excel_BuiltIn_Print_Area_2_4" localSheetId="8">#REF!</definedName>
    <definedName name="Excel_BuiltIn_Print_Area_2_4" localSheetId="12">#REF!</definedName>
    <definedName name="Excel_BuiltIn_Print_Area_2_4" localSheetId="18">#REF!</definedName>
    <definedName name="Excel_BuiltIn_Print_Area_2_4" localSheetId="17">#REF!</definedName>
    <definedName name="Excel_BuiltIn_Print_Area_2_4" localSheetId="16">#REF!</definedName>
    <definedName name="Excel_BuiltIn_Print_Area_2_4" localSheetId="13">#REF!</definedName>
    <definedName name="Excel_BuiltIn_Print_Area_2_4" localSheetId="14">#REF!</definedName>
    <definedName name="Excel_BuiltIn_Print_Area_2_4" localSheetId="19">#REF!</definedName>
    <definedName name="Excel_BuiltIn_Print_Area_2_4" localSheetId="28">#REF!</definedName>
    <definedName name="Excel_BuiltIn_Print_Area_2_4" localSheetId="29">#REF!</definedName>
    <definedName name="Excel_BuiltIn_Print_Area_2_4" localSheetId="30">#REF!</definedName>
    <definedName name="Excel_BuiltIn_Print_Area_2_4" localSheetId="31">#REF!</definedName>
    <definedName name="Excel_BuiltIn_Print_Area_2_4" localSheetId="33">#REF!</definedName>
    <definedName name="Excel_BuiltIn_Print_Area_2_4" localSheetId="34">#REF!</definedName>
    <definedName name="Excel_BuiltIn_Print_Area_2_4" localSheetId="35">#REF!</definedName>
    <definedName name="Excel_BuiltIn_Print_Area_2_4" localSheetId="45">#REF!</definedName>
    <definedName name="Excel_BuiltIn_Print_Area_2_4" localSheetId="21">#REF!</definedName>
    <definedName name="Excel_BuiltIn_Print_Area_2_4" localSheetId="49">#REF!</definedName>
    <definedName name="Excel_BuiltIn_Print_Area_2_4" localSheetId="50">#REF!</definedName>
    <definedName name="Excel_BuiltIn_Print_Area_2_4" localSheetId="51">#REF!</definedName>
    <definedName name="Excel_BuiltIn_Print_Area_2_4" localSheetId="52">#REF!</definedName>
    <definedName name="Excel_BuiltIn_Print_Area_2_4" localSheetId="53">#REF!</definedName>
    <definedName name="Excel_BuiltIn_Print_Area_2_4" localSheetId="54">#REF!</definedName>
    <definedName name="Excel_BuiltIn_Print_Area_2_4" localSheetId="55">#REF!</definedName>
    <definedName name="Excel_BuiltIn_Print_Area_2_4" localSheetId="56">#REF!</definedName>
    <definedName name="Excel_BuiltIn_Print_Area_2_4" localSheetId="57">#REF!</definedName>
    <definedName name="Excel_BuiltIn_Print_Area_2_4" localSheetId="22">#REF!</definedName>
    <definedName name="Excel_BuiltIn_Print_Area_2_4" localSheetId="23">#REF!</definedName>
    <definedName name="Excel_BuiltIn_Print_Area_2_4" localSheetId="24">#REF!</definedName>
    <definedName name="Excel_BuiltIn_Print_Area_2_4" localSheetId="25">#REF!</definedName>
    <definedName name="Excel_BuiltIn_Print_Area_2_4">#REF!</definedName>
    <definedName name="Excel_BuiltIn_Print_Area_3" localSheetId="9">#REF!</definedName>
    <definedName name="Excel_BuiltIn_Print_Area_3" localSheetId="15">#REF!</definedName>
    <definedName name="Excel_BuiltIn_Print_Area_3" localSheetId="8">#REF!</definedName>
    <definedName name="Excel_BuiltIn_Print_Area_3" localSheetId="12">#REF!</definedName>
    <definedName name="Excel_BuiltIn_Print_Area_3" localSheetId="18">#REF!</definedName>
    <definedName name="Excel_BuiltIn_Print_Area_3" localSheetId="17">#REF!</definedName>
    <definedName name="Excel_BuiltIn_Print_Area_3" localSheetId="16">#REF!</definedName>
    <definedName name="Excel_BuiltIn_Print_Area_3" localSheetId="13">#REF!</definedName>
    <definedName name="Excel_BuiltIn_Print_Area_3" localSheetId="14">#REF!</definedName>
    <definedName name="Excel_BuiltIn_Print_Area_3" localSheetId="19">#REF!</definedName>
    <definedName name="Excel_BuiltIn_Print_Area_3" localSheetId="28">#REF!</definedName>
    <definedName name="Excel_BuiltIn_Print_Area_3" localSheetId="29">#REF!</definedName>
    <definedName name="Excel_BuiltIn_Print_Area_3" localSheetId="30">#REF!</definedName>
    <definedName name="Excel_BuiltIn_Print_Area_3" localSheetId="31">#REF!</definedName>
    <definedName name="Excel_BuiltIn_Print_Area_3" localSheetId="33">#REF!</definedName>
    <definedName name="Excel_BuiltIn_Print_Area_3" localSheetId="34">#REF!</definedName>
    <definedName name="Excel_BuiltIn_Print_Area_3" localSheetId="35">#REF!</definedName>
    <definedName name="Excel_BuiltIn_Print_Area_3" localSheetId="45">#REF!</definedName>
    <definedName name="Excel_BuiltIn_Print_Area_3" localSheetId="21">#REF!</definedName>
    <definedName name="Excel_BuiltIn_Print_Area_3" localSheetId="49">#REF!</definedName>
    <definedName name="Excel_BuiltIn_Print_Area_3" localSheetId="50">#REF!</definedName>
    <definedName name="Excel_BuiltIn_Print_Area_3" localSheetId="51">#REF!</definedName>
    <definedName name="Excel_BuiltIn_Print_Area_3" localSheetId="52">#REF!</definedName>
    <definedName name="Excel_BuiltIn_Print_Area_3" localSheetId="53">#REF!</definedName>
    <definedName name="Excel_BuiltIn_Print_Area_3" localSheetId="54">#REF!</definedName>
    <definedName name="Excel_BuiltIn_Print_Area_3" localSheetId="55">#REF!</definedName>
    <definedName name="Excel_BuiltIn_Print_Area_3" localSheetId="56">#REF!</definedName>
    <definedName name="Excel_BuiltIn_Print_Area_3" localSheetId="57">#REF!</definedName>
    <definedName name="Excel_BuiltIn_Print_Area_3" localSheetId="22">#REF!</definedName>
    <definedName name="Excel_BuiltIn_Print_Area_3" localSheetId="23">#REF!</definedName>
    <definedName name="Excel_BuiltIn_Print_Area_3" localSheetId="24">#REF!</definedName>
    <definedName name="Excel_BuiltIn_Print_Area_3" localSheetId="25">#REF!</definedName>
    <definedName name="Excel_BuiltIn_Print_Area_3">#REF!</definedName>
    <definedName name="Excel_BuiltIn_Print_Area_3_1" localSheetId="9">#REF!</definedName>
    <definedName name="Excel_BuiltIn_Print_Area_3_1" localSheetId="4">#REF!</definedName>
    <definedName name="Excel_BuiltIn_Print_Area_3_1" localSheetId="15">#REF!</definedName>
    <definedName name="Excel_BuiltIn_Print_Area_3_1" localSheetId="8">#REF!</definedName>
    <definedName name="Excel_BuiltIn_Print_Area_3_1" localSheetId="12">#REF!</definedName>
    <definedName name="Excel_BuiltIn_Print_Area_3_1" localSheetId="18">#REF!</definedName>
    <definedName name="Excel_BuiltIn_Print_Area_3_1" localSheetId="17">#REF!</definedName>
    <definedName name="Excel_BuiltIn_Print_Area_3_1" localSheetId="16">#REF!</definedName>
    <definedName name="Excel_BuiltIn_Print_Area_3_1" localSheetId="11">#REF!</definedName>
    <definedName name="Excel_BuiltIn_Print_Area_3_1" localSheetId="13">#REF!</definedName>
    <definedName name="Excel_BuiltIn_Print_Area_3_1" localSheetId="14">#REF!</definedName>
    <definedName name="Excel_BuiltIn_Print_Area_3_1" localSheetId="6">#REF!</definedName>
    <definedName name="Excel_BuiltIn_Print_Area_3_1" localSheetId="19">#REF!</definedName>
    <definedName name="Excel_BuiltIn_Print_Area_3_1" localSheetId="28">"$#REF!.$A$1:$J$12"</definedName>
    <definedName name="Excel_BuiltIn_Print_Area_3_1" localSheetId="29">"$#REF!.$A$1:$J$12"</definedName>
    <definedName name="Excel_BuiltIn_Print_Area_3_1" localSheetId="30">"$#REF!.$A$1:$J$12"</definedName>
    <definedName name="Excel_BuiltIn_Print_Area_3_1" localSheetId="31">"$#REF!.$A$1:$J$12"</definedName>
    <definedName name="Excel_BuiltIn_Print_Area_3_1" localSheetId="32">#REF!</definedName>
    <definedName name="Excel_BuiltIn_Print_Area_3_1" localSheetId="33">"$#REF!.$A$1:$J$12"</definedName>
    <definedName name="Excel_BuiltIn_Print_Area_3_1" localSheetId="34">"$#REF!.$A$1:$J$12"</definedName>
    <definedName name="Excel_BuiltIn_Print_Area_3_1" localSheetId="35">"$#REF!.$A$1:$J$12"</definedName>
    <definedName name="Excel_BuiltIn_Print_Area_3_1" localSheetId="36">#REF!</definedName>
    <definedName name="Excel_BuiltIn_Print_Area_3_1" localSheetId="37">#REF!</definedName>
    <definedName name="Excel_BuiltIn_Print_Area_3_1" localSheetId="38">#REF!</definedName>
    <definedName name="Excel_BuiltIn_Print_Area_3_1" localSheetId="39">#REF!</definedName>
    <definedName name="Excel_BuiltIn_Print_Area_3_1" localSheetId="40">#REF!</definedName>
    <definedName name="Excel_BuiltIn_Print_Area_3_1" localSheetId="41">#REF!</definedName>
    <definedName name="Excel_BuiltIn_Print_Area_3_1" localSheetId="42">#REF!</definedName>
    <definedName name="Excel_BuiltIn_Print_Area_3_1" localSheetId="43">#REF!</definedName>
    <definedName name="Excel_BuiltIn_Print_Area_3_1" localSheetId="44">#REF!</definedName>
    <definedName name="Excel_BuiltIn_Print_Area_3_1" localSheetId="45">"$#REF!.$A$1:$J$12"</definedName>
    <definedName name="Excel_BuiltIn_Print_Area_3_1" localSheetId="46">#REF!</definedName>
    <definedName name="Excel_BuiltIn_Print_Area_3_1" localSheetId="47">#REF!</definedName>
    <definedName name="Excel_BuiltIn_Print_Area_3_1" localSheetId="21">"$#REF!.$A$1:$J$12"</definedName>
    <definedName name="Excel_BuiltIn_Print_Area_3_1" localSheetId="48">#REF!</definedName>
    <definedName name="Excel_BuiltIn_Print_Area_3_1" localSheetId="49">"$#REF!.$A$1:$J$12"</definedName>
    <definedName name="Excel_BuiltIn_Print_Area_3_1" localSheetId="50">"$#REF!.$A$1:$J$12"</definedName>
    <definedName name="Excel_BuiltIn_Print_Area_3_1" localSheetId="51">"$#REF!.$A$1:$J$12"</definedName>
    <definedName name="Excel_BuiltIn_Print_Area_3_1" localSheetId="52">"$#REF!.$A$1:$J$12"</definedName>
    <definedName name="Excel_BuiltIn_Print_Area_3_1" localSheetId="53">#REF!</definedName>
    <definedName name="Excel_BuiltIn_Print_Area_3_1" localSheetId="54">#REF!</definedName>
    <definedName name="Excel_BuiltIn_Print_Area_3_1" localSheetId="55">"$#REF!.$A$1:$J$12"</definedName>
    <definedName name="Excel_BuiltIn_Print_Area_3_1" localSheetId="56">"$#REF!.$A$1:$J$12"</definedName>
    <definedName name="Excel_BuiltIn_Print_Area_3_1" localSheetId="57">#REF!</definedName>
    <definedName name="Excel_BuiltIn_Print_Area_3_1" localSheetId="22">"$#REF!.$A$1:$J$12"</definedName>
    <definedName name="Excel_BuiltIn_Print_Area_3_1" localSheetId="58">#REF!</definedName>
    <definedName name="Excel_BuiltIn_Print_Area_3_1" localSheetId="59">#REF!</definedName>
    <definedName name="Excel_BuiltIn_Print_Area_3_1" localSheetId="23">"$#REF!.$A$1:$J$12"</definedName>
    <definedName name="Excel_BuiltIn_Print_Area_3_1" localSheetId="24">"$#REF!.$A$1:$J$12"</definedName>
    <definedName name="Excel_BuiltIn_Print_Area_3_1" localSheetId="25">"$#REF!.$A$1:$J$12"</definedName>
    <definedName name="Excel_BuiltIn_Print_Area_3_1" localSheetId="27">#REF!</definedName>
    <definedName name="Excel_BuiltIn_Print_Area_3_1">#REF!</definedName>
    <definedName name="Excel_BuiltIn_Print_Area_3_1_1" localSheetId="9">#REF!</definedName>
    <definedName name="Excel_BuiltIn_Print_Area_3_1_1" localSheetId="4">#REF!</definedName>
    <definedName name="Excel_BuiltIn_Print_Area_3_1_1" localSheetId="15">#REF!</definedName>
    <definedName name="Excel_BuiltIn_Print_Area_3_1_1" localSheetId="8">#REF!</definedName>
    <definedName name="Excel_BuiltIn_Print_Area_3_1_1" localSheetId="12">#REF!</definedName>
    <definedName name="Excel_BuiltIn_Print_Area_3_1_1" localSheetId="18">#REF!</definedName>
    <definedName name="Excel_BuiltIn_Print_Area_3_1_1" localSheetId="17">#REF!</definedName>
    <definedName name="Excel_BuiltIn_Print_Area_3_1_1" localSheetId="16">#REF!</definedName>
    <definedName name="Excel_BuiltIn_Print_Area_3_1_1" localSheetId="13">#REF!</definedName>
    <definedName name="Excel_BuiltIn_Print_Area_3_1_1" localSheetId="14">#REF!</definedName>
    <definedName name="Excel_BuiltIn_Print_Area_3_1_1" localSheetId="6">#REF!</definedName>
    <definedName name="Excel_BuiltIn_Print_Area_3_1_1" localSheetId="19">#REF!</definedName>
    <definedName name="Excel_BuiltIn_Print_Area_3_1_1" localSheetId="53">#REF!</definedName>
    <definedName name="Excel_BuiltIn_Print_Area_3_1_1" localSheetId="54">#REF!</definedName>
    <definedName name="Excel_BuiltIn_Print_Area_3_1_1" localSheetId="57">#REF!</definedName>
    <definedName name="Excel_BuiltIn_Print_Area_3_1_1">#REF!</definedName>
    <definedName name="Excel_BuiltIn_Print_Area_3_1_1_1" localSheetId="9">#REF!</definedName>
    <definedName name="Excel_BuiltIn_Print_Area_3_1_1_1" localSheetId="4">#REF!</definedName>
    <definedName name="Excel_BuiltIn_Print_Area_3_1_1_1" localSheetId="15">#REF!</definedName>
    <definedName name="Excel_BuiltIn_Print_Area_3_1_1_1" localSheetId="8">#REF!</definedName>
    <definedName name="Excel_BuiltIn_Print_Area_3_1_1_1" localSheetId="12">#REF!</definedName>
    <definedName name="Excel_BuiltIn_Print_Area_3_1_1_1" localSheetId="18">#REF!</definedName>
    <definedName name="Excel_BuiltIn_Print_Area_3_1_1_1" localSheetId="17">#REF!</definedName>
    <definedName name="Excel_BuiltIn_Print_Area_3_1_1_1" localSheetId="16">#REF!</definedName>
    <definedName name="Excel_BuiltIn_Print_Area_3_1_1_1" localSheetId="13">#REF!</definedName>
    <definedName name="Excel_BuiltIn_Print_Area_3_1_1_1" localSheetId="14">#REF!</definedName>
    <definedName name="Excel_BuiltIn_Print_Area_3_1_1_1" localSheetId="6">#REF!</definedName>
    <definedName name="Excel_BuiltIn_Print_Area_3_1_1_1" localSheetId="19">#REF!</definedName>
    <definedName name="Excel_BuiltIn_Print_Area_3_1_1_1" localSheetId="53">#REF!</definedName>
    <definedName name="Excel_BuiltIn_Print_Area_3_1_1_1" localSheetId="54">#REF!</definedName>
    <definedName name="Excel_BuiltIn_Print_Area_3_1_1_1" localSheetId="57">#REF!</definedName>
    <definedName name="Excel_BuiltIn_Print_Area_3_1_1_1">#REF!</definedName>
    <definedName name="Excel_BuiltIn_Print_Area_3_1_1_1_1" localSheetId="9">#REF!</definedName>
    <definedName name="Excel_BuiltIn_Print_Area_3_1_1_1_1" localSheetId="4">#REF!</definedName>
    <definedName name="Excel_BuiltIn_Print_Area_3_1_1_1_1" localSheetId="15">#REF!</definedName>
    <definedName name="Excel_BuiltIn_Print_Area_3_1_1_1_1" localSheetId="8">#REF!</definedName>
    <definedName name="Excel_BuiltIn_Print_Area_3_1_1_1_1" localSheetId="12">#REF!</definedName>
    <definedName name="Excel_BuiltIn_Print_Area_3_1_1_1_1" localSheetId="18">#REF!</definedName>
    <definedName name="Excel_BuiltIn_Print_Area_3_1_1_1_1" localSheetId="17">#REF!</definedName>
    <definedName name="Excel_BuiltIn_Print_Area_3_1_1_1_1" localSheetId="16">#REF!</definedName>
    <definedName name="Excel_BuiltIn_Print_Area_3_1_1_1_1" localSheetId="13">#REF!</definedName>
    <definedName name="Excel_BuiltIn_Print_Area_3_1_1_1_1" localSheetId="14">#REF!</definedName>
    <definedName name="Excel_BuiltIn_Print_Area_3_1_1_1_1" localSheetId="19">#REF!</definedName>
    <definedName name="Excel_BuiltIn_Print_Area_3_1_1_1_1" localSheetId="28">#REF!</definedName>
    <definedName name="Excel_BuiltIn_Print_Area_3_1_1_1_1" localSheetId="29">#REF!</definedName>
    <definedName name="Excel_BuiltIn_Print_Area_3_1_1_1_1" localSheetId="30">#REF!</definedName>
    <definedName name="Excel_BuiltIn_Print_Area_3_1_1_1_1" localSheetId="31">#REF!</definedName>
    <definedName name="Excel_BuiltIn_Print_Area_3_1_1_1_1" localSheetId="33">#REF!</definedName>
    <definedName name="Excel_BuiltIn_Print_Area_3_1_1_1_1" localSheetId="34">#REF!</definedName>
    <definedName name="Excel_BuiltIn_Print_Area_3_1_1_1_1" localSheetId="35">#REF!</definedName>
    <definedName name="Excel_BuiltIn_Print_Area_3_1_1_1_1" localSheetId="45">#REF!</definedName>
    <definedName name="Excel_BuiltIn_Print_Area_3_1_1_1_1" localSheetId="21">#REF!</definedName>
    <definedName name="Excel_BuiltIn_Print_Area_3_1_1_1_1" localSheetId="49">#REF!</definedName>
    <definedName name="Excel_BuiltIn_Print_Area_3_1_1_1_1" localSheetId="50">#REF!</definedName>
    <definedName name="Excel_BuiltIn_Print_Area_3_1_1_1_1" localSheetId="51">#REF!</definedName>
    <definedName name="Excel_BuiltIn_Print_Area_3_1_1_1_1" localSheetId="52">#REF!</definedName>
    <definedName name="Excel_BuiltIn_Print_Area_3_1_1_1_1" localSheetId="53">#REF!</definedName>
    <definedName name="Excel_BuiltIn_Print_Area_3_1_1_1_1" localSheetId="54">#REF!</definedName>
    <definedName name="Excel_BuiltIn_Print_Area_3_1_1_1_1" localSheetId="55">#REF!</definedName>
    <definedName name="Excel_BuiltIn_Print_Area_3_1_1_1_1" localSheetId="56">#REF!</definedName>
    <definedName name="Excel_BuiltIn_Print_Area_3_1_1_1_1" localSheetId="57">#REF!</definedName>
    <definedName name="Excel_BuiltIn_Print_Area_3_1_1_1_1" localSheetId="22">#REF!</definedName>
    <definedName name="Excel_BuiltIn_Print_Area_3_1_1_1_1" localSheetId="23">#REF!</definedName>
    <definedName name="Excel_BuiltIn_Print_Area_3_1_1_1_1" localSheetId="24">#REF!</definedName>
    <definedName name="Excel_BuiltIn_Print_Area_3_1_1_1_1" localSheetId="25">#REF!</definedName>
    <definedName name="Excel_BuiltIn_Print_Area_3_1_1_1_1">#REF!</definedName>
    <definedName name="Excel_BuiltIn_Print_Area_3_1_1_1_1_14" localSheetId="9">#REF!</definedName>
    <definedName name="Excel_BuiltIn_Print_Area_3_1_1_1_1_14" localSheetId="4">#REF!</definedName>
    <definedName name="Excel_BuiltIn_Print_Area_3_1_1_1_1_14" localSheetId="15">#REF!</definedName>
    <definedName name="Excel_BuiltIn_Print_Area_3_1_1_1_1_14" localSheetId="8">#REF!</definedName>
    <definedName name="Excel_BuiltIn_Print_Area_3_1_1_1_1_14" localSheetId="12">#REF!</definedName>
    <definedName name="Excel_BuiltIn_Print_Area_3_1_1_1_1_14" localSheetId="18">#REF!</definedName>
    <definedName name="Excel_BuiltIn_Print_Area_3_1_1_1_1_14" localSheetId="17">#REF!</definedName>
    <definedName name="Excel_BuiltIn_Print_Area_3_1_1_1_1_14" localSheetId="16">#REF!</definedName>
    <definedName name="Excel_BuiltIn_Print_Area_3_1_1_1_1_14" localSheetId="13">#REF!</definedName>
    <definedName name="Excel_BuiltIn_Print_Area_3_1_1_1_1_14" localSheetId="14">#REF!</definedName>
    <definedName name="Excel_BuiltIn_Print_Area_3_1_1_1_1_14" localSheetId="19">#REF!</definedName>
    <definedName name="Excel_BuiltIn_Print_Area_3_1_1_1_1_14" localSheetId="28">#REF!</definedName>
    <definedName name="Excel_BuiltIn_Print_Area_3_1_1_1_1_14" localSheetId="29">#REF!</definedName>
    <definedName name="Excel_BuiltIn_Print_Area_3_1_1_1_1_14" localSheetId="30">#REF!</definedName>
    <definedName name="Excel_BuiltIn_Print_Area_3_1_1_1_1_14" localSheetId="31">#REF!</definedName>
    <definedName name="Excel_BuiltIn_Print_Area_3_1_1_1_1_14" localSheetId="33">#REF!</definedName>
    <definedName name="Excel_BuiltIn_Print_Area_3_1_1_1_1_14" localSheetId="34">#REF!</definedName>
    <definedName name="Excel_BuiltIn_Print_Area_3_1_1_1_1_14" localSheetId="35">#REF!</definedName>
    <definedName name="Excel_BuiltIn_Print_Area_3_1_1_1_1_14" localSheetId="45">#REF!</definedName>
    <definedName name="Excel_BuiltIn_Print_Area_3_1_1_1_1_14" localSheetId="21">#REF!</definedName>
    <definedName name="Excel_BuiltIn_Print_Area_3_1_1_1_1_14" localSheetId="49">#REF!</definedName>
    <definedName name="Excel_BuiltIn_Print_Area_3_1_1_1_1_14" localSheetId="50">#REF!</definedName>
    <definedName name="Excel_BuiltIn_Print_Area_3_1_1_1_1_14" localSheetId="51">#REF!</definedName>
    <definedName name="Excel_BuiltIn_Print_Area_3_1_1_1_1_14" localSheetId="52">#REF!</definedName>
    <definedName name="Excel_BuiltIn_Print_Area_3_1_1_1_1_14" localSheetId="53">#REF!</definedName>
    <definedName name="Excel_BuiltIn_Print_Area_3_1_1_1_1_14" localSheetId="54">#REF!</definedName>
    <definedName name="Excel_BuiltIn_Print_Area_3_1_1_1_1_14" localSheetId="55">#REF!</definedName>
    <definedName name="Excel_BuiltIn_Print_Area_3_1_1_1_1_14" localSheetId="56">#REF!</definedName>
    <definedName name="Excel_BuiltIn_Print_Area_3_1_1_1_1_14" localSheetId="57">#REF!</definedName>
    <definedName name="Excel_BuiltIn_Print_Area_3_1_1_1_1_14" localSheetId="22">#REF!</definedName>
    <definedName name="Excel_BuiltIn_Print_Area_3_1_1_1_1_14" localSheetId="23">#REF!</definedName>
    <definedName name="Excel_BuiltIn_Print_Area_3_1_1_1_1_14" localSheetId="24">#REF!</definedName>
    <definedName name="Excel_BuiltIn_Print_Area_3_1_1_1_1_14" localSheetId="25">#REF!</definedName>
    <definedName name="Excel_BuiltIn_Print_Area_3_1_1_1_1_14">#REF!</definedName>
    <definedName name="Excel_BuiltIn_Print_Area_3_1_1_1_1_14_1" localSheetId="9">#REF!</definedName>
    <definedName name="Excel_BuiltIn_Print_Area_3_1_1_1_1_14_1" localSheetId="4">#REF!</definedName>
    <definedName name="Excel_BuiltIn_Print_Area_3_1_1_1_1_14_1" localSheetId="15">#REF!</definedName>
    <definedName name="Excel_BuiltIn_Print_Area_3_1_1_1_1_14_1" localSheetId="8">#REF!</definedName>
    <definedName name="Excel_BuiltIn_Print_Area_3_1_1_1_1_14_1" localSheetId="12">#REF!</definedName>
    <definedName name="Excel_BuiltIn_Print_Area_3_1_1_1_1_14_1" localSheetId="18">#REF!</definedName>
    <definedName name="Excel_BuiltIn_Print_Area_3_1_1_1_1_14_1" localSheetId="17">#REF!</definedName>
    <definedName name="Excel_BuiltIn_Print_Area_3_1_1_1_1_14_1" localSheetId="16">#REF!</definedName>
    <definedName name="Excel_BuiltIn_Print_Area_3_1_1_1_1_14_1" localSheetId="13">#REF!</definedName>
    <definedName name="Excel_BuiltIn_Print_Area_3_1_1_1_1_14_1" localSheetId="14">#REF!</definedName>
    <definedName name="Excel_BuiltIn_Print_Area_3_1_1_1_1_14_1" localSheetId="19">#REF!</definedName>
    <definedName name="Excel_BuiltIn_Print_Area_3_1_1_1_1_14_1" localSheetId="28">#REF!</definedName>
    <definedName name="Excel_BuiltIn_Print_Area_3_1_1_1_1_14_1" localSheetId="29">#REF!</definedName>
    <definedName name="Excel_BuiltIn_Print_Area_3_1_1_1_1_14_1" localSheetId="30">#REF!</definedName>
    <definedName name="Excel_BuiltIn_Print_Area_3_1_1_1_1_14_1" localSheetId="31">#REF!</definedName>
    <definedName name="Excel_BuiltIn_Print_Area_3_1_1_1_1_14_1" localSheetId="33">#REF!</definedName>
    <definedName name="Excel_BuiltIn_Print_Area_3_1_1_1_1_14_1" localSheetId="34">#REF!</definedName>
    <definedName name="Excel_BuiltIn_Print_Area_3_1_1_1_1_14_1" localSheetId="35">#REF!</definedName>
    <definedName name="Excel_BuiltIn_Print_Area_3_1_1_1_1_14_1" localSheetId="45">#REF!</definedName>
    <definedName name="Excel_BuiltIn_Print_Area_3_1_1_1_1_14_1" localSheetId="21">#REF!</definedName>
    <definedName name="Excel_BuiltIn_Print_Area_3_1_1_1_1_14_1" localSheetId="49">#REF!</definedName>
    <definedName name="Excel_BuiltIn_Print_Area_3_1_1_1_1_14_1" localSheetId="50">#REF!</definedName>
    <definedName name="Excel_BuiltIn_Print_Area_3_1_1_1_1_14_1" localSheetId="51">#REF!</definedName>
    <definedName name="Excel_BuiltIn_Print_Area_3_1_1_1_1_14_1" localSheetId="52">#REF!</definedName>
    <definedName name="Excel_BuiltIn_Print_Area_3_1_1_1_1_14_1" localSheetId="53">#REF!</definedName>
    <definedName name="Excel_BuiltIn_Print_Area_3_1_1_1_1_14_1" localSheetId="54">#REF!</definedName>
    <definedName name="Excel_BuiltIn_Print_Area_3_1_1_1_1_14_1" localSheetId="55">#REF!</definedName>
    <definedName name="Excel_BuiltIn_Print_Area_3_1_1_1_1_14_1" localSheetId="56">#REF!</definedName>
    <definedName name="Excel_BuiltIn_Print_Area_3_1_1_1_1_14_1" localSheetId="57">#REF!</definedName>
    <definedName name="Excel_BuiltIn_Print_Area_3_1_1_1_1_14_1" localSheetId="22">#REF!</definedName>
    <definedName name="Excel_BuiltIn_Print_Area_3_1_1_1_1_14_1" localSheetId="23">#REF!</definedName>
    <definedName name="Excel_BuiltIn_Print_Area_3_1_1_1_1_14_1" localSheetId="24">#REF!</definedName>
    <definedName name="Excel_BuiltIn_Print_Area_3_1_1_1_1_14_1" localSheetId="25">#REF!</definedName>
    <definedName name="Excel_BuiltIn_Print_Area_3_1_1_1_1_14_1">#REF!</definedName>
    <definedName name="Excel_BuiltIn_Print_Area_3_1_1_1_1_14_1_4" localSheetId="9">#REF!</definedName>
    <definedName name="Excel_BuiltIn_Print_Area_3_1_1_1_1_14_1_4" localSheetId="4">#REF!</definedName>
    <definedName name="Excel_BuiltIn_Print_Area_3_1_1_1_1_14_1_4" localSheetId="15">#REF!</definedName>
    <definedName name="Excel_BuiltIn_Print_Area_3_1_1_1_1_14_1_4" localSheetId="8">#REF!</definedName>
    <definedName name="Excel_BuiltIn_Print_Area_3_1_1_1_1_14_1_4" localSheetId="12">#REF!</definedName>
    <definedName name="Excel_BuiltIn_Print_Area_3_1_1_1_1_14_1_4" localSheetId="18">#REF!</definedName>
    <definedName name="Excel_BuiltIn_Print_Area_3_1_1_1_1_14_1_4" localSheetId="17">#REF!</definedName>
    <definedName name="Excel_BuiltIn_Print_Area_3_1_1_1_1_14_1_4" localSheetId="16">#REF!</definedName>
    <definedName name="Excel_BuiltIn_Print_Area_3_1_1_1_1_14_1_4" localSheetId="13">#REF!</definedName>
    <definedName name="Excel_BuiltIn_Print_Area_3_1_1_1_1_14_1_4" localSheetId="14">#REF!</definedName>
    <definedName name="Excel_BuiltIn_Print_Area_3_1_1_1_1_14_1_4" localSheetId="19">#REF!</definedName>
    <definedName name="Excel_BuiltIn_Print_Area_3_1_1_1_1_14_1_4" localSheetId="28">#REF!</definedName>
    <definedName name="Excel_BuiltIn_Print_Area_3_1_1_1_1_14_1_4" localSheetId="29">#REF!</definedName>
    <definedName name="Excel_BuiltIn_Print_Area_3_1_1_1_1_14_1_4" localSheetId="30">#REF!</definedName>
    <definedName name="Excel_BuiltIn_Print_Area_3_1_1_1_1_14_1_4" localSheetId="31">#REF!</definedName>
    <definedName name="Excel_BuiltIn_Print_Area_3_1_1_1_1_14_1_4" localSheetId="33">#REF!</definedName>
    <definedName name="Excel_BuiltIn_Print_Area_3_1_1_1_1_14_1_4" localSheetId="34">#REF!</definedName>
    <definedName name="Excel_BuiltIn_Print_Area_3_1_1_1_1_14_1_4" localSheetId="35">#REF!</definedName>
    <definedName name="Excel_BuiltIn_Print_Area_3_1_1_1_1_14_1_4" localSheetId="45">#REF!</definedName>
    <definedName name="Excel_BuiltIn_Print_Area_3_1_1_1_1_14_1_4" localSheetId="21">#REF!</definedName>
    <definedName name="Excel_BuiltIn_Print_Area_3_1_1_1_1_14_1_4" localSheetId="49">#REF!</definedName>
    <definedName name="Excel_BuiltIn_Print_Area_3_1_1_1_1_14_1_4" localSheetId="50">#REF!</definedName>
    <definedName name="Excel_BuiltIn_Print_Area_3_1_1_1_1_14_1_4" localSheetId="51">#REF!</definedName>
    <definedName name="Excel_BuiltIn_Print_Area_3_1_1_1_1_14_1_4" localSheetId="52">#REF!</definedName>
    <definedName name="Excel_BuiltIn_Print_Area_3_1_1_1_1_14_1_4" localSheetId="53">#REF!</definedName>
    <definedName name="Excel_BuiltIn_Print_Area_3_1_1_1_1_14_1_4" localSheetId="54">#REF!</definedName>
    <definedName name="Excel_BuiltIn_Print_Area_3_1_1_1_1_14_1_4" localSheetId="55">#REF!</definedName>
    <definedName name="Excel_BuiltIn_Print_Area_3_1_1_1_1_14_1_4" localSheetId="56">#REF!</definedName>
    <definedName name="Excel_BuiltIn_Print_Area_3_1_1_1_1_14_1_4" localSheetId="57">#REF!</definedName>
    <definedName name="Excel_BuiltIn_Print_Area_3_1_1_1_1_14_1_4" localSheetId="22">#REF!</definedName>
    <definedName name="Excel_BuiltIn_Print_Area_3_1_1_1_1_14_1_4" localSheetId="23">#REF!</definedName>
    <definedName name="Excel_BuiltIn_Print_Area_3_1_1_1_1_14_1_4" localSheetId="24">#REF!</definedName>
    <definedName name="Excel_BuiltIn_Print_Area_3_1_1_1_1_14_1_4" localSheetId="25">#REF!</definedName>
    <definedName name="Excel_BuiltIn_Print_Area_3_1_1_1_1_14_1_4">#REF!</definedName>
    <definedName name="Excel_BuiltIn_Print_Area_3_1_1_1_1_14_14" localSheetId="9">#REF!</definedName>
    <definedName name="Excel_BuiltIn_Print_Area_3_1_1_1_1_14_14" localSheetId="4">#REF!</definedName>
    <definedName name="Excel_BuiltIn_Print_Area_3_1_1_1_1_14_14" localSheetId="15">#REF!</definedName>
    <definedName name="Excel_BuiltIn_Print_Area_3_1_1_1_1_14_14" localSheetId="8">#REF!</definedName>
    <definedName name="Excel_BuiltIn_Print_Area_3_1_1_1_1_14_14" localSheetId="12">#REF!</definedName>
    <definedName name="Excel_BuiltIn_Print_Area_3_1_1_1_1_14_14" localSheetId="18">#REF!</definedName>
    <definedName name="Excel_BuiltIn_Print_Area_3_1_1_1_1_14_14" localSheetId="17">#REF!</definedName>
    <definedName name="Excel_BuiltIn_Print_Area_3_1_1_1_1_14_14" localSheetId="16">#REF!</definedName>
    <definedName name="Excel_BuiltIn_Print_Area_3_1_1_1_1_14_14" localSheetId="13">#REF!</definedName>
    <definedName name="Excel_BuiltIn_Print_Area_3_1_1_1_1_14_14" localSheetId="14">#REF!</definedName>
    <definedName name="Excel_BuiltIn_Print_Area_3_1_1_1_1_14_14" localSheetId="19">#REF!</definedName>
    <definedName name="Excel_BuiltIn_Print_Area_3_1_1_1_1_14_14" localSheetId="28">#REF!</definedName>
    <definedName name="Excel_BuiltIn_Print_Area_3_1_1_1_1_14_14" localSheetId="29">#REF!</definedName>
    <definedName name="Excel_BuiltIn_Print_Area_3_1_1_1_1_14_14" localSheetId="30">#REF!</definedName>
    <definedName name="Excel_BuiltIn_Print_Area_3_1_1_1_1_14_14" localSheetId="31">#REF!</definedName>
    <definedName name="Excel_BuiltIn_Print_Area_3_1_1_1_1_14_14" localSheetId="33">#REF!</definedName>
    <definedName name="Excel_BuiltIn_Print_Area_3_1_1_1_1_14_14" localSheetId="34">#REF!</definedName>
    <definedName name="Excel_BuiltIn_Print_Area_3_1_1_1_1_14_14" localSheetId="35">#REF!</definedName>
    <definedName name="Excel_BuiltIn_Print_Area_3_1_1_1_1_14_14" localSheetId="45">#REF!</definedName>
    <definedName name="Excel_BuiltIn_Print_Area_3_1_1_1_1_14_14" localSheetId="21">#REF!</definedName>
    <definedName name="Excel_BuiltIn_Print_Area_3_1_1_1_1_14_14" localSheetId="49">#REF!</definedName>
    <definedName name="Excel_BuiltIn_Print_Area_3_1_1_1_1_14_14" localSheetId="50">#REF!</definedName>
    <definedName name="Excel_BuiltIn_Print_Area_3_1_1_1_1_14_14" localSheetId="51">#REF!</definedName>
    <definedName name="Excel_BuiltIn_Print_Area_3_1_1_1_1_14_14" localSheetId="52">#REF!</definedName>
    <definedName name="Excel_BuiltIn_Print_Area_3_1_1_1_1_14_14" localSheetId="53">#REF!</definedName>
    <definedName name="Excel_BuiltIn_Print_Area_3_1_1_1_1_14_14" localSheetId="54">#REF!</definedName>
    <definedName name="Excel_BuiltIn_Print_Area_3_1_1_1_1_14_14" localSheetId="55">#REF!</definedName>
    <definedName name="Excel_BuiltIn_Print_Area_3_1_1_1_1_14_14" localSheetId="56">#REF!</definedName>
    <definedName name="Excel_BuiltIn_Print_Area_3_1_1_1_1_14_14" localSheetId="57">#REF!</definedName>
    <definedName name="Excel_BuiltIn_Print_Area_3_1_1_1_1_14_14" localSheetId="22">#REF!</definedName>
    <definedName name="Excel_BuiltIn_Print_Area_3_1_1_1_1_14_14" localSheetId="23">#REF!</definedName>
    <definedName name="Excel_BuiltIn_Print_Area_3_1_1_1_1_14_14" localSheetId="24">#REF!</definedName>
    <definedName name="Excel_BuiltIn_Print_Area_3_1_1_1_1_14_14" localSheetId="25">#REF!</definedName>
    <definedName name="Excel_BuiltIn_Print_Area_3_1_1_1_1_14_14">#REF!</definedName>
    <definedName name="Excel_BuiltIn_Print_Area_3_1_1_1_1_14_14_4" localSheetId="9">#REF!</definedName>
    <definedName name="Excel_BuiltIn_Print_Area_3_1_1_1_1_14_14_4" localSheetId="4">#REF!</definedName>
    <definedName name="Excel_BuiltIn_Print_Area_3_1_1_1_1_14_14_4" localSheetId="15">#REF!</definedName>
    <definedName name="Excel_BuiltIn_Print_Area_3_1_1_1_1_14_14_4" localSheetId="8">#REF!</definedName>
    <definedName name="Excel_BuiltIn_Print_Area_3_1_1_1_1_14_14_4" localSheetId="12">#REF!</definedName>
    <definedName name="Excel_BuiltIn_Print_Area_3_1_1_1_1_14_14_4" localSheetId="18">#REF!</definedName>
    <definedName name="Excel_BuiltIn_Print_Area_3_1_1_1_1_14_14_4" localSheetId="17">#REF!</definedName>
    <definedName name="Excel_BuiltIn_Print_Area_3_1_1_1_1_14_14_4" localSheetId="16">#REF!</definedName>
    <definedName name="Excel_BuiltIn_Print_Area_3_1_1_1_1_14_14_4" localSheetId="13">#REF!</definedName>
    <definedName name="Excel_BuiltIn_Print_Area_3_1_1_1_1_14_14_4" localSheetId="14">#REF!</definedName>
    <definedName name="Excel_BuiltIn_Print_Area_3_1_1_1_1_14_14_4" localSheetId="19">#REF!</definedName>
    <definedName name="Excel_BuiltIn_Print_Area_3_1_1_1_1_14_14_4" localSheetId="28">#REF!</definedName>
    <definedName name="Excel_BuiltIn_Print_Area_3_1_1_1_1_14_14_4" localSheetId="29">#REF!</definedName>
    <definedName name="Excel_BuiltIn_Print_Area_3_1_1_1_1_14_14_4" localSheetId="30">#REF!</definedName>
    <definedName name="Excel_BuiltIn_Print_Area_3_1_1_1_1_14_14_4" localSheetId="31">#REF!</definedName>
    <definedName name="Excel_BuiltIn_Print_Area_3_1_1_1_1_14_14_4" localSheetId="33">#REF!</definedName>
    <definedName name="Excel_BuiltIn_Print_Area_3_1_1_1_1_14_14_4" localSheetId="34">#REF!</definedName>
    <definedName name="Excel_BuiltIn_Print_Area_3_1_1_1_1_14_14_4" localSheetId="35">#REF!</definedName>
    <definedName name="Excel_BuiltIn_Print_Area_3_1_1_1_1_14_14_4" localSheetId="45">#REF!</definedName>
    <definedName name="Excel_BuiltIn_Print_Area_3_1_1_1_1_14_14_4" localSheetId="21">#REF!</definedName>
    <definedName name="Excel_BuiltIn_Print_Area_3_1_1_1_1_14_14_4" localSheetId="49">#REF!</definedName>
    <definedName name="Excel_BuiltIn_Print_Area_3_1_1_1_1_14_14_4" localSheetId="50">#REF!</definedName>
    <definedName name="Excel_BuiltIn_Print_Area_3_1_1_1_1_14_14_4" localSheetId="51">#REF!</definedName>
    <definedName name="Excel_BuiltIn_Print_Area_3_1_1_1_1_14_14_4" localSheetId="52">#REF!</definedName>
    <definedName name="Excel_BuiltIn_Print_Area_3_1_1_1_1_14_14_4" localSheetId="53">#REF!</definedName>
    <definedName name="Excel_BuiltIn_Print_Area_3_1_1_1_1_14_14_4" localSheetId="54">#REF!</definedName>
    <definedName name="Excel_BuiltIn_Print_Area_3_1_1_1_1_14_14_4" localSheetId="55">#REF!</definedName>
    <definedName name="Excel_BuiltIn_Print_Area_3_1_1_1_1_14_14_4" localSheetId="56">#REF!</definedName>
    <definedName name="Excel_BuiltIn_Print_Area_3_1_1_1_1_14_14_4" localSheetId="57">#REF!</definedName>
    <definedName name="Excel_BuiltIn_Print_Area_3_1_1_1_1_14_14_4" localSheetId="22">#REF!</definedName>
    <definedName name="Excel_BuiltIn_Print_Area_3_1_1_1_1_14_14_4" localSheetId="23">#REF!</definedName>
    <definedName name="Excel_BuiltIn_Print_Area_3_1_1_1_1_14_14_4" localSheetId="24">#REF!</definedName>
    <definedName name="Excel_BuiltIn_Print_Area_3_1_1_1_1_14_14_4" localSheetId="25">#REF!</definedName>
    <definedName name="Excel_BuiltIn_Print_Area_3_1_1_1_1_14_14_4">#REF!</definedName>
    <definedName name="Excel_BuiltIn_Print_Area_3_1_1_1_1_14_14_6" localSheetId="9">#REF!</definedName>
    <definedName name="Excel_BuiltIn_Print_Area_3_1_1_1_1_14_14_6" localSheetId="4">#REF!</definedName>
    <definedName name="Excel_BuiltIn_Print_Area_3_1_1_1_1_14_14_6" localSheetId="15">#REF!</definedName>
    <definedName name="Excel_BuiltIn_Print_Area_3_1_1_1_1_14_14_6" localSheetId="8">#REF!</definedName>
    <definedName name="Excel_BuiltIn_Print_Area_3_1_1_1_1_14_14_6" localSheetId="12">#REF!</definedName>
    <definedName name="Excel_BuiltIn_Print_Area_3_1_1_1_1_14_14_6" localSheetId="18">#REF!</definedName>
    <definedName name="Excel_BuiltIn_Print_Area_3_1_1_1_1_14_14_6" localSheetId="17">#REF!</definedName>
    <definedName name="Excel_BuiltIn_Print_Area_3_1_1_1_1_14_14_6" localSheetId="16">#REF!</definedName>
    <definedName name="Excel_BuiltIn_Print_Area_3_1_1_1_1_14_14_6" localSheetId="13">#REF!</definedName>
    <definedName name="Excel_BuiltIn_Print_Area_3_1_1_1_1_14_14_6" localSheetId="14">#REF!</definedName>
    <definedName name="Excel_BuiltIn_Print_Area_3_1_1_1_1_14_14_6" localSheetId="19">#REF!</definedName>
    <definedName name="Excel_BuiltIn_Print_Area_3_1_1_1_1_14_14_6" localSheetId="28">#REF!</definedName>
    <definedName name="Excel_BuiltIn_Print_Area_3_1_1_1_1_14_14_6" localSheetId="29">#REF!</definedName>
    <definedName name="Excel_BuiltIn_Print_Area_3_1_1_1_1_14_14_6" localSheetId="30">#REF!</definedName>
    <definedName name="Excel_BuiltIn_Print_Area_3_1_1_1_1_14_14_6" localSheetId="31">#REF!</definedName>
    <definedName name="Excel_BuiltIn_Print_Area_3_1_1_1_1_14_14_6" localSheetId="33">#REF!</definedName>
    <definedName name="Excel_BuiltIn_Print_Area_3_1_1_1_1_14_14_6" localSheetId="34">#REF!</definedName>
    <definedName name="Excel_BuiltIn_Print_Area_3_1_1_1_1_14_14_6" localSheetId="35">#REF!</definedName>
    <definedName name="Excel_BuiltIn_Print_Area_3_1_1_1_1_14_14_6" localSheetId="45">#REF!</definedName>
    <definedName name="Excel_BuiltIn_Print_Area_3_1_1_1_1_14_14_6" localSheetId="21">#REF!</definedName>
    <definedName name="Excel_BuiltIn_Print_Area_3_1_1_1_1_14_14_6" localSheetId="49">#REF!</definedName>
    <definedName name="Excel_BuiltIn_Print_Area_3_1_1_1_1_14_14_6" localSheetId="50">#REF!</definedName>
    <definedName name="Excel_BuiltIn_Print_Area_3_1_1_1_1_14_14_6" localSheetId="51">#REF!</definedName>
    <definedName name="Excel_BuiltIn_Print_Area_3_1_1_1_1_14_14_6" localSheetId="52">#REF!</definedName>
    <definedName name="Excel_BuiltIn_Print_Area_3_1_1_1_1_14_14_6" localSheetId="53">#REF!</definedName>
    <definedName name="Excel_BuiltIn_Print_Area_3_1_1_1_1_14_14_6" localSheetId="54">#REF!</definedName>
    <definedName name="Excel_BuiltIn_Print_Area_3_1_1_1_1_14_14_6" localSheetId="55">#REF!</definedName>
    <definedName name="Excel_BuiltIn_Print_Area_3_1_1_1_1_14_14_6" localSheetId="56">#REF!</definedName>
    <definedName name="Excel_BuiltIn_Print_Area_3_1_1_1_1_14_14_6" localSheetId="57">#REF!</definedName>
    <definedName name="Excel_BuiltIn_Print_Area_3_1_1_1_1_14_14_6" localSheetId="22">#REF!</definedName>
    <definedName name="Excel_BuiltIn_Print_Area_3_1_1_1_1_14_14_6" localSheetId="23">#REF!</definedName>
    <definedName name="Excel_BuiltIn_Print_Area_3_1_1_1_1_14_14_6" localSheetId="24">#REF!</definedName>
    <definedName name="Excel_BuiltIn_Print_Area_3_1_1_1_1_14_14_6" localSheetId="25">#REF!</definedName>
    <definedName name="Excel_BuiltIn_Print_Area_3_1_1_1_1_14_14_6">#REF!</definedName>
    <definedName name="Excel_BuiltIn_Print_Area_3_1_1_1_1_14_4" localSheetId="9">#REF!</definedName>
    <definedName name="Excel_BuiltIn_Print_Area_3_1_1_1_1_14_4" localSheetId="4">#REF!</definedName>
    <definedName name="Excel_BuiltIn_Print_Area_3_1_1_1_1_14_4" localSheetId="15">#REF!</definedName>
    <definedName name="Excel_BuiltIn_Print_Area_3_1_1_1_1_14_4" localSheetId="8">#REF!</definedName>
    <definedName name="Excel_BuiltIn_Print_Area_3_1_1_1_1_14_4" localSheetId="12">#REF!</definedName>
    <definedName name="Excel_BuiltIn_Print_Area_3_1_1_1_1_14_4" localSheetId="18">#REF!</definedName>
    <definedName name="Excel_BuiltIn_Print_Area_3_1_1_1_1_14_4" localSheetId="17">#REF!</definedName>
    <definedName name="Excel_BuiltIn_Print_Area_3_1_1_1_1_14_4" localSheetId="16">#REF!</definedName>
    <definedName name="Excel_BuiltIn_Print_Area_3_1_1_1_1_14_4" localSheetId="13">#REF!</definedName>
    <definedName name="Excel_BuiltIn_Print_Area_3_1_1_1_1_14_4" localSheetId="14">#REF!</definedName>
    <definedName name="Excel_BuiltIn_Print_Area_3_1_1_1_1_14_4" localSheetId="19">#REF!</definedName>
    <definedName name="Excel_BuiltIn_Print_Area_3_1_1_1_1_14_4" localSheetId="28">#REF!</definedName>
    <definedName name="Excel_BuiltIn_Print_Area_3_1_1_1_1_14_4" localSheetId="29">#REF!</definedName>
    <definedName name="Excel_BuiltIn_Print_Area_3_1_1_1_1_14_4" localSheetId="30">#REF!</definedName>
    <definedName name="Excel_BuiltIn_Print_Area_3_1_1_1_1_14_4" localSheetId="31">#REF!</definedName>
    <definedName name="Excel_BuiltIn_Print_Area_3_1_1_1_1_14_4" localSheetId="33">#REF!</definedName>
    <definedName name="Excel_BuiltIn_Print_Area_3_1_1_1_1_14_4" localSheetId="34">#REF!</definedName>
    <definedName name="Excel_BuiltIn_Print_Area_3_1_1_1_1_14_4" localSheetId="35">#REF!</definedName>
    <definedName name="Excel_BuiltIn_Print_Area_3_1_1_1_1_14_4" localSheetId="45">#REF!</definedName>
    <definedName name="Excel_BuiltIn_Print_Area_3_1_1_1_1_14_4" localSheetId="21">#REF!</definedName>
    <definedName name="Excel_BuiltIn_Print_Area_3_1_1_1_1_14_4" localSheetId="49">#REF!</definedName>
    <definedName name="Excel_BuiltIn_Print_Area_3_1_1_1_1_14_4" localSheetId="50">#REF!</definedName>
    <definedName name="Excel_BuiltIn_Print_Area_3_1_1_1_1_14_4" localSheetId="51">#REF!</definedName>
    <definedName name="Excel_BuiltIn_Print_Area_3_1_1_1_1_14_4" localSheetId="52">#REF!</definedName>
    <definedName name="Excel_BuiltIn_Print_Area_3_1_1_1_1_14_4" localSheetId="53">#REF!</definedName>
    <definedName name="Excel_BuiltIn_Print_Area_3_1_1_1_1_14_4" localSheetId="54">#REF!</definedName>
    <definedName name="Excel_BuiltIn_Print_Area_3_1_1_1_1_14_4" localSheetId="55">#REF!</definedName>
    <definedName name="Excel_BuiltIn_Print_Area_3_1_1_1_1_14_4" localSheetId="56">#REF!</definedName>
    <definedName name="Excel_BuiltIn_Print_Area_3_1_1_1_1_14_4" localSheetId="57">#REF!</definedName>
    <definedName name="Excel_BuiltIn_Print_Area_3_1_1_1_1_14_4" localSheetId="22">#REF!</definedName>
    <definedName name="Excel_BuiltIn_Print_Area_3_1_1_1_1_14_4" localSheetId="23">#REF!</definedName>
    <definedName name="Excel_BuiltIn_Print_Area_3_1_1_1_1_14_4" localSheetId="24">#REF!</definedName>
    <definedName name="Excel_BuiltIn_Print_Area_3_1_1_1_1_14_4" localSheetId="25">#REF!</definedName>
    <definedName name="Excel_BuiltIn_Print_Area_3_1_1_1_1_14_4">#REF!</definedName>
    <definedName name="Excel_BuiltIn_Print_Area_3_1_1_1_1_14_6" localSheetId="9">#REF!</definedName>
    <definedName name="Excel_BuiltIn_Print_Area_3_1_1_1_1_14_6" localSheetId="4">#REF!</definedName>
    <definedName name="Excel_BuiltIn_Print_Area_3_1_1_1_1_14_6" localSheetId="15">#REF!</definedName>
    <definedName name="Excel_BuiltIn_Print_Area_3_1_1_1_1_14_6" localSheetId="8">#REF!</definedName>
    <definedName name="Excel_BuiltIn_Print_Area_3_1_1_1_1_14_6" localSheetId="12">#REF!</definedName>
    <definedName name="Excel_BuiltIn_Print_Area_3_1_1_1_1_14_6" localSheetId="18">#REF!</definedName>
    <definedName name="Excel_BuiltIn_Print_Area_3_1_1_1_1_14_6" localSheetId="17">#REF!</definedName>
    <definedName name="Excel_BuiltIn_Print_Area_3_1_1_1_1_14_6" localSheetId="16">#REF!</definedName>
    <definedName name="Excel_BuiltIn_Print_Area_3_1_1_1_1_14_6" localSheetId="13">#REF!</definedName>
    <definedName name="Excel_BuiltIn_Print_Area_3_1_1_1_1_14_6" localSheetId="14">#REF!</definedName>
    <definedName name="Excel_BuiltIn_Print_Area_3_1_1_1_1_14_6" localSheetId="19">#REF!</definedName>
    <definedName name="Excel_BuiltIn_Print_Area_3_1_1_1_1_14_6" localSheetId="28">#REF!</definedName>
    <definedName name="Excel_BuiltIn_Print_Area_3_1_1_1_1_14_6" localSheetId="29">#REF!</definedName>
    <definedName name="Excel_BuiltIn_Print_Area_3_1_1_1_1_14_6" localSheetId="30">#REF!</definedName>
    <definedName name="Excel_BuiltIn_Print_Area_3_1_1_1_1_14_6" localSheetId="31">#REF!</definedName>
    <definedName name="Excel_BuiltIn_Print_Area_3_1_1_1_1_14_6" localSheetId="33">#REF!</definedName>
    <definedName name="Excel_BuiltIn_Print_Area_3_1_1_1_1_14_6" localSheetId="34">#REF!</definedName>
    <definedName name="Excel_BuiltIn_Print_Area_3_1_1_1_1_14_6" localSheetId="35">#REF!</definedName>
    <definedName name="Excel_BuiltIn_Print_Area_3_1_1_1_1_14_6" localSheetId="45">#REF!</definedName>
    <definedName name="Excel_BuiltIn_Print_Area_3_1_1_1_1_14_6" localSheetId="21">#REF!</definedName>
    <definedName name="Excel_BuiltIn_Print_Area_3_1_1_1_1_14_6" localSheetId="49">#REF!</definedName>
    <definedName name="Excel_BuiltIn_Print_Area_3_1_1_1_1_14_6" localSheetId="50">#REF!</definedName>
    <definedName name="Excel_BuiltIn_Print_Area_3_1_1_1_1_14_6" localSheetId="51">#REF!</definedName>
    <definedName name="Excel_BuiltIn_Print_Area_3_1_1_1_1_14_6" localSheetId="52">#REF!</definedName>
    <definedName name="Excel_BuiltIn_Print_Area_3_1_1_1_1_14_6" localSheetId="53">#REF!</definedName>
    <definedName name="Excel_BuiltIn_Print_Area_3_1_1_1_1_14_6" localSheetId="54">#REF!</definedName>
    <definedName name="Excel_BuiltIn_Print_Area_3_1_1_1_1_14_6" localSheetId="55">#REF!</definedName>
    <definedName name="Excel_BuiltIn_Print_Area_3_1_1_1_1_14_6" localSheetId="56">#REF!</definedName>
    <definedName name="Excel_BuiltIn_Print_Area_3_1_1_1_1_14_6" localSheetId="57">#REF!</definedName>
    <definedName name="Excel_BuiltIn_Print_Area_3_1_1_1_1_14_6" localSheetId="22">#REF!</definedName>
    <definedName name="Excel_BuiltIn_Print_Area_3_1_1_1_1_14_6" localSheetId="23">#REF!</definedName>
    <definedName name="Excel_BuiltIn_Print_Area_3_1_1_1_1_14_6" localSheetId="24">#REF!</definedName>
    <definedName name="Excel_BuiltIn_Print_Area_3_1_1_1_1_14_6" localSheetId="25">#REF!</definedName>
    <definedName name="Excel_BuiltIn_Print_Area_3_1_1_1_1_14_6">#REF!</definedName>
    <definedName name="Excel_BuiltIn_Print_Area_3_1_1_1_1_16" localSheetId="9">#REF!</definedName>
    <definedName name="Excel_BuiltIn_Print_Area_3_1_1_1_1_16" localSheetId="4">#REF!</definedName>
    <definedName name="Excel_BuiltIn_Print_Area_3_1_1_1_1_16" localSheetId="15">#REF!</definedName>
    <definedName name="Excel_BuiltIn_Print_Area_3_1_1_1_1_16" localSheetId="8">#REF!</definedName>
    <definedName name="Excel_BuiltIn_Print_Area_3_1_1_1_1_16" localSheetId="12">#REF!</definedName>
    <definedName name="Excel_BuiltIn_Print_Area_3_1_1_1_1_16" localSheetId="18">#REF!</definedName>
    <definedName name="Excel_BuiltIn_Print_Area_3_1_1_1_1_16" localSheetId="17">#REF!</definedName>
    <definedName name="Excel_BuiltIn_Print_Area_3_1_1_1_1_16" localSheetId="16">#REF!</definedName>
    <definedName name="Excel_BuiltIn_Print_Area_3_1_1_1_1_16" localSheetId="13">#REF!</definedName>
    <definedName name="Excel_BuiltIn_Print_Area_3_1_1_1_1_16" localSheetId="14">#REF!</definedName>
    <definedName name="Excel_BuiltIn_Print_Area_3_1_1_1_1_16" localSheetId="19">#REF!</definedName>
    <definedName name="Excel_BuiltIn_Print_Area_3_1_1_1_1_16" localSheetId="28">#REF!</definedName>
    <definedName name="Excel_BuiltIn_Print_Area_3_1_1_1_1_16" localSheetId="29">#REF!</definedName>
    <definedName name="Excel_BuiltIn_Print_Area_3_1_1_1_1_16" localSheetId="30">#REF!</definedName>
    <definedName name="Excel_BuiltIn_Print_Area_3_1_1_1_1_16" localSheetId="31">#REF!</definedName>
    <definedName name="Excel_BuiltIn_Print_Area_3_1_1_1_1_16" localSheetId="33">#REF!</definedName>
    <definedName name="Excel_BuiltIn_Print_Area_3_1_1_1_1_16" localSheetId="34">#REF!</definedName>
    <definedName name="Excel_BuiltIn_Print_Area_3_1_1_1_1_16" localSheetId="35">#REF!</definedName>
    <definedName name="Excel_BuiltIn_Print_Area_3_1_1_1_1_16" localSheetId="45">#REF!</definedName>
    <definedName name="Excel_BuiltIn_Print_Area_3_1_1_1_1_16" localSheetId="21">#REF!</definedName>
    <definedName name="Excel_BuiltIn_Print_Area_3_1_1_1_1_16" localSheetId="49">#REF!</definedName>
    <definedName name="Excel_BuiltIn_Print_Area_3_1_1_1_1_16" localSheetId="50">#REF!</definedName>
    <definedName name="Excel_BuiltIn_Print_Area_3_1_1_1_1_16" localSheetId="51">#REF!</definedName>
    <definedName name="Excel_BuiltIn_Print_Area_3_1_1_1_1_16" localSheetId="52">#REF!</definedName>
    <definedName name="Excel_BuiltIn_Print_Area_3_1_1_1_1_16" localSheetId="53">#REF!</definedName>
    <definedName name="Excel_BuiltIn_Print_Area_3_1_1_1_1_16" localSheetId="54">#REF!</definedName>
    <definedName name="Excel_BuiltIn_Print_Area_3_1_1_1_1_16" localSheetId="55">#REF!</definedName>
    <definedName name="Excel_BuiltIn_Print_Area_3_1_1_1_1_16" localSheetId="56">#REF!</definedName>
    <definedName name="Excel_BuiltIn_Print_Area_3_1_1_1_1_16" localSheetId="57">#REF!</definedName>
    <definedName name="Excel_BuiltIn_Print_Area_3_1_1_1_1_16" localSheetId="22">#REF!</definedName>
    <definedName name="Excel_BuiltIn_Print_Area_3_1_1_1_1_16" localSheetId="23">#REF!</definedName>
    <definedName name="Excel_BuiltIn_Print_Area_3_1_1_1_1_16" localSheetId="24">#REF!</definedName>
    <definedName name="Excel_BuiltIn_Print_Area_3_1_1_1_1_16" localSheetId="25">#REF!</definedName>
    <definedName name="Excel_BuiltIn_Print_Area_3_1_1_1_1_16">#REF!</definedName>
    <definedName name="Excel_BuiltIn_Print_Area_3_1_1_1_1_16_1" localSheetId="9">#REF!</definedName>
    <definedName name="Excel_BuiltIn_Print_Area_3_1_1_1_1_16_1" localSheetId="4">#REF!</definedName>
    <definedName name="Excel_BuiltIn_Print_Area_3_1_1_1_1_16_1" localSheetId="15">#REF!</definedName>
    <definedName name="Excel_BuiltIn_Print_Area_3_1_1_1_1_16_1" localSheetId="8">#REF!</definedName>
    <definedName name="Excel_BuiltIn_Print_Area_3_1_1_1_1_16_1" localSheetId="12">#REF!</definedName>
    <definedName name="Excel_BuiltIn_Print_Area_3_1_1_1_1_16_1" localSheetId="18">#REF!</definedName>
    <definedName name="Excel_BuiltIn_Print_Area_3_1_1_1_1_16_1" localSheetId="17">#REF!</definedName>
    <definedName name="Excel_BuiltIn_Print_Area_3_1_1_1_1_16_1" localSheetId="16">#REF!</definedName>
    <definedName name="Excel_BuiltIn_Print_Area_3_1_1_1_1_16_1" localSheetId="13">#REF!</definedName>
    <definedName name="Excel_BuiltIn_Print_Area_3_1_1_1_1_16_1" localSheetId="14">#REF!</definedName>
    <definedName name="Excel_BuiltIn_Print_Area_3_1_1_1_1_16_1" localSheetId="19">#REF!</definedName>
    <definedName name="Excel_BuiltIn_Print_Area_3_1_1_1_1_16_1" localSheetId="28">#REF!</definedName>
    <definedName name="Excel_BuiltIn_Print_Area_3_1_1_1_1_16_1" localSheetId="29">#REF!</definedName>
    <definedName name="Excel_BuiltIn_Print_Area_3_1_1_1_1_16_1" localSheetId="30">#REF!</definedName>
    <definedName name="Excel_BuiltIn_Print_Area_3_1_1_1_1_16_1" localSheetId="31">#REF!</definedName>
    <definedName name="Excel_BuiltIn_Print_Area_3_1_1_1_1_16_1" localSheetId="33">#REF!</definedName>
    <definedName name="Excel_BuiltIn_Print_Area_3_1_1_1_1_16_1" localSheetId="34">#REF!</definedName>
    <definedName name="Excel_BuiltIn_Print_Area_3_1_1_1_1_16_1" localSheetId="35">#REF!</definedName>
    <definedName name="Excel_BuiltIn_Print_Area_3_1_1_1_1_16_1" localSheetId="45">#REF!</definedName>
    <definedName name="Excel_BuiltIn_Print_Area_3_1_1_1_1_16_1" localSheetId="21">#REF!</definedName>
    <definedName name="Excel_BuiltIn_Print_Area_3_1_1_1_1_16_1" localSheetId="49">#REF!</definedName>
    <definedName name="Excel_BuiltIn_Print_Area_3_1_1_1_1_16_1" localSheetId="50">#REF!</definedName>
    <definedName name="Excel_BuiltIn_Print_Area_3_1_1_1_1_16_1" localSheetId="51">#REF!</definedName>
    <definedName name="Excel_BuiltIn_Print_Area_3_1_1_1_1_16_1" localSheetId="52">#REF!</definedName>
    <definedName name="Excel_BuiltIn_Print_Area_3_1_1_1_1_16_1" localSheetId="53">#REF!</definedName>
    <definedName name="Excel_BuiltIn_Print_Area_3_1_1_1_1_16_1" localSheetId="54">#REF!</definedName>
    <definedName name="Excel_BuiltIn_Print_Area_3_1_1_1_1_16_1" localSheetId="55">#REF!</definedName>
    <definedName name="Excel_BuiltIn_Print_Area_3_1_1_1_1_16_1" localSheetId="56">#REF!</definedName>
    <definedName name="Excel_BuiltIn_Print_Area_3_1_1_1_1_16_1" localSheetId="57">#REF!</definedName>
    <definedName name="Excel_BuiltIn_Print_Area_3_1_1_1_1_16_1" localSheetId="22">#REF!</definedName>
    <definedName name="Excel_BuiltIn_Print_Area_3_1_1_1_1_16_1" localSheetId="23">#REF!</definedName>
    <definedName name="Excel_BuiltIn_Print_Area_3_1_1_1_1_16_1" localSheetId="24">#REF!</definedName>
    <definedName name="Excel_BuiltIn_Print_Area_3_1_1_1_1_16_1" localSheetId="25">#REF!</definedName>
    <definedName name="Excel_BuiltIn_Print_Area_3_1_1_1_1_16_1">#REF!</definedName>
    <definedName name="Excel_BuiltIn_Print_Area_3_1_1_1_1_16_1_4" localSheetId="9">#REF!</definedName>
    <definedName name="Excel_BuiltIn_Print_Area_3_1_1_1_1_16_1_4" localSheetId="4">#REF!</definedName>
    <definedName name="Excel_BuiltIn_Print_Area_3_1_1_1_1_16_1_4" localSheetId="15">#REF!</definedName>
    <definedName name="Excel_BuiltIn_Print_Area_3_1_1_1_1_16_1_4" localSheetId="8">#REF!</definedName>
    <definedName name="Excel_BuiltIn_Print_Area_3_1_1_1_1_16_1_4" localSheetId="12">#REF!</definedName>
    <definedName name="Excel_BuiltIn_Print_Area_3_1_1_1_1_16_1_4" localSheetId="18">#REF!</definedName>
    <definedName name="Excel_BuiltIn_Print_Area_3_1_1_1_1_16_1_4" localSheetId="17">#REF!</definedName>
    <definedName name="Excel_BuiltIn_Print_Area_3_1_1_1_1_16_1_4" localSheetId="16">#REF!</definedName>
    <definedName name="Excel_BuiltIn_Print_Area_3_1_1_1_1_16_1_4" localSheetId="13">#REF!</definedName>
    <definedName name="Excel_BuiltIn_Print_Area_3_1_1_1_1_16_1_4" localSheetId="14">#REF!</definedName>
    <definedName name="Excel_BuiltIn_Print_Area_3_1_1_1_1_16_1_4" localSheetId="19">#REF!</definedName>
    <definedName name="Excel_BuiltIn_Print_Area_3_1_1_1_1_16_1_4" localSheetId="28">#REF!</definedName>
    <definedName name="Excel_BuiltIn_Print_Area_3_1_1_1_1_16_1_4" localSheetId="29">#REF!</definedName>
    <definedName name="Excel_BuiltIn_Print_Area_3_1_1_1_1_16_1_4" localSheetId="30">#REF!</definedName>
    <definedName name="Excel_BuiltIn_Print_Area_3_1_1_1_1_16_1_4" localSheetId="31">#REF!</definedName>
    <definedName name="Excel_BuiltIn_Print_Area_3_1_1_1_1_16_1_4" localSheetId="33">#REF!</definedName>
    <definedName name="Excel_BuiltIn_Print_Area_3_1_1_1_1_16_1_4" localSheetId="34">#REF!</definedName>
    <definedName name="Excel_BuiltIn_Print_Area_3_1_1_1_1_16_1_4" localSheetId="35">#REF!</definedName>
    <definedName name="Excel_BuiltIn_Print_Area_3_1_1_1_1_16_1_4" localSheetId="45">#REF!</definedName>
    <definedName name="Excel_BuiltIn_Print_Area_3_1_1_1_1_16_1_4" localSheetId="21">#REF!</definedName>
    <definedName name="Excel_BuiltIn_Print_Area_3_1_1_1_1_16_1_4" localSheetId="49">#REF!</definedName>
    <definedName name="Excel_BuiltIn_Print_Area_3_1_1_1_1_16_1_4" localSheetId="50">#REF!</definedName>
    <definedName name="Excel_BuiltIn_Print_Area_3_1_1_1_1_16_1_4" localSheetId="51">#REF!</definedName>
    <definedName name="Excel_BuiltIn_Print_Area_3_1_1_1_1_16_1_4" localSheetId="52">#REF!</definedName>
    <definedName name="Excel_BuiltIn_Print_Area_3_1_1_1_1_16_1_4" localSheetId="53">#REF!</definedName>
    <definedName name="Excel_BuiltIn_Print_Area_3_1_1_1_1_16_1_4" localSheetId="54">#REF!</definedName>
    <definedName name="Excel_BuiltIn_Print_Area_3_1_1_1_1_16_1_4" localSheetId="55">#REF!</definedName>
    <definedName name="Excel_BuiltIn_Print_Area_3_1_1_1_1_16_1_4" localSheetId="56">#REF!</definedName>
    <definedName name="Excel_BuiltIn_Print_Area_3_1_1_1_1_16_1_4" localSheetId="57">#REF!</definedName>
    <definedName name="Excel_BuiltIn_Print_Area_3_1_1_1_1_16_1_4" localSheetId="22">#REF!</definedName>
    <definedName name="Excel_BuiltIn_Print_Area_3_1_1_1_1_16_1_4" localSheetId="23">#REF!</definedName>
    <definedName name="Excel_BuiltIn_Print_Area_3_1_1_1_1_16_1_4" localSheetId="24">#REF!</definedName>
    <definedName name="Excel_BuiltIn_Print_Area_3_1_1_1_1_16_1_4" localSheetId="25">#REF!</definedName>
    <definedName name="Excel_BuiltIn_Print_Area_3_1_1_1_1_16_1_4">#REF!</definedName>
    <definedName name="Excel_BuiltIn_Print_Area_3_1_1_1_1_16_14" localSheetId="9">#REF!</definedName>
    <definedName name="Excel_BuiltIn_Print_Area_3_1_1_1_1_16_14" localSheetId="4">#REF!</definedName>
    <definedName name="Excel_BuiltIn_Print_Area_3_1_1_1_1_16_14" localSheetId="15">#REF!</definedName>
    <definedName name="Excel_BuiltIn_Print_Area_3_1_1_1_1_16_14" localSheetId="8">#REF!</definedName>
    <definedName name="Excel_BuiltIn_Print_Area_3_1_1_1_1_16_14" localSheetId="12">#REF!</definedName>
    <definedName name="Excel_BuiltIn_Print_Area_3_1_1_1_1_16_14" localSheetId="18">#REF!</definedName>
    <definedName name="Excel_BuiltIn_Print_Area_3_1_1_1_1_16_14" localSheetId="17">#REF!</definedName>
    <definedName name="Excel_BuiltIn_Print_Area_3_1_1_1_1_16_14" localSheetId="16">#REF!</definedName>
    <definedName name="Excel_BuiltIn_Print_Area_3_1_1_1_1_16_14" localSheetId="13">#REF!</definedName>
    <definedName name="Excel_BuiltIn_Print_Area_3_1_1_1_1_16_14" localSheetId="14">#REF!</definedName>
    <definedName name="Excel_BuiltIn_Print_Area_3_1_1_1_1_16_14" localSheetId="19">#REF!</definedName>
    <definedName name="Excel_BuiltIn_Print_Area_3_1_1_1_1_16_14" localSheetId="28">#REF!</definedName>
    <definedName name="Excel_BuiltIn_Print_Area_3_1_1_1_1_16_14" localSheetId="29">#REF!</definedName>
    <definedName name="Excel_BuiltIn_Print_Area_3_1_1_1_1_16_14" localSheetId="30">#REF!</definedName>
    <definedName name="Excel_BuiltIn_Print_Area_3_1_1_1_1_16_14" localSheetId="31">#REF!</definedName>
    <definedName name="Excel_BuiltIn_Print_Area_3_1_1_1_1_16_14" localSheetId="33">#REF!</definedName>
    <definedName name="Excel_BuiltIn_Print_Area_3_1_1_1_1_16_14" localSheetId="34">#REF!</definedName>
    <definedName name="Excel_BuiltIn_Print_Area_3_1_1_1_1_16_14" localSheetId="35">#REF!</definedName>
    <definedName name="Excel_BuiltIn_Print_Area_3_1_1_1_1_16_14" localSheetId="45">#REF!</definedName>
    <definedName name="Excel_BuiltIn_Print_Area_3_1_1_1_1_16_14" localSheetId="21">#REF!</definedName>
    <definedName name="Excel_BuiltIn_Print_Area_3_1_1_1_1_16_14" localSheetId="49">#REF!</definedName>
    <definedName name="Excel_BuiltIn_Print_Area_3_1_1_1_1_16_14" localSheetId="50">#REF!</definedName>
    <definedName name="Excel_BuiltIn_Print_Area_3_1_1_1_1_16_14" localSheetId="51">#REF!</definedName>
    <definedName name="Excel_BuiltIn_Print_Area_3_1_1_1_1_16_14" localSheetId="52">#REF!</definedName>
    <definedName name="Excel_BuiltIn_Print_Area_3_1_1_1_1_16_14" localSheetId="53">#REF!</definedName>
    <definedName name="Excel_BuiltIn_Print_Area_3_1_1_1_1_16_14" localSheetId="54">#REF!</definedName>
    <definedName name="Excel_BuiltIn_Print_Area_3_1_1_1_1_16_14" localSheetId="55">#REF!</definedName>
    <definedName name="Excel_BuiltIn_Print_Area_3_1_1_1_1_16_14" localSheetId="56">#REF!</definedName>
    <definedName name="Excel_BuiltIn_Print_Area_3_1_1_1_1_16_14" localSheetId="57">#REF!</definedName>
    <definedName name="Excel_BuiltIn_Print_Area_3_1_1_1_1_16_14" localSheetId="22">#REF!</definedName>
    <definedName name="Excel_BuiltIn_Print_Area_3_1_1_1_1_16_14" localSheetId="23">#REF!</definedName>
    <definedName name="Excel_BuiltIn_Print_Area_3_1_1_1_1_16_14" localSheetId="24">#REF!</definedName>
    <definedName name="Excel_BuiltIn_Print_Area_3_1_1_1_1_16_14" localSheetId="25">#REF!</definedName>
    <definedName name="Excel_BuiltIn_Print_Area_3_1_1_1_1_16_14">#REF!</definedName>
    <definedName name="Excel_BuiltIn_Print_Area_3_1_1_1_1_16_14_4" localSheetId="9">#REF!</definedName>
    <definedName name="Excel_BuiltIn_Print_Area_3_1_1_1_1_16_14_4" localSheetId="4">#REF!</definedName>
    <definedName name="Excel_BuiltIn_Print_Area_3_1_1_1_1_16_14_4" localSheetId="15">#REF!</definedName>
    <definedName name="Excel_BuiltIn_Print_Area_3_1_1_1_1_16_14_4" localSheetId="8">#REF!</definedName>
    <definedName name="Excel_BuiltIn_Print_Area_3_1_1_1_1_16_14_4" localSheetId="12">#REF!</definedName>
    <definedName name="Excel_BuiltIn_Print_Area_3_1_1_1_1_16_14_4" localSheetId="18">#REF!</definedName>
    <definedName name="Excel_BuiltIn_Print_Area_3_1_1_1_1_16_14_4" localSheetId="17">#REF!</definedName>
    <definedName name="Excel_BuiltIn_Print_Area_3_1_1_1_1_16_14_4" localSheetId="16">#REF!</definedName>
    <definedName name="Excel_BuiltIn_Print_Area_3_1_1_1_1_16_14_4" localSheetId="13">#REF!</definedName>
    <definedName name="Excel_BuiltIn_Print_Area_3_1_1_1_1_16_14_4" localSheetId="14">#REF!</definedName>
    <definedName name="Excel_BuiltIn_Print_Area_3_1_1_1_1_16_14_4" localSheetId="19">#REF!</definedName>
    <definedName name="Excel_BuiltIn_Print_Area_3_1_1_1_1_16_14_4" localSheetId="28">#REF!</definedName>
    <definedName name="Excel_BuiltIn_Print_Area_3_1_1_1_1_16_14_4" localSheetId="29">#REF!</definedName>
    <definedName name="Excel_BuiltIn_Print_Area_3_1_1_1_1_16_14_4" localSheetId="30">#REF!</definedName>
    <definedName name="Excel_BuiltIn_Print_Area_3_1_1_1_1_16_14_4" localSheetId="31">#REF!</definedName>
    <definedName name="Excel_BuiltIn_Print_Area_3_1_1_1_1_16_14_4" localSheetId="33">#REF!</definedName>
    <definedName name="Excel_BuiltIn_Print_Area_3_1_1_1_1_16_14_4" localSheetId="34">#REF!</definedName>
    <definedName name="Excel_BuiltIn_Print_Area_3_1_1_1_1_16_14_4" localSheetId="35">#REF!</definedName>
    <definedName name="Excel_BuiltIn_Print_Area_3_1_1_1_1_16_14_4" localSheetId="45">#REF!</definedName>
    <definedName name="Excel_BuiltIn_Print_Area_3_1_1_1_1_16_14_4" localSheetId="21">#REF!</definedName>
    <definedName name="Excel_BuiltIn_Print_Area_3_1_1_1_1_16_14_4" localSheetId="49">#REF!</definedName>
    <definedName name="Excel_BuiltIn_Print_Area_3_1_1_1_1_16_14_4" localSheetId="50">#REF!</definedName>
    <definedName name="Excel_BuiltIn_Print_Area_3_1_1_1_1_16_14_4" localSheetId="51">#REF!</definedName>
    <definedName name="Excel_BuiltIn_Print_Area_3_1_1_1_1_16_14_4" localSheetId="52">#REF!</definedName>
    <definedName name="Excel_BuiltIn_Print_Area_3_1_1_1_1_16_14_4" localSheetId="53">#REF!</definedName>
    <definedName name="Excel_BuiltIn_Print_Area_3_1_1_1_1_16_14_4" localSheetId="54">#REF!</definedName>
    <definedName name="Excel_BuiltIn_Print_Area_3_1_1_1_1_16_14_4" localSheetId="55">#REF!</definedName>
    <definedName name="Excel_BuiltIn_Print_Area_3_1_1_1_1_16_14_4" localSheetId="56">#REF!</definedName>
    <definedName name="Excel_BuiltIn_Print_Area_3_1_1_1_1_16_14_4" localSheetId="57">#REF!</definedName>
    <definedName name="Excel_BuiltIn_Print_Area_3_1_1_1_1_16_14_4" localSheetId="22">#REF!</definedName>
    <definedName name="Excel_BuiltIn_Print_Area_3_1_1_1_1_16_14_4" localSheetId="23">#REF!</definedName>
    <definedName name="Excel_BuiltIn_Print_Area_3_1_1_1_1_16_14_4" localSheetId="24">#REF!</definedName>
    <definedName name="Excel_BuiltIn_Print_Area_3_1_1_1_1_16_14_4" localSheetId="25">#REF!</definedName>
    <definedName name="Excel_BuiltIn_Print_Area_3_1_1_1_1_16_14_4">#REF!</definedName>
    <definedName name="Excel_BuiltIn_Print_Area_3_1_1_1_1_16_14_6" localSheetId="9">#REF!</definedName>
    <definedName name="Excel_BuiltIn_Print_Area_3_1_1_1_1_16_14_6" localSheetId="4">#REF!</definedName>
    <definedName name="Excel_BuiltIn_Print_Area_3_1_1_1_1_16_14_6" localSheetId="15">#REF!</definedName>
    <definedName name="Excel_BuiltIn_Print_Area_3_1_1_1_1_16_14_6" localSheetId="8">#REF!</definedName>
    <definedName name="Excel_BuiltIn_Print_Area_3_1_1_1_1_16_14_6" localSheetId="12">#REF!</definedName>
    <definedName name="Excel_BuiltIn_Print_Area_3_1_1_1_1_16_14_6" localSheetId="18">#REF!</definedName>
    <definedName name="Excel_BuiltIn_Print_Area_3_1_1_1_1_16_14_6" localSheetId="17">#REF!</definedName>
    <definedName name="Excel_BuiltIn_Print_Area_3_1_1_1_1_16_14_6" localSheetId="16">#REF!</definedName>
    <definedName name="Excel_BuiltIn_Print_Area_3_1_1_1_1_16_14_6" localSheetId="13">#REF!</definedName>
    <definedName name="Excel_BuiltIn_Print_Area_3_1_1_1_1_16_14_6" localSheetId="14">#REF!</definedName>
    <definedName name="Excel_BuiltIn_Print_Area_3_1_1_1_1_16_14_6" localSheetId="19">#REF!</definedName>
    <definedName name="Excel_BuiltIn_Print_Area_3_1_1_1_1_16_14_6" localSheetId="28">#REF!</definedName>
    <definedName name="Excel_BuiltIn_Print_Area_3_1_1_1_1_16_14_6" localSheetId="29">#REF!</definedName>
    <definedName name="Excel_BuiltIn_Print_Area_3_1_1_1_1_16_14_6" localSheetId="30">#REF!</definedName>
    <definedName name="Excel_BuiltIn_Print_Area_3_1_1_1_1_16_14_6" localSheetId="31">#REF!</definedName>
    <definedName name="Excel_BuiltIn_Print_Area_3_1_1_1_1_16_14_6" localSheetId="33">#REF!</definedName>
    <definedName name="Excel_BuiltIn_Print_Area_3_1_1_1_1_16_14_6" localSheetId="34">#REF!</definedName>
    <definedName name="Excel_BuiltIn_Print_Area_3_1_1_1_1_16_14_6" localSheetId="35">#REF!</definedName>
    <definedName name="Excel_BuiltIn_Print_Area_3_1_1_1_1_16_14_6" localSheetId="45">#REF!</definedName>
    <definedName name="Excel_BuiltIn_Print_Area_3_1_1_1_1_16_14_6" localSheetId="21">#REF!</definedName>
    <definedName name="Excel_BuiltIn_Print_Area_3_1_1_1_1_16_14_6" localSheetId="49">#REF!</definedName>
    <definedName name="Excel_BuiltIn_Print_Area_3_1_1_1_1_16_14_6" localSheetId="50">#REF!</definedName>
    <definedName name="Excel_BuiltIn_Print_Area_3_1_1_1_1_16_14_6" localSheetId="51">#REF!</definedName>
    <definedName name="Excel_BuiltIn_Print_Area_3_1_1_1_1_16_14_6" localSheetId="52">#REF!</definedName>
    <definedName name="Excel_BuiltIn_Print_Area_3_1_1_1_1_16_14_6" localSheetId="53">#REF!</definedName>
    <definedName name="Excel_BuiltIn_Print_Area_3_1_1_1_1_16_14_6" localSheetId="54">#REF!</definedName>
    <definedName name="Excel_BuiltIn_Print_Area_3_1_1_1_1_16_14_6" localSheetId="55">#REF!</definedName>
    <definedName name="Excel_BuiltIn_Print_Area_3_1_1_1_1_16_14_6" localSheetId="56">#REF!</definedName>
    <definedName name="Excel_BuiltIn_Print_Area_3_1_1_1_1_16_14_6" localSheetId="57">#REF!</definedName>
    <definedName name="Excel_BuiltIn_Print_Area_3_1_1_1_1_16_14_6" localSheetId="22">#REF!</definedName>
    <definedName name="Excel_BuiltIn_Print_Area_3_1_1_1_1_16_14_6" localSheetId="23">#REF!</definedName>
    <definedName name="Excel_BuiltIn_Print_Area_3_1_1_1_1_16_14_6" localSheetId="24">#REF!</definedName>
    <definedName name="Excel_BuiltIn_Print_Area_3_1_1_1_1_16_14_6" localSheetId="25">#REF!</definedName>
    <definedName name="Excel_BuiltIn_Print_Area_3_1_1_1_1_16_14_6">#REF!</definedName>
    <definedName name="Excel_BuiltIn_Print_Area_3_1_1_1_1_16_4" localSheetId="9">#REF!</definedName>
    <definedName name="Excel_BuiltIn_Print_Area_3_1_1_1_1_16_4" localSheetId="4">#REF!</definedName>
    <definedName name="Excel_BuiltIn_Print_Area_3_1_1_1_1_16_4" localSheetId="15">#REF!</definedName>
    <definedName name="Excel_BuiltIn_Print_Area_3_1_1_1_1_16_4" localSheetId="8">#REF!</definedName>
    <definedName name="Excel_BuiltIn_Print_Area_3_1_1_1_1_16_4" localSheetId="12">#REF!</definedName>
    <definedName name="Excel_BuiltIn_Print_Area_3_1_1_1_1_16_4" localSheetId="18">#REF!</definedName>
    <definedName name="Excel_BuiltIn_Print_Area_3_1_1_1_1_16_4" localSheetId="17">#REF!</definedName>
    <definedName name="Excel_BuiltIn_Print_Area_3_1_1_1_1_16_4" localSheetId="16">#REF!</definedName>
    <definedName name="Excel_BuiltIn_Print_Area_3_1_1_1_1_16_4" localSheetId="13">#REF!</definedName>
    <definedName name="Excel_BuiltIn_Print_Area_3_1_1_1_1_16_4" localSheetId="14">#REF!</definedName>
    <definedName name="Excel_BuiltIn_Print_Area_3_1_1_1_1_16_4" localSheetId="19">#REF!</definedName>
    <definedName name="Excel_BuiltIn_Print_Area_3_1_1_1_1_16_4" localSheetId="28">#REF!</definedName>
    <definedName name="Excel_BuiltIn_Print_Area_3_1_1_1_1_16_4" localSheetId="29">#REF!</definedName>
    <definedName name="Excel_BuiltIn_Print_Area_3_1_1_1_1_16_4" localSheetId="30">#REF!</definedName>
    <definedName name="Excel_BuiltIn_Print_Area_3_1_1_1_1_16_4" localSheetId="31">#REF!</definedName>
    <definedName name="Excel_BuiltIn_Print_Area_3_1_1_1_1_16_4" localSheetId="33">#REF!</definedName>
    <definedName name="Excel_BuiltIn_Print_Area_3_1_1_1_1_16_4" localSheetId="34">#REF!</definedName>
    <definedName name="Excel_BuiltIn_Print_Area_3_1_1_1_1_16_4" localSheetId="35">#REF!</definedName>
    <definedName name="Excel_BuiltIn_Print_Area_3_1_1_1_1_16_4" localSheetId="45">#REF!</definedName>
    <definedName name="Excel_BuiltIn_Print_Area_3_1_1_1_1_16_4" localSheetId="21">#REF!</definedName>
    <definedName name="Excel_BuiltIn_Print_Area_3_1_1_1_1_16_4" localSheetId="49">#REF!</definedName>
    <definedName name="Excel_BuiltIn_Print_Area_3_1_1_1_1_16_4" localSheetId="50">#REF!</definedName>
    <definedName name="Excel_BuiltIn_Print_Area_3_1_1_1_1_16_4" localSheetId="51">#REF!</definedName>
    <definedName name="Excel_BuiltIn_Print_Area_3_1_1_1_1_16_4" localSheetId="52">#REF!</definedName>
    <definedName name="Excel_BuiltIn_Print_Area_3_1_1_1_1_16_4" localSheetId="53">#REF!</definedName>
    <definedName name="Excel_BuiltIn_Print_Area_3_1_1_1_1_16_4" localSheetId="54">#REF!</definedName>
    <definedName name="Excel_BuiltIn_Print_Area_3_1_1_1_1_16_4" localSheetId="55">#REF!</definedName>
    <definedName name="Excel_BuiltIn_Print_Area_3_1_1_1_1_16_4" localSheetId="56">#REF!</definedName>
    <definedName name="Excel_BuiltIn_Print_Area_3_1_1_1_1_16_4" localSheetId="57">#REF!</definedName>
    <definedName name="Excel_BuiltIn_Print_Area_3_1_1_1_1_16_4" localSheetId="22">#REF!</definedName>
    <definedName name="Excel_BuiltIn_Print_Area_3_1_1_1_1_16_4" localSheetId="23">#REF!</definedName>
    <definedName name="Excel_BuiltIn_Print_Area_3_1_1_1_1_16_4" localSheetId="24">#REF!</definedName>
    <definedName name="Excel_BuiltIn_Print_Area_3_1_1_1_1_16_4" localSheetId="25">#REF!</definedName>
    <definedName name="Excel_BuiltIn_Print_Area_3_1_1_1_1_16_4">#REF!</definedName>
    <definedName name="Excel_BuiltIn_Print_Area_3_1_1_1_1_17" localSheetId="9">#REF!</definedName>
    <definedName name="Excel_BuiltIn_Print_Area_3_1_1_1_1_17" localSheetId="4">#REF!</definedName>
    <definedName name="Excel_BuiltIn_Print_Area_3_1_1_1_1_17" localSheetId="15">#REF!</definedName>
    <definedName name="Excel_BuiltIn_Print_Area_3_1_1_1_1_17" localSheetId="8">#REF!</definedName>
    <definedName name="Excel_BuiltIn_Print_Area_3_1_1_1_1_17" localSheetId="12">#REF!</definedName>
    <definedName name="Excel_BuiltIn_Print_Area_3_1_1_1_1_17" localSheetId="18">#REF!</definedName>
    <definedName name="Excel_BuiltIn_Print_Area_3_1_1_1_1_17" localSheetId="17">#REF!</definedName>
    <definedName name="Excel_BuiltIn_Print_Area_3_1_1_1_1_17" localSheetId="16">#REF!</definedName>
    <definedName name="Excel_BuiltIn_Print_Area_3_1_1_1_1_17" localSheetId="13">#REF!</definedName>
    <definedName name="Excel_BuiltIn_Print_Area_3_1_1_1_1_17" localSheetId="14">#REF!</definedName>
    <definedName name="Excel_BuiltIn_Print_Area_3_1_1_1_1_17" localSheetId="19">#REF!</definedName>
    <definedName name="Excel_BuiltIn_Print_Area_3_1_1_1_1_17" localSheetId="28">#REF!</definedName>
    <definedName name="Excel_BuiltIn_Print_Area_3_1_1_1_1_17" localSheetId="29">#REF!</definedName>
    <definedName name="Excel_BuiltIn_Print_Area_3_1_1_1_1_17" localSheetId="30">#REF!</definedName>
    <definedName name="Excel_BuiltIn_Print_Area_3_1_1_1_1_17" localSheetId="31">#REF!</definedName>
    <definedName name="Excel_BuiltIn_Print_Area_3_1_1_1_1_17" localSheetId="33">#REF!</definedName>
    <definedName name="Excel_BuiltIn_Print_Area_3_1_1_1_1_17" localSheetId="34">#REF!</definedName>
    <definedName name="Excel_BuiltIn_Print_Area_3_1_1_1_1_17" localSheetId="35">#REF!</definedName>
    <definedName name="Excel_BuiltIn_Print_Area_3_1_1_1_1_17" localSheetId="45">#REF!</definedName>
    <definedName name="Excel_BuiltIn_Print_Area_3_1_1_1_1_17" localSheetId="21">#REF!</definedName>
    <definedName name="Excel_BuiltIn_Print_Area_3_1_1_1_1_17" localSheetId="49">#REF!</definedName>
    <definedName name="Excel_BuiltIn_Print_Area_3_1_1_1_1_17" localSheetId="50">#REF!</definedName>
    <definedName name="Excel_BuiltIn_Print_Area_3_1_1_1_1_17" localSheetId="51">#REF!</definedName>
    <definedName name="Excel_BuiltIn_Print_Area_3_1_1_1_1_17" localSheetId="52">#REF!</definedName>
    <definedName name="Excel_BuiltIn_Print_Area_3_1_1_1_1_17" localSheetId="53">#REF!</definedName>
    <definedName name="Excel_BuiltIn_Print_Area_3_1_1_1_1_17" localSheetId="54">#REF!</definedName>
    <definedName name="Excel_BuiltIn_Print_Area_3_1_1_1_1_17" localSheetId="55">#REF!</definedName>
    <definedName name="Excel_BuiltIn_Print_Area_3_1_1_1_1_17" localSheetId="56">#REF!</definedName>
    <definedName name="Excel_BuiltIn_Print_Area_3_1_1_1_1_17" localSheetId="57">#REF!</definedName>
    <definedName name="Excel_BuiltIn_Print_Area_3_1_1_1_1_17" localSheetId="22">#REF!</definedName>
    <definedName name="Excel_BuiltIn_Print_Area_3_1_1_1_1_17" localSheetId="23">#REF!</definedName>
    <definedName name="Excel_BuiltIn_Print_Area_3_1_1_1_1_17" localSheetId="24">#REF!</definedName>
    <definedName name="Excel_BuiltIn_Print_Area_3_1_1_1_1_17" localSheetId="25">#REF!</definedName>
    <definedName name="Excel_BuiltIn_Print_Area_3_1_1_1_1_17">#REF!</definedName>
    <definedName name="Excel_BuiltIn_Print_Area_3_1_1_1_1_17_4" localSheetId="9">#REF!</definedName>
    <definedName name="Excel_BuiltIn_Print_Area_3_1_1_1_1_17_4" localSheetId="4">#REF!</definedName>
    <definedName name="Excel_BuiltIn_Print_Area_3_1_1_1_1_17_4" localSheetId="15">#REF!</definedName>
    <definedName name="Excel_BuiltIn_Print_Area_3_1_1_1_1_17_4" localSheetId="8">#REF!</definedName>
    <definedName name="Excel_BuiltIn_Print_Area_3_1_1_1_1_17_4" localSheetId="12">#REF!</definedName>
    <definedName name="Excel_BuiltIn_Print_Area_3_1_1_1_1_17_4" localSheetId="18">#REF!</definedName>
    <definedName name="Excel_BuiltIn_Print_Area_3_1_1_1_1_17_4" localSheetId="17">#REF!</definedName>
    <definedName name="Excel_BuiltIn_Print_Area_3_1_1_1_1_17_4" localSheetId="16">#REF!</definedName>
    <definedName name="Excel_BuiltIn_Print_Area_3_1_1_1_1_17_4" localSheetId="13">#REF!</definedName>
    <definedName name="Excel_BuiltIn_Print_Area_3_1_1_1_1_17_4" localSheetId="14">#REF!</definedName>
    <definedName name="Excel_BuiltIn_Print_Area_3_1_1_1_1_17_4" localSheetId="19">#REF!</definedName>
    <definedName name="Excel_BuiltIn_Print_Area_3_1_1_1_1_17_4" localSheetId="28">#REF!</definedName>
    <definedName name="Excel_BuiltIn_Print_Area_3_1_1_1_1_17_4" localSheetId="29">#REF!</definedName>
    <definedName name="Excel_BuiltIn_Print_Area_3_1_1_1_1_17_4" localSheetId="30">#REF!</definedName>
    <definedName name="Excel_BuiltIn_Print_Area_3_1_1_1_1_17_4" localSheetId="31">#REF!</definedName>
    <definedName name="Excel_BuiltIn_Print_Area_3_1_1_1_1_17_4" localSheetId="33">#REF!</definedName>
    <definedName name="Excel_BuiltIn_Print_Area_3_1_1_1_1_17_4" localSheetId="34">#REF!</definedName>
    <definedName name="Excel_BuiltIn_Print_Area_3_1_1_1_1_17_4" localSheetId="35">#REF!</definedName>
    <definedName name="Excel_BuiltIn_Print_Area_3_1_1_1_1_17_4" localSheetId="45">#REF!</definedName>
    <definedName name="Excel_BuiltIn_Print_Area_3_1_1_1_1_17_4" localSheetId="21">#REF!</definedName>
    <definedName name="Excel_BuiltIn_Print_Area_3_1_1_1_1_17_4" localSheetId="49">#REF!</definedName>
    <definedName name="Excel_BuiltIn_Print_Area_3_1_1_1_1_17_4" localSheetId="50">#REF!</definedName>
    <definedName name="Excel_BuiltIn_Print_Area_3_1_1_1_1_17_4" localSheetId="51">#REF!</definedName>
    <definedName name="Excel_BuiltIn_Print_Area_3_1_1_1_1_17_4" localSheetId="52">#REF!</definedName>
    <definedName name="Excel_BuiltIn_Print_Area_3_1_1_1_1_17_4" localSheetId="53">#REF!</definedName>
    <definedName name="Excel_BuiltIn_Print_Area_3_1_1_1_1_17_4" localSheetId="54">#REF!</definedName>
    <definedName name="Excel_BuiltIn_Print_Area_3_1_1_1_1_17_4" localSheetId="55">#REF!</definedName>
    <definedName name="Excel_BuiltIn_Print_Area_3_1_1_1_1_17_4" localSheetId="56">#REF!</definedName>
    <definedName name="Excel_BuiltIn_Print_Area_3_1_1_1_1_17_4" localSheetId="57">#REF!</definedName>
    <definedName name="Excel_BuiltIn_Print_Area_3_1_1_1_1_17_4" localSheetId="22">#REF!</definedName>
    <definedName name="Excel_BuiltIn_Print_Area_3_1_1_1_1_17_4" localSheetId="23">#REF!</definedName>
    <definedName name="Excel_BuiltIn_Print_Area_3_1_1_1_1_17_4" localSheetId="24">#REF!</definedName>
    <definedName name="Excel_BuiltIn_Print_Area_3_1_1_1_1_17_4" localSheetId="25">#REF!</definedName>
    <definedName name="Excel_BuiltIn_Print_Area_3_1_1_1_1_17_4">#REF!</definedName>
    <definedName name="Excel_BuiltIn_Print_Area_3_1_1_1_1_4" localSheetId="9">#REF!</definedName>
    <definedName name="Excel_BuiltIn_Print_Area_3_1_1_1_1_4" localSheetId="4">#REF!</definedName>
    <definedName name="Excel_BuiltIn_Print_Area_3_1_1_1_1_4" localSheetId="15">#REF!</definedName>
    <definedName name="Excel_BuiltIn_Print_Area_3_1_1_1_1_4" localSheetId="8">#REF!</definedName>
    <definedName name="Excel_BuiltIn_Print_Area_3_1_1_1_1_4" localSheetId="12">#REF!</definedName>
    <definedName name="Excel_BuiltIn_Print_Area_3_1_1_1_1_4" localSheetId="18">#REF!</definedName>
    <definedName name="Excel_BuiltIn_Print_Area_3_1_1_1_1_4" localSheetId="17">#REF!</definedName>
    <definedName name="Excel_BuiltIn_Print_Area_3_1_1_1_1_4" localSheetId="16">#REF!</definedName>
    <definedName name="Excel_BuiltIn_Print_Area_3_1_1_1_1_4" localSheetId="13">#REF!</definedName>
    <definedName name="Excel_BuiltIn_Print_Area_3_1_1_1_1_4" localSheetId="14">#REF!</definedName>
    <definedName name="Excel_BuiltIn_Print_Area_3_1_1_1_1_4" localSheetId="19">#REF!</definedName>
    <definedName name="Excel_BuiltIn_Print_Area_3_1_1_1_1_4" localSheetId="28">#REF!</definedName>
    <definedName name="Excel_BuiltIn_Print_Area_3_1_1_1_1_4" localSheetId="29">#REF!</definedName>
    <definedName name="Excel_BuiltIn_Print_Area_3_1_1_1_1_4" localSheetId="30">#REF!</definedName>
    <definedName name="Excel_BuiltIn_Print_Area_3_1_1_1_1_4" localSheetId="31">#REF!</definedName>
    <definedName name="Excel_BuiltIn_Print_Area_3_1_1_1_1_4" localSheetId="33">#REF!</definedName>
    <definedName name="Excel_BuiltIn_Print_Area_3_1_1_1_1_4" localSheetId="34">#REF!</definedName>
    <definedName name="Excel_BuiltIn_Print_Area_3_1_1_1_1_4" localSheetId="35">#REF!</definedName>
    <definedName name="Excel_BuiltIn_Print_Area_3_1_1_1_1_4" localSheetId="45">#REF!</definedName>
    <definedName name="Excel_BuiltIn_Print_Area_3_1_1_1_1_4" localSheetId="21">#REF!</definedName>
    <definedName name="Excel_BuiltIn_Print_Area_3_1_1_1_1_4" localSheetId="49">#REF!</definedName>
    <definedName name="Excel_BuiltIn_Print_Area_3_1_1_1_1_4" localSheetId="50">#REF!</definedName>
    <definedName name="Excel_BuiltIn_Print_Area_3_1_1_1_1_4" localSheetId="51">#REF!</definedName>
    <definedName name="Excel_BuiltIn_Print_Area_3_1_1_1_1_4" localSheetId="52">#REF!</definedName>
    <definedName name="Excel_BuiltIn_Print_Area_3_1_1_1_1_4" localSheetId="53">#REF!</definedName>
    <definedName name="Excel_BuiltIn_Print_Area_3_1_1_1_1_4" localSheetId="54">#REF!</definedName>
    <definedName name="Excel_BuiltIn_Print_Area_3_1_1_1_1_4" localSheetId="55">#REF!</definedName>
    <definedName name="Excel_BuiltIn_Print_Area_3_1_1_1_1_4" localSheetId="56">#REF!</definedName>
    <definedName name="Excel_BuiltIn_Print_Area_3_1_1_1_1_4" localSheetId="57">#REF!</definedName>
    <definedName name="Excel_BuiltIn_Print_Area_3_1_1_1_1_4" localSheetId="22">#REF!</definedName>
    <definedName name="Excel_BuiltIn_Print_Area_3_1_1_1_1_4" localSheetId="23">#REF!</definedName>
    <definedName name="Excel_BuiltIn_Print_Area_3_1_1_1_1_4" localSheetId="24">#REF!</definedName>
    <definedName name="Excel_BuiltIn_Print_Area_3_1_1_1_1_4" localSheetId="25">#REF!</definedName>
    <definedName name="Excel_BuiltIn_Print_Area_3_1_1_1_1_4">#REF!</definedName>
    <definedName name="Excel_BuiltIn_Print_Area_4" localSheetId="9">#REF!</definedName>
    <definedName name="Excel_BuiltIn_Print_Area_4" localSheetId="4">#REF!</definedName>
    <definedName name="Excel_BuiltIn_Print_Area_4" localSheetId="15">#REF!</definedName>
    <definedName name="Excel_BuiltIn_Print_Area_4" localSheetId="8">#REF!</definedName>
    <definedName name="Excel_BuiltIn_Print_Area_4" localSheetId="12">#REF!</definedName>
    <definedName name="Excel_BuiltIn_Print_Area_4" localSheetId="18">#REF!</definedName>
    <definedName name="Excel_BuiltIn_Print_Area_4" localSheetId="17">#REF!</definedName>
    <definedName name="Excel_BuiltIn_Print_Area_4" localSheetId="16">#REF!</definedName>
    <definedName name="Excel_BuiltIn_Print_Area_4" localSheetId="13">#REF!</definedName>
    <definedName name="Excel_BuiltIn_Print_Area_4" localSheetId="14">#REF!</definedName>
    <definedName name="Excel_BuiltIn_Print_Area_4" localSheetId="19">#REF!</definedName>
    <definedName name="Excel_BuiltIn_Print_Area_4" localSheetId="28">#REF!</definedName>
    <definedName name="Excel_BuiltIn_Print_Area_4" localSheetId="29">#REF!</definedName>
    <definedName name="Excel_BuiltIn_Print_Area_4" localSheetId="30">#REF!</definedName>
    <definedName name="Excel_BuiltIn_Print_Area_4" localSheetId="31">#REF!</definedName>
    <definedName name="Excel_BuiltIn_Print_Area_4" localSheetId="33">#REF!</definedName>
    <definedName name="Excel_BuiltIn_Print_Area_4" localSheetId="34">#REF!</definedName>
    <definedName name="Excel_BuiltIn_Print_Area_4" localSheetId="35">#REF!</definedName>
    <definedName name="Excel_BuiltIn_Print_Area_4" localSheetId="45">#REF!</definedName>
    <definedName name="Excel_BuiltIn_Print_Area_4" localSheetId="21">#REF!</definedName>
    <definedName name="Excel_BuiltIn_Print_Area_4" localSheetId="49">#REF!</definedName>
    <definedName name="Excel_BuiltIn_Print_Area_4" localSheetId="50">#REF!</definedName>
    <definedName name="Excel_BuiltIn_Print_Area_4" localSheetId="51">#REF!</definedName>
    <definedName name="Excel_BuiltIn_Print_Area_4" localSheetId="52">#REF!</definedName>
    <definedName name="Excel_BuiltIn_Print_Area_4" localSheetId="53">#REF!</definedName>
    <definedName name="Excel_BuiltIn_Print_Area_4" localSheetId="54">#REF!</definedName>
    <definedName name="Excel_BuiltIn_Print_Area_4" localSheetId="55">#REF!</definedName>
    <definedName name="Excel_BuiltIn_Print_Area_4" localSheetId="56">#REF!</definedName>
    <definedName name="Excel_BuiltIn_Print_Area_4" localSheetId="57">#REF!</definedName>
    <definedName name="Excel_BuiltIn_Print_Area_4" localSheetId="22">#REF!</definedName>
    <definedName name="Excel_BuiltIn_Print_Area_4" localSheetId="23">#REF!</definedName>
    <definedName name="Excel_BuiltIn_Print_Area_4" localSheetId="24">#REF!</definedName>
    <definedName name="Excel_BuiltIn_Print_Area_4" localSheetId="25">#REF!</definedName>
    <definedName name="Excel_BuiltIn_Print_Area_4">#REF!</definedName>
    <definedName name="Excel_BuiltIn_Print_Area_4_1">"$#REF!.$A$1:$J$13"</definedName>
    <definedName name="Excel_BuiltIn_Print_Area_4_14" localSheetId="9">#REF!</definedName>
    <definedName name="Excel_BuiltIn_Print_Area_4_14" localSheetId="4">#REF!</definedName>
    <definedName name="Excel_BuiltIn_Print_Area_4_14" localSheetId="15">#REF!</definedName>
    <definedName name="Excel_BuiltIn_Print_Area_4_14" localSheetId="8">#REF!</definedName>
    <definedName name="Excel_BuiltIn_Print_Area_4_14" localSheetId="12">#REF!</definedName>
    <definedName name="Excel_BuiltIn_Print_Area_4_14" localSheetId="18">#REF!</definedName>
    <definedName name="Excel_BuiltIn_Print_Area_4_14" localSheetId="17">#REF!</definedName>
    <definedName name="Excel_BuiltIn_Print_Area_4_14" localSheetId="16">#REF!</definedName>
    <definedName name="Excel_BuiltIn_Print_Area_4_14" localSheetId="13">#REF!</definedName>
    <definedName name="Excel_BuiltIn_Print_Area_4_14" localSheetId="14">#REF!</definedName>
    <definedName name="Excel_BuiltIn_Print_Area_4_14" localSheetId="19">#REF!</definedName>
    <definedName name="Excel_BuiltIn_Print_Area_4_14" localSheetId="28">#REF!</definedName>
    <definedName name="Excel_BuiltIn_Print_Area_4_14" localSheetId="29">#REF!</definedName>
    <definedName name="Excel_BuiltIn_Print_Area_4_14" localSheetId="30">#REF!</definedName>
    <definedName name="Excel_BuiltIn_Print_Area_4_14" localSheetId="31">#REF!</definedName>
    <definedName name="Excel_BuiltIn_Print_Area_4_14" localSheetId="33">#REF!</definedName>
    <definedName name="Excel_BuiltIn_Print_Area_4_14" localSheetId="34">#REF!</definedName>
    <definedName name="Excel_BuiltIn_Print_Area_4_14" localSheetId="35">#REF!</definedName>
    <definedName name="Excel_BuiltIn_Print_Area_4_14" localSheetId="45">#REF!</definedName>
    <definedName name="Excel_BuiltIn_Print_Area_4_14" localSheetId="21">#REF!</definedName>
    <definedName name="Excel_BuiltIn_Print_Area_4_14" localSheetId="49">#REF!</definedName>
    <definedName name="Excel_BuiltIn_Print_Area_4_14" localSheetId="50">#REF!</definedName>
    <definedName name="Excel_BuiltIn_Print_Area_4_14" localSheetId="51">#REF!</definedName>
    <definedName name="Excel_BuiltIn_Print_Area_4_14" localSheetId="52">#REF!</definedName>
    <definedName name="Excel_BuiltIn_Print_Area_4_14" localSheetId="53">#REF!</definedName>
    <definedName name="Excel_BuiltIn_Print_Area_4_14" localSheetId="54">#REF!</definedName>
    <definedName name="Excel_BuiltIn_Print_Area_4_14" localSheetId="55">#REF!</definedName>
    <definedName name="Excel_BuiltIn_Print_Area_4_14" localSheetId="56">#REF!</definedName>
    <definedName name="Excel_BuiltIn_Print_Area_4_14" localSheetId="57">#REF!</definedName>
    <definedName name="Excel_BuiltIn_Print_Area_4_14" localSheetId="22">#REF!</definedName>
    <definedName name="Excel_BuiltIn_Print_Area_4_14" localSheetId="23">#REF!</definedName>
    <definedName name="Excel_BuiltIn_Print_Area_4_14" localSheetId="24">#REF!</definedName>
    <definedName name="Excel_BuiltIn_Print_Area_4_14" localSheetId="25">#REF!</definedName>
    <definedName name="Excel_BuiltIn_Print_Area_4_14">#REF!</definedName>
    <definedName name="Excel_BuiltIn_Print_Area_4_14_1" localSheetId="9">#REF!</definedName>
    <definedName name="Excel_BuiltIn_Print_Area_4_14_1" localSheetId="4">#REF!</definedName>
    <definedName name="Excel_BuiltIn_Print_Area_4_14_1" localSheetId="15">#REF!</definedName>
    <definedName name="Excel_BuiltIn_Print_Area_4_14_1" localSheetId="8">#REF!</definedName>
    <definedName name="Excel_BuiltIn_Print_Area_4_14_1" localSheetId="12">#REF!</definedName>
    <definedName name="Excel_BuiltIn_Print_Area_4_14_1" localSheetId="18">#REF!</definedName>
    <definedName name="Excel_BuiltIn_Print_Area_4_14_1" localSheetId="17">#REF!</definedName>
    <definedName name="Excel_BuiltIn_Print_Area_4_14_1" localSheetId="16">#REF!</definedName>
    <definedName name="Excel_BuiltIn_Print_Area_4_14_1" localSheetId="13">#REF!</definedName>
    <definedName name="Excel_BuiltIn_Print_Area_4_14_1" localSheetId="14">#REF!</definedName>
    <definedName name="Excel_BuiltIn_Print_Area_4_14_1" localSheetId="19">#REF!</definedName>
    <definedName name="Excel_BuiltIn_Print_Area_4_14_1" localSheetId="28">#REF!</definedName>
    <definedName name="Excel_BuiltIn_Print_Area_4_14_1" localSheetId="29">#REF!</definedName>
    <definedName name="Excel_BuiltIn_Print_Area_4_14_1" localSheetId="30">#REF!</definedName>
    <definedName name="Excel_BuiltIn_Print_Area_4_14_1" localSheetId="31">#REF!</definedName>
    <definedName name="Excel_BuiltIn_Print_Area_4_14_1" localSheetId="33">#REF!</definedName>
    <definedName name="Excel_BuiltIn_Print_Area_4_14_1" localSheetId="34">#REF!</definedName>
    <definedName name="Excel_BuiltIn_Print_Area_4_14_1" localSheetId="35">#REF!</definedName>
    <definedName name="Excel_BuiltIn_Print_Area_4_14_1" localSheetId="45">#REF!</definedName>
    <definedName name="Excel_BuiltIn_Print_Area_4_14_1" localSheetId="21">#REF!</definedName>
    <definedName name="Excel_BuiltIn_Print_Area_4_14_1" localSheetId="49">#REF!</definedName>
    <definedName name="Excel_BuiltIn_Print_Area_4_14_1" localSheetId="50">#REF!</definedName>
    <definedName name="Excel_BuiltIn_Print_Area_4_14_1" localSheetId="51">#REF!</definedName>
    <definedName name="Excel_BuiltIn_Print_Area_4_14_1" localSheetId="52">#REF!</definedName>
    <definedName name="Excel_BuiltIn_Print_Area_4_14_1" localSheetId="53">#REF!</definedName>
    <definedName name="Excel_BuiltIn_Print_Area_4_14_1" localSheetId="54">#REF!</definedName>
    <definedName name="Excel_BuiltIn_Print_Area_4_14_1" localSheetId="55">#REF!</definedName>
    <definedName name="Excel_BuiltIn_Print_Area_4_14_1" localSheetId="56">#REF!</definedName>
    <definedName name="Excel_BuiltIn_Print_Area_4_14_1" localSheetId="57">#REF!</definedName>
    <definedName name="Excel_BuiltIn_Print_Area_4_14_1" localSheetId="22">#REF!</definedName>
    <definedName name="Excel_BuiltIn_Print_Area_4_14_1" localSheetId="23">#REF!</definedName>
    <definedName name="Excel_BuiltIn_Print_Area_4_14_1" localSheetId="24">#REF!</definedName>
    <definedName name="Excel_BuiltIn_Print_Area_4_14_1" localSheetId="25">#REF!</definedName>
    <definedName name="Excel_BuiltIn_Print_Area_4_14_1">#REF!</definedName>
    <definedName name="Excel_BuiltIn_Print_Area_4_14_1_4" localSheetId="9">#REF!</definedName>
    <definedName name="Excel_BuiltIn_Print_Area_4_14_1_4" localSheetId="4">#REF!</definedName>
    <definedName name="Excel_BuiltIn_Print_Area_4_14_1_4" localSheetId="15">#REF!</definedName>
    <definedName name="Excel_BuiltIn_Print_Area_4_14_1_4" localSheetId="8">#REF!</definedName>
    <definedName name="Excel_BuiltIn_Print_Area_4_14_1_4" localSheetId="12">#REF!</definedName>
    <definedName name="Excel_BuiltIn_Print_Area_4_14_1_4" localSheetId="18">#REF!</definedName>
    <definedName name="Excel_BuiltIn_Print_Area_4_14_1_4" localSheetId="17">#REF!</definedName>
    <definedName name="Excel_BuiltIn_Print_Area_4_14_1_4" localSheetId="16">#REF!</definedName>
    <definedName name="Excel_BuiltIn_Print_Area_4_14_1_4" localSheetId="13">#REF!</definedName>
    <definedName name="Excel_BuiltIn_Print_Area_4_14_1_4" localSheetId="14">#REF!</definedName>
    <definedName name="Excel_BuiltIn_Print_Area_4_14_1_4" localSheetId="19">#REF!</definedName>
    <definedName name="Excel_BuiltIn_Print_Area_4_14_1_4" localSheetId="28">#REF!</definedName>
    <definedName name="Excel_BuiltIn_Print_Area_4_14_1_4" localSheetId="29">#REF!</definedName>
    <definedName name="Excel_BuiltIn_Print_Area_4_14_1_4" localSheetId="30">#REF!</definedName>
    <definedName name="Excel_BuiltIn_Print_Area_4_14_1_4" localSheetId="31">#REF!</definedName>
    <definedName name="Excel_BuiltIn_Print_Area_4_14_1_4" localSheetId="33">#REF!</definedName>
    <definedName name="Excel_BuiltIn_Print_Area_4_14_1_4" localSheetId="34">#REF!</definedName>
    <definedName name="Excel_BuiltIn_Print_Area_4_14_1_4" localSheetId="35">#REF!</definedName>
    <definedName name="Excel_BuiltIn_Print_Area_4_14_1_4" localSheetId="45">#REF!</definedName>
    <definedName name="Excel_BuiltIn_Print_Area_4_14_1_4" localSheetId="21">#REF!</definedName>
    <definedName name="Excel_BuiltIn_Print_Area_4_14_1_4" localSheetId="49">#REF!</definedName>
    <definedName name="Excel_BuiltIn_Print_Area_4_14_1_4" localSheetId="50">#REF!</definedName>
    <definedName name="Excel_BuiltIn_Print_Area_4_14_1_4" localSheetId="51">#REF!</definedName>
    <definedName name="Excel_BuiltIn_Print_Area_4_14_1_4" localSheetId="52">#REF!</definedName>
    <definedName name="Excel_BuiltIn_Print_Area_4_14_1_4" localSheetId="53">#REF!</definedName>
    <definedName name="Excel_BuiltIn_Print_Area_4_14_1_4" localSheetId="54">#REF!</definedName>
    <definedName name="Excel_BuiltIn_Print_Area_4_14_1_4" localSheetId="55">#REF!</definedName>
    <definedName name="Excel_BuiltIn_Print_Area_4_14_1_4" localSheetId="56">#REF!</definedName>
    <definedName name="Excel_BuiltIn_Print_Area_4_14_1_4" localSheetId="57">#REF!</definedName>
    <definedName name="Excel_BuiltIn_Print_Area_4_14_1_4" localSheetId="22">#REF!</definedName>
    <definedName name="Excel_BuiltIn_Print_Area_4_14_1_4" localSheetId="23">#REF!</definedName>
    <definedName name="Excel_BuiltIn_Print_Area_4_14_1_4" localSheetId="24">#REF!</definedName>
    <definedName name="Excel_BuiltIn_Print_Area_4_14_1_4" localSheetId="25">#REF!</definedName>
    <definedName name="Excel_BuiltIn_Print_Area_4_14_1_4">#REF!</definedName>
    <definedName name="Excel_BuiltIn_Print_Area_4_14_14" localSheetId="9">#REF!</definedName>
    <definedName name="Excel_BuiltIn_Print_Area_4_14_14" localSheetId="4">#REF!</definedName>
    <definedName name="Excel_BuiltIn_Print_Area_4_14_14" localSheetId="15">#REF!</definedName>
    <definedName name="Excel_BuiltIn_Print_Area_4_14_14" localSheetId="8">#REF!</definedName>
    <definedName name="Excel_BuiltIn_Print_Area_4_14_14" localSheetId="12">#REF!</definedName>
    <definedName name="Excel_BuiltIn_Print_Area_4_14_14" localSheetId="18">#REF!</definedName>
    <definedName name="Excel_BuiltIn_Print_Area_4_14_14" localSheetId="17">#REF!</definedName>
    <definedName name="Excel_BuiltIn_Print_Area_4_14_14" localSheetId="16">#REF!</definedName>
    <definedName name="Excel_BuiltIn_Print_Area_4_14_14" localSheetId="13">#REF!</definedName>
    <definedName name="Excel_BuiltIn_Print_Area_4_14_14" localSheetId="14">#REF!</definedName>
    <definedName name="Excel_BuiltIn_Print_Area_4_14_14" localSheetId="19">#REF!</definedName>
    <definedName name="Excel_BuiltIn_Print_Area_4_14_14" localSheetId="28">#REF!</definedName>
    <definedName name="Excel_BuiltIn_Print_Area_4_14_14" localSheetId="29">#REF!</definedName>
    <definedName name="Excel_BuiltIn_Print_Area_4_14_14" localSheetId="30">#REF!</definedName>
    <definedName name="Excel_BuiltIn_Print_Area_4_14_14" localSheetId="31">#REF!</definedName>
    <definedName name="Excel_BuiltIn_Print_Area_4_14_14" localSheetId="33">#REF!</definedName>
    <definedName name="Excel_BuiltIn_Print_Area_4_14_14" localSheetId="34">#REF!</definedName>
    <definedName name="Excel_BuiltIn_Print_Area_4_14_14" localSheetId="35">#REF!</definedName>
    <definedName name="Excel_BuiltIn_Print_Area_4_14_14" localSheetId="45">#REF!</definedName>
    <definedName name="Excel_BuiltIn_Print_Area_4_14_14" localSheetId="21">#REF!</definedName>
    <definedName name="Excel_BuiltIn_Print_Area_4_14_14" localSheetId="49">#REF!</definedName>
    <definedName name="Excel_BuiltIn_Print_Area_4_14_14" localSheetId="50">#REF!</definedName>
    <definedName name="Excel_BuiltIn_Print_Area_4_14_14" localSheetId="51">#REF!</definedName>
    <definedName name="Excel_BuiltIn_Print_Area_4_14_14" localSheetId="52">#REF!</definedName>
    <definedName name="Excel_BuiltIn_Print_Area_4_14_14" localSheetId="53">#REF!</definedName>
    <definedName name="Excel_BuiltIn_Print_Area_4_14_14" localSheetId="54">#REF!</definedName>
    <definedName name="Excel_BuiltIn_Print_Area_4_14_14" localSheetId="55">#REF!</definedName>
    <definedName name="Excel_BuiltIn_Print_Area_4_14_14" localSheetId="56">#REF!</definedName>
    <definedName name="Excel_BuiltIn_Print_Area_4_14_14" localSheetId="57">#REF!</definedName>
    <definedName name="Excel_BuiltIn_Print_Area_4_14_14" localSheetId="22">#REF!</definedName>
    <definedName name="Excel_BuiltIn_Print_Area_4_14_14" localSheetId="23">#REF!</definedName>
    <definedName name="Excel_BuiltIn_Print_Area_4_14_14" localSheetId="24">#REF!</definedName>
    <definedName name="Excel_BuiltIn_Print_Area_4_14_14" localSheetId="25">#REF!</definedName>
    <definedName name="Excel_BuiltIn_Print_Area_4_14_14">#REF!</definedName>
    <definedName name="Excel_BuiltIn_Print_Area_4_14_14_4" localSheetId="9">#REF!</definedName>
    <definedName name="Excel_BuiltIn_Print_Area_4_14_14_4" localSheetId="4">#REF!</definedName>
    <definedName name="Excel_BuiltIn_Print_Area_4_14_14_4" localSheetId="15">#REF!</definedName>
    <definedName name="Excel_BuiltIn_Print_Area_4_14_14_4" localSheetId="8">#REF!</definedName>
    <definedName name="Excel_BuiltIn_Print_Area_4_14_14_4" localSheetId="12">#REF!</definedName>
    <definedName name="Excel_BuiltIn_Print_Area_4_14_14_4" localSheetId="18">#REF!</definedName>
    <definedName name="Excel_BuiltIn_Print_Area_4_14_14_4" localSheetId="17">#REF!</definedName>
    <definedName name="Excel_BuiltIn_Print_Area_4_14_14_4" localSheetId="16">#REF!</definedName>
    <definedName name="Excel_BuiltIn_Print_Area_4_14_14_4" localSheetId="13">#REF!</definedName>
    <definedName name="Excel_BuiltIn_Print_Area_4_14_14_4" localSheetId="14">#REF!</definedName>
    <definedName name="Excel_BuiltIn_Print_Area_4_14_14_4" localSheetId="19">#REF!</definedName>
    <definedName name="Excel_BuiltIn_Print_Area_4_14_14_4" localSheetId="28">#REF!</definedName>
    <definedName name="Excel_BuiltIn_Print_Area_4_14_14_4" localSheetId="29">#REF!</definedName>
    <definedName name="Excel_BuiltIn_Print_Area_4_14_14_4" localSheetId="30">#REF!</definedName>
    <definedName name="Excel_BuiltIn_Print_Area_4_14_14_4" localSheetId="31">#REF!</definedName>
    <definedName name="Excel_BuiltIn_Print_Area_4_14_14_4" localSheetId="33">#REF!</definedName>
    <definedName name="Excel_BuiltIn_Print_Area_4_14_14_4" localSheetId="34">#REF!</definedName>
    <definedName name="Excel_BuiltIn_Print_Area_4_14_14_4" localSheetId="35">#REF!</definedName>
    <definedName name="Excel_BuiltIn_Print_Area_4_14_14_4" localSheetId="45">#REF!</definedName>
    <definedName name="Excel_BuiltIn_Print_Area_4_14_14_4" localSheetId="21">#REF!</definedName>
    <definedName name="Excel_BuiltIn_Print_Area_4_14_14_4" localSheetId="49">#REF!</definedName>
    <definedName name="Excel_BuiltIn_Print_Area_4_14_14_4" localSheetId="50">#REF!</definedName>
    <definedName name="Excel_BuiltIn_Print_Area_4_14_14_4" localSheetId="51">#REF!</definedName>
    <definedName name="Excel_BuiltIn_Print_Area_4_14_14_4" localSheetId="52">#REF!</definedName>
    <definedName name="Excel_BuiltIn_Print_Area_4_14_14_4" localSheetId="53">#REF!</definedName>
    <definedName name="Excel_BuiltIn_Print_Area_4_14_14_4" localSheetId="54">#REF!</definedName>
    <definedName name="Excel_BuiltIn_Print_Area_4_14_14_4" localSheetId="55">#REF!</definedName>
    <definedName name="Excel_BuiltIn_Print_Area_4_14_14_4" localSheetId="56">#REF!</definedName>
    <definedName name="Excel_BuiltIn_Print_Area_4_14_14_4" localSheetId="57">#REF!</definedName>
    <definedName name="Excel_BuiltIn_Print_Area_4_14_14_4" localSheetId="22">#REF!</definedName>
    <definedName name="Excel_BuiltIn_Print_Area_4_14_14_4" localSheetId="23">#REF!</definedName>
    <definedName name="Excel_BuiltIn_Print_Area_4_14_14_4" localSheetId="24">#REF!</definedName>
    <definedName name="Excel_BuiltIn_Print_Area_4_14_14_4" localSheetId="25">#REF!</definedName>
    <definedName name="Excel_BuiltIn_Print_Area_4_14_14_4">#REF!</definedName>
    <definedName name="Excel_BuiltIn_Print_Area_4_14_14_6" localSheetId="9">#REF!</definedName>
    <definedName name="Excel_BuiltIn_Print_Area_4_14_14_6" localSheetId="4">#REF!</definedName>
    <definedName name="Excel_BuiltIn_Print_Area_4_14_14_6" localSheetId="15">#REF!</definedName>
    <definedName name="Excel_BuiltIn_Print_Area_4_14_14_6" localSheetId="8">#REF!</definedName>
    <definedName name="Excel_BuiltIn_Print_Area_4_14_14_6" localSheetId="12">#REF!</definedName>
    <definedName name="Excel_BuiltIn_Print_Area_4_14_14_6" localSheetId="18">#REF!</definedName>
    <definedName name="Excel_BuiltIn_Print_Area_4_14_14_6" localSheetId="17">#REF!</definedName>
    <definedName name="Excel_BuiltIn_Print_Area_4_14_14_6" localSheetId="16">#REF!</definedName>
    <definedName name="Excel_BuiltIn_Print_Area_4_14_14_6" localSheetId="13">#REF!</definedName>
    <definedName name="Excel_BuiltIn_Print_Area_4_14_14_6" localSheetId="14">#REF!</definedName>
    <definedName name="Excel_BuiltIn_Print_Area_4_14_14_6" localSheetId="19">#REF!</definedName>
    <definedName name="Excel_BuiltIn_Print_Area_4_14_14_6" localSheetId="28">#REF!</definedName>
    <definedName name="Excel_BuiltIn_Print_Area_4_14_14_6" localSheetId="29">#REF!</definedName>
    <definedName name="Excel_BuiltIn_Print_Area_4_14_14_6" localSheetId="30">#REF!</definedName>
    <definedName name="Excel_BuiltIn_Print_Area_4_14_14_6" localSheetId="31">#REF!</definedName>
    <definedName name="Excel_BuiltIn_Print_Area_4_14_14_6" localSheetId="33">#REF!</definedName>
    <definedName name="Excel_BuiltIn_Print_Area_4_14_14_6" localSheetId="34">#REF!</definedName>
    <definedName name="Excel_BuiltIn_Print_Area_4_14_14_6" localSheetId="35">#REF!</definedName>
    <definedName name="Excel_BuiltIn_Print_Area_4_14_14_6" localSheetId="45">#REF!</definedName>
    <definedName name="Excel_BuiltIn_Print_Area_4_14_14_6" localSheetId="21">#REF!</definedName>
    <definedName name="Excel_BuiltIn_Print_Area_4_14_14_6" localSheetId="49">#REF!</definedName>
    <definedName name="Excel_BuiltIn_Print_Area_4_14_14_6" localSheetId="50">#REF!</definedName>
    <definedName name="Excel_BuiltIn_Print_Area_4_14_14_6" localSheetId="51">#REF!</definedName>
    <definedName name="Excel_BuiltIn_Print_Area_4_14_14_6" localSheetId="52">#REF!</definedName>
    <definedName name="Excel_BuiltIn_Print_Area_4_14_14_6" localSheetId="53">#REF!</definedName>
    <definedName name="Excel_BuiltIn_Print_Area_4_14_14_6" localSheetId="54">#REF!</definedName>
    <definedName name="Excel_BuiltIn_Print_Area_4_14_14_6" localSheetId="55">#REF!</definedName>
    <definedName name="Excel_BuiltIn_Print_Area_4_14_14_6" localSheetId="56">#REF!</definedName>
    <definedName name="Excel_BuiltIn_Print_Area_4_14_14_6" localSheetId="57">#REF!</definedName>
    <definedName name="Excel_BuiltIn_Print_Area_4_14_14_6" localSheetId="22">#REF!</definedName>
    <definedName name="Excel_BuiltIn_Print_Area_4_14_14_6" localSheetId="23">#REF!</definedName>
    <definedName name="Excel_BuiltIn_Print_Area_4_14_14_6" localSheetId="24">#REF!</definedName>
    <definedName name="Excel_BuiltIn_Print_Area_4_14_14_6" localSheetId="25">#REF!</definedName>
    <definedName name="Excel_BuiltIn_Print_Area_4_14_14_6">#REF!</definedName>
    <definedName name="Excel_BuiltIn_Print_Area_4_14_4" localSheetId="9">#REF!</definedName>
    <definedName name="Excel_BuiltIn_Print_Area_4_14_4" localSheetId="4">#REF!</definedName>
    <definedName name="Excel_BuiltIn_Print_Area_4_14_4" localSheetId="15">#REF!</definedName>
    <definedName name="Excel_BuiltIn_Print_Area_4_14_4" localSheetId="8">#REF!</definedName>
    <definedName name="Excel_BuiltIn_Print_Area_4_14_4" localSheetId="12">#REF!</definedName>
    <definedName name="Excel_BuiltIn_Print_Area_4_14_4" localSheetId="18">#REF!</definedName>
    <definedName name="Excel_BuiltIn_Print_Area_4_14_4" localSheetId="17">#REF!</definedName>
    <definedName name="Excel_BuiltIn_Print_Area_4_14_4" localSheetId="16">#REF!</definedName>
    <definedName name="Excel_BuiltIn_Print_Area_4_14_4" localSheetId="13">#REF!</definedName>
    <definedName name="Excel_BuiltIn_Print_Area_4_14_4" localSheetId="14">#REF!</definedName>
    <definedName name="Excel_BuiltIn_Print_Area_4_14_4" localSheetId="19">#REF!</definedName>
    <definedName name="Excel_BuiltIn_Print_Area_4_14_4" localSheetId="28">#REF!</definedName>
    <definedName name="Excel_BuiltIn_Print_Area_4_14_4" localSheetId="29">#REF!</definedName>
    <definedName name="Excel_BuiltIn_Print_Area_4_14_4" localSheetId="30">#REF!</definedName>
    <definedName name="Excel_BuiltIn_Print_Area_4_14_4" localSheetId="31">#REF!</definedName>
    <definedName name="Excel_BuiltIn_Print_Area_4_14_4" localSheetId="33">#REF!</definedName>
    <definedName name="Excel_BuiltIn_Print_Area_4_14_4" localSheetId="34">#REF!</definedName>
    <definedName name="Excel_BuiltIn_Print_Area_4_14_4" localSheetId="35">#REF!</definedName>
    <definedName name="Excel_BuiltIn_Print_Area_4_14_4" localSheetId="45">#REF!</definedName>
    <definedName name="Excel_BuiltIn_Print_Area_4_14_4" localSheetId="21">#REF!</definedName>
    <definedName name="Excel_BuiltIn_Print_Area_4_14_4" localSheetId="49">#REF!</definedName>
    <definedName name="Excel_BuiltIn_Print_Area_4_14_4" localSheetId="50">#REF!</definedName>
    <definedName name="Excel_BuiltIn_Print_Area_4_14_4" localSheetId="51">#REF!</definedName>
    <definedName name="Excel_BuiltIn_Print_Area_4_14_4" localSheetId="52">#REF!</definedName>
    <definedName name="Excel_BuiltIn_Print_Area_4_14_4" localSheetId="53">#REF!</definedName>
    <definedName name="Excel_BuiltIn_Print_Area_4_14_4" localSheetId="54">#REF!</definedName>
    <definedName name="Excel_BuiltIn_Print_Area_4_14_4" localSheetId="55">#REF!</definedName>
    <definedName name="Excel_BuiltIn_Print_Area_4_14_4" localSheetId="56">#REF!</definedName>
    <definedName name="Excel_BuiltIn_Print_Area_4_14_4" localSheetId="57">#REF!</definedName>
    <definedName name="Excel_BuiltIn_Print_Area_4_14_4" localSheetId="22">#REF!</definedName>
    <definedName name="Excel_BuiltIn_Print_Area_4_14_4" localSheetId="23">#REF!</definedName>
    <definedName name="Excel_BuiltIn_Print_Area_4_14_4" localSheetId="24">#REF!</definedName>
    <definedName name="Excel_BuiltIn_Print_Area_4_14_4" localSheetId="25">#REF!</definedName>
    <definedName name="Excel_BuiltIn_Print_Area_4_14_4">#REF!</definedName>
    <definedName name="Excel_BuiltIn_Print_Area_4_14_6" localSheetId="9">#REF!</definedName>
    <definedName name="Excel_BuiltIn_Print_Area_4_14_6" localSheetId="4">#REF!</definedName>
    <definedName name="Excel_BuiltIn_Print_Area_4_14_6" localSheetId="15">#REF!</definedName>
    <definedName name="Excel_BuiltIn_Print_Area_4_14_6" localSheetId="8">#REF!</definedName>
    <definedName name="Excel_BuiltIn_Print_Area_4_14_6" localSheetId="12">#REF!</definedName>
    <definedName name="Excel_BuiltIn_Print_Area_4_14_6" localSheetId="18">#REF!</definedName>
    <definedName name="Excel_BuiltIn_Print_Area_4_14_6" localSheetId="17">#REF!</definedName>
    <definedName name="Excel_BuiltIn_Print_Area_4_14_6" localSheetId="16">#REF!</definedName>
    <definedName name="Excel_BuiltIn_Print_Area_4_14_6" localSheetId="13">#REF!</definedName>
    <definedName name="Excel_BuiltIn_Print_Area_4_14_6" localSheetId="14">#REF!</definedName>
    <definedName name="Excel_BuiltIn_Print_Area_4_14_6" localSheetId="19">#REF!</definedName>
    <definedName name="Excel_BuiltIn_Print_Area_4_14_6" localSheetId="28">#REF!</definedName>
    <definedName name="Excel_BuiltIn_Print_Area_4_14_6" localSheetId="29">#REF!</definedName>
    <definedName name="Excel_BuiltIn_Print_Area_4_14_6" localSheetId="30">#REF!</definedName>
    <definedName name="Excel_BuiltIn_Print_Area_4_14_6" localSheetId="31">#REF!</definedName>
    <definedName name="Excel_BuiltIn_Print_Area_4_14_6" localSheetId="33">#REF!</definedName>
    <definedName name="Excel_BuiltIn_Print_Area_4_14_6" localSheetId="34">#REF!</definedName>
    <definedName name="Excel_BuiltIn_Print_Area_4_14_6" localSheetId="35">#REF!</definedName>
    <definedName name="Excel_BuiltIn_Print_Area_4_14_6" localSheetId="45">#REF!</definedName>
    <definedName name="Excel_BuiltIn_Print_Area_4_14_6" localSheetId="21">#REF!</definedName>
    <definedName name="Excel_BuiltIn_Print_Area_4_14_6" localSheetId="49">#REF!</definedName>
    <definedName name="Excel_BuiltIn_Print_Area_4_14_6" localSheetId="50">#REF!</definedName>
    <definedName name="Excel_BuiltIn_Print_Area_4_14_6" localSheetId="51">#REF!</definedName>
    <definedName name="Excel_BuiltIn_Print_Area_4_14_6" localSheetId="52">#REF!</definedName>
    <definedName name="Excel_BuiltIn_Print_Area_4_14_6" localSheetId="53">#REF!</definedName>
    <definedName name="Excel_BuiltIn_Print_Area_4_14_6" localSheetId="54">#REF!</definedName>
    <definedName name="Excel_BuiltIn_Print_Area_4_14_6" localSheetId="55">#REF!</definedName>
    <definedName name="Excel_BuiltIn_Print_Area_4_14_6" localSheetId="56">#REF!</definedName>
    <definedName name="Excel_BuiltIn_Print_Area_4_14_6" localSheetId="57">#REF!</definedName>
    <definedName name="Excel_BuiltIn_Print_Area_4_14_6" localSheetId="22">#REF!</definedName>
    <definedName name="Excel_BuiltIn_Print_Area_4_14_6" localSheetId="23">#REF!</definedName>
    <definedName name="Excel_BuiltIn_Print_Area_4_14_6" localSheetId="24">#REF!</definedName>
    <definedName name="Excel_BuiltIn_Print_Area_4_14_6" localSheetId="25">#REF!</definedName>
    <definedName name="Excel_BuiltIn_Print_Area_4_14_6">#REF!</definedName>
    <definedName name="Excel_BuiltIn_Print_Area_4_16" localSheetId="9">#REF!</definedName>
    <definedName name="Excel_BuiltIn_Print_Area_4_16" localSheetId="4">#REF!</definedName>
    <definedName name="Excel_BuiltIn_Print_Area_4_16" localSheetId="15">#REF!</definedName>
    <definedName name="Excel_BuiltIn_Print_Area_4_16" localSheetId="8">#REF!</definedName>
    <definedName name="Excel_BuiltIn_Print_Area_4_16" localSheetId="12">#REF!</definedName>
    <definedName name="Excel_BuiltIn_Print_Area_4_16" localSheetId="18">#REF!</definedName>
    <definedName name="Excel_BuiltIn_Print_Area_4_16" localSheetId="17">#REF!</definedName>
    <definedName name="Excel_BuiltIn_Print_Area_4_16" localSheetId="16">#REF!</definedName>
    <definedName name="Excel_BuiltIn_Print_Area_4_16" localSheetId="13">#REF!</definedName>
    <definedName name="Excel_BuiltIn_Print_Area_4_16" localSheetId="14">#REF!</definedName>
    <definedName name="Excel_BuiltIn_Print_Area_4_16" localSheetId="19">#REF!</definedName>
    <definedName name="Excel_BuiltIn_Print_Area_4_16" localSheetId="28">#REF!</definedName>
    <definedName name="Excel_BuiltIn_Print_Area_4_16" localSheetId="29">#REF!</definedName>
    <definedName name="Excel_BuiltIn_Print_Area_4_16" localSheetId="30">#REF!</definedName>
    <definedName name="Excel_BuiltIn_Print_Area_4_16" localSheetId="31">#REF!</definedName>
    <definedName name="Excel_BuiltIn_Print_Area_4_16" localSheetId="33">#REF!</definedName>
    <definedName name="Excel_BuiltIn_Print_Area_4_16" localSheetId="34">#REF!</definedName>
    <definedName name="Excel_BuiltIn_Print_Area_4_16" localSheetId="35">#REF!</definedName>
    <definedName name="Excel_BuiltIn_Print_Area_4_16" localSheetId="45">#REF!</definedName>
    <definedName name="Excel_BuiltIn_Print_Area_4_16" localSheetId="21">#REF!</definedName>
    <definedName name="Excel_BuiltIn_Print_Area_4_16" localSheetId="49">#REF!</definedName>
    <definedName name="Excel_BuiltIn_Print_Area_4_16" localSheetId="50">#REF!</definedName>
    <definedName name="Excel_BuiltIn_Print_Area_4_16" localSheetId="51">#REF!</definedName>
    <definedName name="Excel_BuiltIn_Print_Area_4_16" localSheetId="52">#REF!</definedName>
    <definedName name="Excel_BuiltIn_Print_Area_4_16" localSheetId="53">#REF!</definedName>
    <definedName name="Excel_BuiltIn_Print_Area_4_16" localSheetId="54">#REF!</definedName>
    <definedName name="Excel_BuiltIn_Print_Area_4_16" localSheetId="55">#REF!</definedName>
    <definedName name="Excel_BuiltIn_Print_Area_4_16" localSheetId="56">#REF!</definedName>
    <definedName name="Excel_BuiltIn_Print_Area_4_16" localSheetId="57">#REF!</definedName>
    <definedName name="Excel_BuiltIn_Print_Area_4_16" localSheetId="22">#REF!</definedName>
    <definedName name="Excel_BuiltIn_Print_Area_4_16" localSheetId="23">#REF!</definedName>
    <definedName name="Excel_BuiltIn_Print_Area_4_16" localSheetId="24">#REF!</definedName>
    <definedName name="Excel_BuiltIn_Print_Area_4_16" localSheetId="25">#REF!</definedName>
    <definedName name="Excel_BuiltIn_Print_Area_4_16">#REF!</definedName>
    <definedName name="Excel_BuiltIn_Print_Area_4_16_1" localSheetId="9">#REF!</definedName>
    <definedName name="Excel_BuiltIn_Print_Area_4_16_1" localSheetId="4">#REF!</definedName>
    <definedName name="Excel_BuiltIn_Print_Area_4_16_1" localSheetId="15">#REF!</definedName>
    <definedName name="Excel_BuiltIn_Print_Area_4_16_1" localSheetId="8">#REF!</definedName>
    <definedName name="Excel_BuiltIn_Print_Area_4_16_1" localSheetId="12">#REF!</definedName>
    <definedName name="Excel_BuiltIn_Print_Area_4_16_1" localSheetId="18">#REF!</definedName>
    <definedName name="Excel_BuiltIn_Print_Area_4_16_1" localSheetId="17">#REF!</definedName>
    <definedName name="Excel_BuiltIn_Print_Area_4_16_1" localSheetId="16">#REF!</definedName>
    <definedName name="Excel_BuiltIn_Print_Area_4_16_1" localSheetId="13">#REF!</definedName>
    <definedName name="Excel_BuiltIn_Print_Area_4_16_1" localSheetId="14">#REF!</definedName>
    <definedName name="Excel_BuiltIn_Print_Area_4_16_1" localSheetId="19">#REF!</definedName>
    <definedName name="Excel_BuiltIn_Print_Area_4_16_1" localSheetId="28">#REF!</definedName>
    <definedName name="Excel_BuiltIn_Print_Area_4_16_1" localSheetId="29">#REF!</definedName>
    <definedName name="Excel_BuiltIn_Print_Area_4_16_1" localSheetId="30">#REF!</definedName>
    <definedName name="Excel_BuiltIn_Print_Area_4_16_1" localSheetId="31">#REF!</definedName>
    <definedName name="Excel_BuiltIn_Print_Area_4_16_1" localSheetId="33">#REF!</definedName>
    <definedName name="Excel_BuiltIn_Print_Area_4_16_1" localSheetId="34">#REF!</definedName>
    <definedName name="Excel_BuiltIn_Print_Area_4_16_1" localSheetId="35">#REF!</definedName>
    <definedName name="Excel_BuiltIn_Print_Area_4_16_1" localSheetId="45">#REF!</definedName>
    <definedName name="Excel_BuiltIn_Print_Area_4_16_1" localSheetId="21">#REF!</definedName>
    <definedName name="Excel_BuiltIn_Print_Area_4_16_1" localSheetId="49">#REF!</definedName>
    <definedName name="Excel_BuiltIn_Print_Area_4_16_1" localSheetId="50">#REF!</definedName>
    <definedName name="Excel_BuiltIn_Print_Area_4_16_1" localSheetId="51">#REF!</definedName>
    <definedName name="Excel_BuiltIn_Print_Area_4_16_1" localSheetId="52">#REF!</definedName>
    <definedName name="Excel_BuiltIn_Print_Area_4_16_1" localSheetId="53">#REF!</definedName>
    <definedName name="Excel_BuiltIn_Print_Area_4_16_1" localSheetId="54">#REF!</definedName>
    <definedName name="Excel_BuiltIn_Print_Area_4_16_1" localSheetId="55">#REF!</definedName>
    <definedName name="Excel_BuiltIn_Print_Area_4_16_1" localSheetId="56">#REF!</definedName>
    <definedName name="Excel_BuiltIn_Print_Area_4_16_1" localSheetId="57">#REF!</definedName>
    <definedName name="Excel_BuiltIn_Print_Area_4_16_1" localSheetId="22">#REF!</definedName>
    <definedName name="Excel_BuiltIn_Print_Area_4_16_1" localSheetId="23">#REF!</definedName>
    <definedName name="Excel_BuiltIn_Print_Area_4_16_1" localSheetId="24">#REF!</definedName>
    <definedName name="Excel_BuiltIn_Print_Area_4_16_1" localSheetId="25">#REF!</definedName>
    <definedName name="Excel_BuiltIn_Print_Area_4_16_1">#REF!</definedName>
    <definedName name="Excel_BuiltIn_Print_Area_4_16_1_4" localSheetId="9">#REF!</definedName>
    <definedName name="Excel_BuiltIn_Print_Area_4_16_1_4" localSheetId="4">#REF!</definedName>
    <definedName name="Excel_BuiltIn_Print_Area_4_16_1_4" localSheetId="15">#REF!</definedName>
    <definedName name="Excel_BuiltIn_Print_Area_4_16_1_4" localSheetId="8">#REF!</definedName>
    <definedName name="Excel_BuiltIn_Print_Area_4_16_1_4" localSheetId="12">#REF!</definedName>
    <definedName name="Excel_BuiltIn_Print_Area_4_16_1_4" localSheetId="18">#REF!</definedName>
    <definedName name="Excel_BuiltIn_Print_Area_4_16_1_4" localSheetId="17">#REF!</definedName>
    <definedName name="Excel_BuiltIn_Print_Area_4_16_1_4" localSheetId="16">#REF!</definedName>
    <definedName name="Excel_BuiltIn_Print_Area_4_16_1_4" localSheetId="13">#REF!</definedName>
    <definedName name="Excel_BuiltIn_Print_Area_4_16_1_4" localSheetId="14">#REF!</definedName>
    <definedName name="Excel_BuiltIn_Print_Area_4_16_1_4" localSheetId="19">#REF!</definedName>
    <definedName name="Excel_BuiltIn_Print_Area_4_16_1_4" localSheetId="28">#REF!</definedName>
    <definedName name="Excel_BuiltIn_Print_Area_4_16_1_4" localSheetId="29">#REF!</definedName>
    <definedName name="Excel_BuiltIn_Print_Area_4_16_1_4" localSheetId="30">#REF!</definedName>
    <definedName name="Excel_BuiltIn_Print_Area_4_16_1_4" localSheetId="31">#REF!</definedName>
    <definedName name="Excel_BuiltIn_Print_Area_4_16_1_4" localSheetId="33">#REF!</definedName>
    <definedName name="Excel_BuiltIn_Print_Area_4_16_1_4" localSheetId="34">#REF!</definedName>
    <definedName name="Excel_BuiltIn_Print_Area_4_16_1_4" localSheetId="35">#REF!</definedName>
    <definedName name="Excel_BuiltIn_Print_Area_4_16_1_4" localSheetId="45">#REF!</definedName>
    <definedName name="Excel_BuiltIn_Print_Area_4_16_1_4" localSheetId="21">#REF!</definedName>
    <definedName name="Excel_BuiltIn_Print_Area_4_16_1_4" localSheetId="49">#REF!</definedName>
    <definedName name="Excel_BuiltIn_Print_Area_4_16_1_4" localSheetId="50">#REF!</definedName>
    <definedName name="Excel_BuiltIn_Print_Area_4_16_1_4" localSheetId="51">#REF!</definedName>
    <definedName name="Excel_BuiltIn_Print_Area_4_16_1_4" localSheetId="52">#REF!</definedName>
    <definedName name="Excel_BuiltIn_Print_Area_4_16_1_4" localSheetId="53">#REF!</definedName>
    <definedName name="Excel_BuiltIn_Print_Area_4_16_1_4" localSheetId="54">#REF!</definedName>
    <definedName name="Excel_BuiltIn_Print_Area_4_16_1_4" localSheetId="55">#REF!</definedName>
    <definedName name="Excel_BuiltIn_Print_Area_4_16_1_4" localSheetId="56">#REF!</definedName>
    <definedName name="Excel_BuiltIn_Print_Area_4_16_1_4" localSheetId="57">#REF!</definedName>
    <definedName name="Excel_BuiltIn_Print_Area_4_16_1_4" localSheetId="22">#REF!</definedName>
    <definedName name="Excel_BuiltIn_Print_Area_4_16_1_4" localSheetId="23">#REF!</definedName>
    <definedName name="Excel_BuiltIn_Print_Area_4_16_1_4" localSheetId="24">#REF!</definedName>
    <definedName name="Excel_BuiltIn_Print_Area_4_16_1_4" localSheetId="25">#REF!</definedName>
    <definedName name="Excel_BuiltIn_Print_Area_4_16_1_4">#REF!</definedName>
    <definedName name="Excel_BuiltIn_Print_Area_4_16_14" localSheetId="9">#REF!</definedName>
    <definedName name="Excel_BuiltIn_Print_Area_4_16_14" localSheetId="4">#REF!</definedName>
    <definedName name="Excel_BuiltIn_Print_Area_4_16_14" localSheetId="15">#REF!</definedName>
    <definedName name="Excel_BuiltIn_Print_Area_4_16_14" localSheetId="8">#REF!</definedName>
    <definedName name="Excel_BuiltIn_Print_Area_4_16_14" localSheetId="12">#REF!</definedName>
    <definedName name="Excel_BuiltIn_Print_Area_4_16_14" localSheetId="18">#REF!</definedName>
    <definedName name="Excel_BuiltIn_Print_Area_4_16_14" localSheetId="17">#REF!</definedName>
    <definedName name="Excel_BuiltIn_Print_Area_4_16_14" localSheetId="16">#REF!</definedName>
    <definedName name="Excel_BuiltIn_Print_Area_4_16_14" localSheetId="13">#REF!</definedName>
    <definedName name="Excel_BuiltIn_Print_Area_4_16_14" localSheetId="14">#REF!</definedName>
    <definedName name="Excel_BuiltIn_Print_Area_4_16_14" localSheetId="19">#REF!</definedName>
    <definedName name="Excel_BuiltIn_Print_Area_4_16_14" localSheetId="28">#REF!</definedName>
    <definedName name="Excel_BuiltIn_Print_Area_4_16_14" localSheetId="29">#REF!</definedName>
    <definedName name="Excel_BuiltIn_Print_Area_4_16_14" localSheetId="30">#REF!</definedName>
    <definedName name="Excel_BuiltIn_Print_Area_4_16_14" localSheetId="31">#REF!</definedName>
    <definedName name="Excel_BuiltIn_Print_Area_4_16_14" localSheetId="33">#REF!</definedName>
    <definedName name="Excel_BuiltIn_Print_Area_4_16_14" localSheetId="34">#REF!</definedName>
    <definedName name="Excel_BuiltIn_Print_Area_4_16_14" localSheetId="35">#REF!</definedName>
    <definedName name="Excel_BuiltIn_Print_Area_4_16_14" localSheetId="45">#REF!</definedName>
    <definedName name="Excel_BuiltIn_Print_Area_4_16_14" localSheetId="21">#REF!</definedName>
    <definedName name="Excel_BuiltIn_Print_Area_4_16_14" localSheetId="49">#REF!</definedName>
    <definedName name="Excel_BuiltIn_Print_Area_4_16_14" localSheetId="50">#REF!</definedName>
    <definedName name="Excel_BuiltIn_Print_Area_4_16_14" localSheetId="51">#REF!</definedName>
    <definedName name="Excel_BuiltIn_Print_Area_4_16_14" localSheetId="52">#REF!</definedName>
    <definedName name="Excel_BuiltIn_Print_Area_4_16_14" localSheetId="53">#REF!</definedName>
    <definedName name="Excel_BuiltIn_Print_Area_4_16_14" localSheetId="54">#REF!</definedName>
    <definedName name="Excel_BuiltIn_Print_Area_4_16_14" localSheetId="55">#REF!</definedName>
    <definedName name="Excel_BuiltIn_Print_Area_4_16_14" localSheetId="56">#REF!</definedName>
    <definedName name="Excel_BuiltIn_Print_Area_4_16_14" localSheetId="57">#REF!</definedName>
    <definedName name="Excel_BuiltIn_Print_Area_4_16_14" localSheetId="22">#REF!</definedName>
    <definedName name="Excel_BuiltIn_Print_Area_4_16_14" localSheetId="23">#REF!</definedName>
    <definedName name="Excel_BuiltIn_Print_Area_4_16_14" localSheetId="24">#REF!</definedName>
    <definedName name="Excel_BuiltIn_Print_Area_4_16_14" localSheetId="25">#REF!</definedName>
    <definedName name="Excel_BuiltIn_Print_Area_4_16_14">#REF!</definedName>
    <definedName name="Excel_BuiltIn_Print_Area_4_16_14_4" localSheetId="9">#REF!</definedName>
    <definedName name="Excel_BuiltIn_Print_Area_4_16_14_4" localSheetId="4">#REF!</definedName>
    <definedName name="Excel_BuiltIn_Print_Area_4_16_14_4" localSheetId="15">#REF!</definedName>
    <definedName name="Excel_BuiltIn_Print_Area_4_16_14_4" localSheetId="8">#REF!</definedName>
    <definedName name="Excel_BuiltIn_Print_Area_4_16_14_4" localSheetId="12">#REF!</definedName>
    <definedName name="Excel_BuiltIn_Print_Area_4_16_14_4" localSheetId="18">#REF!</definedName>
    <definedName name="Excel_BuiltIn_Print_Area_4_16_14_4" localSheetId="17">#REF!</definedName>
    <definedName name="Excel_BuiltIn_Print_Area_4_16_14_4" localSheetId="16">#REF!</definedName>
    <definedName name="Excel_BuiltIn_Print_Area_4_16_14_4" localSheetId="13">#REF!</definedName>
    <definedName name="Excel_BuiltIn_Print_Area_4_16_14_4" localSheetId="14">#REF!</definedName>
    <definedName name="Excel_BuiltIn_Print_Area_4_16_14_4" localSheetId="19">#REF!</definedName>
    <definedName name="Excel_BuiltIn_Print_Area_4_16_14_4" localSheetId="28">#REF!</definedName>
    <definedName name="Excel_BuiltIn_Print_Area_4_16_14_4" localSheetId="29">#REF!</definedName>
    <definedName name="Excel_BuiltIn_Print_Area_4_16_14_4" localSheetId="30">#REF!</definedName>
    <definedName name="Excel_BuiltIn_Print_Area_4_16_14_4" localSheetId="31">#REF!</definedName>
    <definedName name="Excel_BuiltIn_Print_Area_4_16_14_4" localSheetId="33">#REF!</definedName>
    <definedName name="Excel_BuiltIn_Print_Area_4_16_14_4" localSheetId="34">#REF!</definedName>
    <definedName name="Excel_BuiltIn_Print_Area_4_16_14_4" localSheetId="35">#REF!</definedName>
    <definedName name="Excel_BuiltIn_Print_Area_4_16_14_4" localSheetId="45">#REF!</definedName>
    <definedName name="Excel_BuiltIn_Print_Area_4_16_14_4" localSheetId="21">#REF!</definedName>
    <definedName name="Excel_BuiltIn_Print_Area_4_16_14_4" localSheetId="49">#REF!</definedName>
    <definedName name="Excel_BuiltIn_Print_Area_4_16_14_4" localSheetId="50">#REF!</definedName>
    <definedName name="Excel_BuiltIn_Print_Area_4_16_14_4" localSheetId="51">#REF!</definedName>
    <definedName name="Excel_BuiltIn_Print_Area_4_16_14_4" localSheetId="52">#REF!</definedName>
    <definedName name="Excel_BuiltIn_Print_Area_4_16_14_4" localSheetId="53">#REF!</definedName>
    <definedName name="Excel_BuiltIn_Print_Area_4_16_14_4" localSheetId="54">#REF!</definedName>
    <definedName name="Excel_BuiltIn_Print_Area_4_16_14_4" localSheetId="55">#REF!</definedName>
    <definedName name="Excel_BuiltIn_Print_Area_4_16_14_4" localSheetId="56">#REF!</definedName>
    <definedName name="Excel_BuiltIn_Print_Area_4_16_14_4" localSheetId="57">#REF!</definedName>
    <definedName name="Excel_BuiltIn_Print_Area_4_16_14_4" localSheetId="22">#REF!</definedName>
    <definedName name="Excel_BuiltIn_Print_Area_4_16_14_4" localSheetId="23">#REF!</definedName>
    <definedName name="Excel_BuiltIn_Print_Area_4_16_14_4" localSheetId="24">#REF!</definedName>
    <definedName name="Excel_BuiltIn_Print_Area_4_16_14_4" localSheetId="25">#REF!</definedName>
    <definedName name="Excel_BuiltIn_Print_Area_4_16_14_4">#REF!</definedName>
    <definedName name="Excel_BuiltIn_Print_Area_4_16_14_6" localSheetId="9">#REF!</definedName>
    <definedName name="Excel_BuiltIn_Print_Area_4_16_14_6" localSheetId="4">#REF!</definedName>
    <definedName name="Excel_BuiltIn_Print_Area_4_16_14_6" localSheetId="15">#REF!</definedName>
    <definedName name="Excel_BuiltIn_Print_Area_4_16_14_6" localSheetId="8">#REF!</definedName>
    <definedName name="Excel_BuiltIn_Print_Area_4_16_14_6" localSheetId="12">#REF!</definedName>
    <definedName name="Excel_BuiltIn_Print_Area_4_16_14_6" localSheetId="18">#REF!</definedName>
    <definedName name="Excel_BuiltIn_Print_Area_4_16_14_6" localSheetId="17">#REF!</definedName>
    <definedName name="Excel_BuiltIn_Print_Area_4_16_14_6" localSheetId="16">#REF!</definedName>
    <definedName name="Excel_BuiltIn_Print_Area_4_16_14_6" localSheetId="13">#REF!</definedName>
    <definedName name="Excel_BuiltIn_Print_Area_4_16_14_6" localSheetId="14">#REF!</definedName>
    <definedName name="Excel_BuiltIn_Print_Area_4_16_14_6" localSheetId="19">#REF!</definedName>
    <definedName name="Excel_BuiltIn_Print_Area_4_16_14_6" localSheetId="28">#REF!</definedName>
    <definedName name="Excel_BuiltIn_Print_Area_4_16_14_6" localSheetId="29">#REF!</definedName>
    <definedName name="Excel_BuiltIn_Print_Area_4_16_14_6" localSheetId="30">#REF!</definedName>
    <definedName name="Excel_BuiltIn_Print_Area_4_16_14_6" localSheetId="31">#REF!</definedName>
    <definedName name="Excel_BuiltIn_Print_Area_4_16_14_6" localSheetId="33">#REF!</definedName>
    <definedName name="Excel_BuiltIn_Print_Area_4_16_14_6" localSheetId="34">#REF!</definedName>
    <definedName name="Excel_BuiltIn_Print_Area_4_16_14_6" localSheetId="35">#REF!</definedName>
    <definedName name="Excel_BuiltIn_Print_Area_4_16_14_6" localSheetId="45">#REF!</definedName>
    <definedName name="Excel_BuiltIn_Print_Area_4_16_14_6" localSheetId="21">#REF!</definedName>
    <definedName name="Excel_BuiltIn_Print_Area_4_16_14_6" localSheetId="49">#REF!</definedName>
    <definedName name="Excel_BuiltIn_Print_Area_4_16_14_6" localSheetId="50">#REF!</definedName>
    <definedName name="Excel_BuiltIn_Print_Area_4_16_14_6" localSheetId="51">#REF!</definedName>
    <definedName name="Excel_BuiltIn_Print_Area_4_16_14_6" localSheetId="52">#REF!</definedName>
    <definedName name="Excel_BuiltIn_Print_Area_4_16_14_6" localSheetId="53">#REF!</definedName>
    <definedName name="Excel_BuiltIn_Print_Area_4_16_14_6" localSheetId="54">#REF!</definedName>
    <definedName name="Excel_BuiltIn_Print_Area_4_16_14_6" localSheetId="55">#REF!</definedName>
    <definedName name="Excel_BuiltIn_Print_Area_4_16_14_6" localSheetId="56">#REF!</definedName>
    <definedName name="Excel_BuiltIn_Print_Area_4_16_14_6" localSheetId="57">#REF!</definedName>
    <definedName name="Excel_BuiltIn_Print_Area_4_16_14_6" localSheetId="22">#REF!</definedName>
    <definedName name="Excel_BuiltIn_Print_Area_4_16_14_6" localSheetId="23">#REF!</definedName>
    <definedName name="Excel_BuiltIn_Print_Area_4_16_14_6" localSheetId="24">#REF!</definedName>
    <definedName name="Excel_BuiltIn_Print_Area_4_16_14_6" localSheetId="25">#REF!</definedName>
    <definedName name="Excel_BuiltIn_Print_Area_4_16_14_6">#REF!</definedName>
    <definedName name="Excel_BuiltIn_Print_Area_4_16_4" localSheetId="9">#REF!</definedName>
    <definedName name="Excel_BuiltIn_Print_Area_4_16_4" localSheetId="4">#REF!</definedName>
    <definedName name="Excel_BuiltIn_Print_Area_4_16_4" localSheetId="15">#REF!</definedName>
    <definedName name="Excel_BuiltIn_Print_Area_4_16_4" localSheetId="8">#REF!</definedName>
    <definedName name="Excel_BuiltIn_Print_Area_4_16_4" localSheetId="12">#REF!</definedName>
    <definedName name="Excel_BuiltIn_Print_Area_4_16_4" localSheetId="18">#REF!</definedName>
    <definedName name="Excel_BuiltIn_Print_Area_4_16_4" localSheetId="17">#REF!</definedName>
    <definedName name="Excel_BuiltIn_Print_Area_4_16_4" localSheetId="16">#REF!</definedName>
    <definedName name="Excel_BuiltIn_Print_Area_4_16_4" localSheetId="13">#REF!</definedName>
    <definedName name="Excel_BuiltIn_Print_Area_4_16_4" localSheetId="14">#REF!</definedName>
    <definedName name="Excel_BuiltIn_Print_Area_4_16_4" localSheetId="19">#REF!</definedName>
    <definedName name="Excel_BuiltIn_Print_Area_4_16_4" localSheetId="28">#REF!</definedName>
    <definedName name="Excel_BuiltIn_Print_Area_4_16_4" localSheetId="29">#REF!</definedName>
    <definedName name="Excel_BuiltIn_Print_Area_4_16_4" localSheetId="30">#REF!</definedName>
    <definedName name="Excel_BuiltIn_Print_Area_4_16_4" localSheetId="31">#REF!</definedName>
    <definedName name="Excel_BuiltIn_Print_Area_4_16_4" localSheetId="33">#REF!</definedName>
    <definedName name="Excel_BuiltIn_Print_Area_4_16_4" localSheetId="34">#REF!</definedName>
    <definedName name="Excel_BuiltIn_Print_Area_4_16_4" localSheetId="35">#REF!</definedName>
    <definedName name="Excel_BuiltIn_Print_Area_4_16_4" localSheetId="45">#REF!</definedName>
    <definedName name="Excel_BuiltIn_Print_Area_4_16_4" localSheetId="21">#REF!</definedName>
    <definedName name="Excel_BuiltIn_Print_Area_4_16_4" localSheetId="49">#REF!</definedName>
    <definedName name="Excel_BuiltIn_Print_Area_4_16_4" localSheetId="50">#REF!</definedName>
    <definedName name="Excel_BuiltIn_Print_Area_4_16_4" localSheetId="51">#REF!</definedName>
    <definedName name="Excel_BuiltIn_Print_Area_4_16_4" localSheetId="52">#REF!</definedName>
    <definedName name="Excel_BuiltIn_Print_Area_4_16_4" localSheetId="53">#REF!</definedName>
    <definedName name="Excel_BuiltIn_Print_Area_4_16_4" localSheetId="54">#REF!</definedName>
    <definedName name="Excel_BuiltIn_Print_Area_4_16_4" localSheetId="55">#REF!</definedName>
    <definedName name="Excel_BuiltIn_Print_Area_4_16_4" localSheetId="56">#REF!</definedName>
    <definedName name="Excel_BuiltIn_Print_Area_4_16_4" localSheetId="57">#REF!</definedName>
    <definedName name="Excel_BuiltIn_Print_Area_4_16_4" localSheetId="22">#REF!</definedName>
    <definedName name="Excel_BuiltIn_Print_Area_4_16_4" localSheetId="23">#REF!</definedName>
    <definedName name="Excel_BuiltIn_Print_Area_4_16_4" localSheetId="24">#REF!</definedName>
    <definedName name="Excel_BuiltIn_Print_Area_4_16_4" localSheetId="25">#REF!</definedName>
    <definedName name="Excel_BuiltIn_Print_Area_4_16_4">#REF!</definedName>
    <definedName name="Excel_BuiltIn_Print_Area_4_17" localSheetId="9">#REF!</definedName>
    <definedName name="Excel_BuiltIn_Print_Area_4_17" localSheetId="4">#REF!</definedName>
    <definedName name="Excel_BuiltIn_Print_Area_4_17" localSheetId="15">#REF!</definedName>
    <definedName name="Excel_BuiltIn_Print_Area_4_17" localSheetId="8">#REF!</definedName>
    <definedName name="Excel_BuiltIn_Print_Area_4_17" localSheetId="12">#REF!</definedName>
    <definedName name="Excel_BuiltIn_Print_Area_4_17" localSheetId="18">#REF!</definedName>
    <definedName name="Excel_BuiltIn_Print_Area_4_17" localSheetId="17">#REF!</definedName>
    <definedName name="Excel_BuiltIn_Print_Area_4_17" localSheetId="16">#REF!</definedName>
    <definedName name="Excel_BuiltIn_Print_Area_4_17" localSheetId="13">#REF!</definedName>
    <definedName name="Excel_BuiltIn_Print_Area_4_17" localSheetId="14">#REF!</definedName>
    <definedName name="Excel_BuiltIn_Print_Area_4_17" localSheetId="19">#REF!</definedName>
    <definedName name="Excel_BuiltIn_Print_Area_4_17" localSheetId="28">#REF!</definedName>
    <definedName name="Excel_BuiltIn_Print_Area_4_17" localSheetId="29">#REF!</definedName>
    <definedName name="Excel_BuiltIn_Print_Area_4_17" localSheetId="30">#REF!</definedName>
    <definedName name="Excel_BuiltIn_Print_Area_4_17" localSheetId="31">#REF!</definedName>
    <definedName name="Excel_BuiltIn_Print_Area_4_17" localSheetId="33">#REF!</definedName>
    <definedName name="Excel_BuiltIn_Print_Area_4_17" localSheetId="34">#REF!</definedName>
    <definedName name="Excel_BuiltIn_Print_Area_4_17" localSheetId="35">#REF!</definedName>
    <definedName name="Excel_BuiltIn_Print_Area_4_17" localSheetId="45">#REF!</definedName>
    <definedName name="Excel_BuiltIn_Print_Area_4_17" localSheetId="21">#REF!</definedName>
    <definedName name="Excel_BuiltIn_Print_Area_4_17" localSheetId="49">#REF!</definedName>
    <definedName name="Excel_BuiltIn_Print_Area_4_17" localSheetId="50">#REF!</definedName>
    <definedName name="Excel_BuiltIn_Print_Area_4_17" localSheetId="51">#REF!</definedName>
    <definedName name="Excel_BuiltIn_Print_Area_4_17" localSheetId="52">#REF!</definedName>
    <definedName name="Excel_BuiltIn_Print_Area_4_17" localSheetId="53">#REF!</definedName>
    <definedName name="Excel_BuiltIn_Print_Area_4_17" localSheetId="54">#REF!</definedName>
    <definedName name="Excel_BuiltIn_Print_Area_4_17" localSheetId="55">#REF!</definedName>
    <definedName name="Excel_BuiltIn_Print_Area_4_17" localSheetId="56">#REF!</definedName>
    <definedName name="Excel_BuiltIn_Print_Area_4_17" localSheetId="57">#REF!</definedName>
    <definedName name="Excel_BuiltIn_Print_Area_4_17" localSheetId="22">#REF!</definedName>
    <definedName name="Excel_BuiltIn_Print_Area_4_17" localSheetId="23">#REF!</definedName>
    <definedName name="Excel_BuiltIn_Print_Area_4_17" localSheetId="24">#REF!</definedName>
    <definedName name="Excel_BuiltIn_Print_Area_4_17" localSheetId="25">#REF!</definedName>
    <definedName name="Excel_BuiltIn_Print_Area_4_17">#REF!</definedName>
    <definedName name="Excel_BuiltIn_Print_Area_4_17_4" localSheetId="9">#REF!</definedName>
    <definedName name="Excel_BuiltIn_Print_Area_4_17_4" localSheetId="4">#REF!</definedName>
    <definedName name="Excel_BuiltIn_Print_Area_4_17_4" localSheetId="15">#REF!</definedName>
    <definedName name="Excel_BuiltIn_Print_Area_4_17_4" localSheetId="8">#REF!</definedName>
    <definedName name="Excel_BuiltIn_Print_Area_4_17_4" localSheetId="12">#REF!</definedName>
    <definedName name="Excel_BuiltIn_Print_Area_4_17_4" localSheetId="18">#REF!</definedName>
    <definedName name="Excel_BuiltIn_Print_Area_4_17_4" localSheetId="17">#REF!</definedName>
    <definedName name="Excel_BuiltIn_Print_Area_4_17_4" localSheetId="16">#REF!</definedName>
    <definedName name="Excel_BuiltIn_Print_Area_4_17_4" localSheetId="13">#REF!</definedName>
    <definedName name="Excel_BuiltIn_Print_Area_4_17_4" localSheetId="14">#REF!</definedName>
    <definedName name="Excel_BuiltIn_Print_Area_4_17_4" localSheetId="19">#REF!</definedName>
    <definedName name="Excel_BuiltIn_Print_Area_4_17_4" localSheetId="28">#REF!</definedName>
    <definedName name="Excel_BuiltIn_Print_Area_4_17_4" localSheetId="29">#REF!</definedName>
    <definedName name="Excel_BuiltIn_Print_Area_4_17_4" localSheetId="30">#REF!</definedName>
    <definedName name="Excel_BuiltIn_Print_Area_4_17_4" localSheetId="31">#REF!</definedName>
    <definedName name="Excel_BuiltIn_Print_Area_4_17_4" localSheetId="33">#REF!</definedName>
    <definedName name="Excel_BuiltIn_Print_Area_4_17_4" localSheetId="34">#REF!</definedName>
    <definedName name="Excel_BuiltIn_Print_Area_4_17_4" localSheetId="35">#REF!</definedName>
    <definedName name="Excel_BuiltIn_Print_Area_4_17_4" localSheetId="45">#REF!</definedName>
    <definedName name="Excel_BuiltIn_Print_Area_4_17_4" localSheetId="21">#REF!</definedName>
    <definedName name="Excel_BuiltIn_Print_Area_4_17_4" localSheetId="49">#REF!</definedName>
    <definedName name="Excel_BuiltIn_Print_Area_4_17_4" localSheetId="50">#REF!</definedName>
    <definedName name="Excel_BuiltIn_Print_Area_4_17_4" localSheetId="51">#REF!</definedName>
    <definedName name="Excel_BuiltIn_Print_Area_4_17_4" localSheetId="52">#REF!</definedName>
    <definedName name="Excel_BuiltIn_Print_Area_4_17_4" localSheetId="53">#REF!</definedName>
    <definedName name="Excel_BuiltIn_Print_Area_4_17_4" localSheetId="54">#REF!</definedName>
    <definedName name="Excel_BuiltIn_Print_Area_4_17_4" localSheetId="55">#REF!</definedName>
    <definedName name="Excel_BuiltIn_Print_Area_4_17_4" localSheetId="56">#REF!</definedName>
    <definedName name="Excel_BuiltIn_Print_Area_4_17_4" localSheetId="57">#REF!</definedName>
    <definedName name="Excel_BuiltIn_Print_Area_4_17_4" localSheetId="22">#REF!</definedName>
    <definedName name="Excel_BuiltIn_Print_Area_4_17_4" localSheetId="23">#REF!</definedName>
    <definedName name="Excel_BuiltIn_Print_Area_4_17_4" localSheetId="24">#REF!</definedName>
    <definedName name="Excel_BuiltIn_Print_Area_4_17_4" localSheetId="25">#REF!</definedName>
    <definedName name="Excel_BuiltIn_Print_Area_4_17_4">#REF!</definedName>
    <definedName name="Excel_BuiltIn_Print_Area_4_4" localSheetId="9">#REF!</definedName>
    <definedName name="Excel_BuiltIn_Print_Area_4_4" localSheetId="4">#REF!</definedName>
    <definedName name="Excel_BuiltIn_Print_Area_4_4" localSheetId="15">#REF!</definedName>
    <definedName name="Excel_BuiltIn_Print_Area_4_4" localSheetId="8">#REF!</definedName>
    <definedName name="Excel_BuiltIn_Print_Area_4_4" localSheetId="12">#REF!</definedName>
    <definedName name="Excel_BuiltIn_Print_Area_4_4" localSheetId="18">#REF!</definedName>
    <definedName name="Excel_BuiltIn_Print_Area_4_4" localSheetId="17">#REF!</definedName>
    <definedName name="Excel_BuiltIn_Print_Area_4_4" localSheetId="16">#REF!</definedName>
    <definedName name="Excel_BuiltIn_Print_Area_4_4" localSheetId="13">#REF!</definedName>
    <definedName name="Excel_BuiltIn_Print_Area_4_4" localSheetId="14">#REF!</definedName>
    <definedName name="Excel_BuiltIn_Print_Area_4_4" localSheetId="19">#REF!</definedName>
    <definedName name="Excel_BuiltIn_Print_Area_4_4" localSheetId="28">#REF!</definedName>
    <definedName name="Excel_BuiltIn_Print_Area_4_4" localSheetId="29">#REF!</definedName>
    <definedName name="Excel_BuiltIn_Print_Area_4_4" localSheetId="30">#REF!</definedName>
    <definedName name="Excel_BuiltIn_Print_Area_4_4" localSheetId="31">#REF!</definedName>
    <definedName name="Excel_BuiltIn_Print_Area_4_4" localSheetId="33">#REF!</definedName>
    <definedName name="Excel_BuiltIn_Print_Area_4_4" localSheetId="34">#REF!</definedName>
    <definedName name="Excel_BuiltIn_Print_Area_4_4" localSheetId="35">#REF!</definedName>
    <definedName name="Excel_BuiltIn_Print_Area_4_4" localSheetId="45">#REF!</definedName>
    <definedName name="Excel_BuiltIn_Print_Area_4_4" localSheetId="21">#REF!</definedName>
    <definedName name="Excel_BuiltIn_Print_Area_4_4" localSheetId="49">#REF!</definedName>
    <definedName name="Excel_BuiltIn_Print_Area_4_4" localSheetId="50">#REF!</definedName>
    <definedName name="Excel_BuiltIn_Print_Area_4_4" localSheetId="51">#REF!</definedName>
    <definedName name="Excel_BuiltIn_Print_Area_4_4" localSheetId="52">#REF!</definedName>
    <definedName name="Excel_BuiltIn_Print_Area_4_4" localSheetId="53">#REF!</definedName>
    <definedName name="Excel_BuiltIn_Print_Area_4_4" localSheetId="54">#REF!</definedName>
    <definedName name="Excel_BuiltIn_Print_Area_4_4" localSheetId="55">#REF!</definedName>
    <definedName name="Excel_BuiltIn_Print_Area_4_4" localSheetId="56">#REF!</definedName>
    <definedName name="Excel_BuiltIn_Print_Area_4_4" localSheetId="57">#REF!</definedName>
    <definedName name="Excel_BuiltIn_Print_Area_4_4" localSheetId="22">#REF!</definedName>
    <definedName name="Excel_BuiltIn_Print_Area_4_4" localSheetId="23">#REF!</definedName>
    <definedName name="Excel_BuiltIn_Print_Area_4_4" localSheetId="24">#REF!</definedName>
    <definedName name="Excel_BuiltIn_Print_Area_4_4" localSheetId="25">#REF!</definedName>
    <definedName name="Excel_BuiltIn_Print_Area_4_4">#REF!</definedName>
    <definedName name="Excel_BuiltIn_Print_Area_5" localSheetId="9">#REF!</definedName>
    <definedName name="Excel_BuiltIn_Print_Area_5" localSheetId="15">#REF!</definedName>
    <definedName name="Excel_BuiltIn_Print_Area_5" localSheetId="8">#REF!</definedName>
    <definedName name="Excel_BuiltIn_Print_Area_5" localSheetId="12">#REF!</definedName>
    <definedName name="Excel_BuiltIn_Print_Area_5" localSheetId="18">#REF!</definedName>
    <definedName name="Excel_BuiltIn_Print_Area_5" localSheetId="17">#REF!</definedName>
    <definedName name="Excel_BuiltIn_Print_Area_5" localSheetId="16">#REF!</definedName>
    <definedName name="Excel_BuiltIn_Print_Area_5" localSheetId="13">#REF!</definedName>
    <definedName name="Excel_BuiltIn_Print_Area_5" localSheetId="14">#REF!</definedName>
    <definedName name="Excel_BuiltIn_Print_Area_5" localSheetId="19">#REF!</definedName>
    <definedName name="Excel_BuiltIn_Print_Area_5" localSheetId="53">#REF!</definedName>
    <definedName name="Excel_BuiltIn_Print_Area_5" localSheetId="54">#REF!</definedName>
    <definedName name="Excel_BuiltIn_Print_Area_5" localSheetId="57">#REF!</definedName>
    <definedName name="Excel_BuiltIn_Print_Area_5">#REF!</definedName>
    <definedName name="Excel_BuiltIn_Print_Area_5_1_1" localSheetId="9">#REF!</definedName>
    <definedName name="Excel_BuiltIn_Print_Area_5_1_1" localSheetId="4">#REF!</definedName>
    <definedName name="Excel_BuiltIn_Print_Area_5_1_1" localSheetId="15">#REF!</definedName>
    <definedName name="Excel_BuiltIn_Print_Area_5_1_1" localSheetId="8">#REF!</definedName>
    <definedName name="Excel_BuiltIn_Print_Area_5_1_1" localSheetId="12">#REF!</definedName>
    <definedName name="Excel_BuiltIn_Print_Area_5_1_1" localSheetId="18">#REF!</definedName>
    <definedName name="Excel_BuiltIn_Print_Area_5_1_1" localSheetId="17">#REF!</definedName>
    <definedName name="Excel_BuiltIn_Print_Area_5_1_1" localSheetId="16">#REF!</definedName>
    <definedName name="Excel_BuiltIn_Print_Area_5_1_1" localSheetId="13">#REF!</definedName>
    <definedName name="Excel_BuiltIn_Print_Area_5_1_1" localSheetId="14">#REF!</definedName>
    <definedName name="Excel_BuiltIn_Print_Area_5_1_1" localSheetId="19">#REF!</definedName>
    <definedName name="Excel_BuiltIn_Print_Area_5_1_1" localSheetId="28">#REF!</definedName>
    <definedName name="Excel_BuiltIn_Print_Area_5_1_1" localSheetId="29">#REF!</definedName>
    <definedName name="Excel_BuiltIn_Print_Area_5_1_1" localSheetId="30">#REF!</definedName>
    <definedName name="Excel_BuiltIn_Print_Area_5_1_1" localSheetId="31">#REF!</definedName>
    <definedName name="Excel_BuiltIn_Print_Area_5_1_1" localSheetId="33">#REF!</definedName>
    <definedName name="Excel_BuiltIn_Print_Area_5_1_1" localSheetId="34">#REF!</definedName>
    <definedName name="Excel_BuiltIn_Print_Area_5_1_1" localSheetId="35">#REF!</definedName>
    <definedName name="Excel_BuiltIn_Print_Area_5_1_1" localSheetId="45">#REF!</definedName>
    <definedName name="Excel_BuiltIn_Print_Area_5_1_1" localSheetId="21">#REF!</definedName>
    <definedName name="Excel_BuiltIn_Print_Area_5_1_1" localSheetId="49">#REF!</definedName>
    <definedName name="Excel_BuiltIn_Print_Area_5_1_1" localSheetId="50">#REF!</definedName>
    <definedName name="Excel_BuiltIn_Print_Area_5_1_1" localSheetId="51">#REF!</definedName>
    <definedName name="Excel_BuiltIn_Print_Area_5_1_1" localSheetId="52">#REF!</definedName>
    <definedName name="Excel_BuiltIn_Print_Area_5_1_1" localSheetId="53">#REF!</definedName>
    <definedName name="Excel_BuiltIn_Print_Area_5_1_1" localSheetId="54">#REF!</definedName>
    <definedName name="Excel_BuiltIn_Print_Area_5_1_1" localSheetId="55">#REF!</definedName>
    <definedName name="Excel_BuiltIn_Print_Area_5_1_1" localSheetId="56">#REF!</definedName>
    <definedName name="Excel_BuiltIn_Print_Area_5_1_1" localSheetId="57">#REF!</definedName>
    <definedName name="Excel_BuiltIn_Print_Area_5_1_1" localSheetId="22">#REF!</definedName>
    <definedName name="Excel_BuiltIn_Print_Area_5_1_1" localSheetId="23">#REF!</definedName>
    <definedName name="Excel_BuiltIn_Print_Area_5_1_1" localSheetId="24">#REF!</definedName>
    <definedName name="Excel_BuiltIn_Print_Area_5_1_1" localSheetId="25">#REF!</definedName>
    <definedName name="Excel_BuiltIn_Print_Area_5_1_1">#REF!</definedName>
    <definedName name="Excel_BuiltIn_Print_Area_5_1_1_1" localSheetId="9">#REF!</definedName>
    <definedName name="Excel_BuiltIn_Print_Area_5_1_1_1" localSheetId="4">#REF!</definedName>
    <definedName name="Excel_BuiltIn_Print_Area_5_1_1_1" localSheetId="15">#REF!</definedName>
    <definedName name="Excel_BuiltIn_Print_Area_5_1_1_1" localSheetId="8">#REF!</definedName>
    <definedName name="Excel_BuiltIn_Print_Area_5_1_1_1" localSheetId="12">#REF!</definedName>
    <definedName name="Excel_BuiltIn_Print_Area_5_1_1_1" localSheetId="18">#REF!</definedName>
    <definedName name="Excel_BuiltIn_Print_Area_5_1_1_1" localSheetId="17">#REF!</definedName>
    <definedName name="Excel_BuiltIn_Print_Area_5_1_1_1" localSheetId="16">#REF!</definedName>
    <definedName name="Excel_BuiltIn_Print_Area_5_1_1_1" localSheetId="13">#REF!</definedName>
    <definedName name="Excel_BuiltIn_Print_Area_5_1_1_1" localSheetId="14">#REF!</definedName>
    <definedName name="Excel_BuiltIn_Print_Area_5_1_1_1" localSheetId="19">#REF!</definedName>
    <definedName name="Excel_BuiltIn_Print_Area_5_1_1_1" localSheetId="28">#REF!</definedName>
    <definedName name="Excel_BuiltIn_Print_Area_5_1_1_1" localSheetId="29">#REF!</definedName>
    <definedName name="Excel_BuiltIn_Print_Area_5_1_1_1" localSheetId="30">#REF!</definedName>
    <definedName name="Excel_BuiltIn_Print_Area_5_1_1_1" localSheetId="31">#REF!</definedName>
    <definedName name="Excel_BuiltIn_Print_Area_5_1_1_1" localSheetId="33">#REF!</definedName>
    <definedName name="Excel_BuiltIn_Print_Area_5_1_1_1" localSheetId="34">#REF!</definedName>
    <definedName name="Excel_BuiltIn_Print_Area_5_1_1_1" localSheetId="35">#REF!</definedName>
    <definedName name="Excel_BuiltIn_Print_Area_5_1_1_1" localSheetId="45">#REF!</definedName>
    <definedName name="Excel_BuiltIn_Print_Area_5_1_1_1" localSheetId="21">#REF!</definedName>
    <definedName name="Excel_BuiltIn_Print_Area_5_1_1_1" localSheetId="49">#REF!</definedName>
    <definedName name="Excel_BuiltIn_Print_Area_5_1_1_1" localSheetId="50">#REF!</definedName>
    <definedName name="Excel_BuiltIn_Print_Area_5_1_1_1" localSheetId="51">#REF!</definedName>
    <definedName name="Excel_BuiltIn_Print_Area_5_1_1_1" localSheetId="52">#REF!</definedName>
    <definedName name="Excel_BuiltIn_Print_Area_5_1_1_1" localSheetId="53">#REF!</definedName>
    <definedName name="Excel_BuiltIn_Print_Area_5_1_1_1" localSheetId="54">#REF!</definedName>
    <definedName name="Excel_BuiltIn_Print_Area_5_1_1_1" localSheetId="55">#REF!</definedName>
    <definedName name="Excel_BuiltIn_Print_Area_5_1_1_1" localSheetId="56">#REF!</definedName>
    <definedName name="Excel_BuiltIn_Print_Area_5_1_1_1" localSheetId="57">#REF!</definedName>
    <definedName name="Excel_BuiltIn_Print_Area_5_1_1_1" localSheetId="22">#REF!</definedName>
    <definedName name="Excel_BuiltIn_Print_Area_5_1_1_1" localSheetId="23">#REF!</definedName>
    <definedName name="Excel_BuiltIn_Print_Area_5_1_1_1" localSheetId="24">#REF!</definedName>
    <definedName name="Excel_BuiltIn_Print_Area_5_1_1_1" localSheetId="25">#REF!</definedName>
    <definedName name="Excel_BuiltIn_Print_Area_5_1_1_1">#REF!</definedName>
    <definedName name="Excel_BuiltIn_Print_Area_5_1_1_1_14" localSheetId="9">#REF!</definedName>
    <definedName name="Excel_BuiltIn_Print_Area_5_1_1_1_14" localSheetId="4">#REF!</definedName>
    <definedName name="Excel_BuiltIn_Print_Area_5_1_1_1_14" localSheetId="15">#REF!</definedName>
    <definedName name="Excel_BuiltIn_Print_Area_5_1_1_1_14" localSheetId="8">#REF!</definedName>
    <definedName name="Excel_BuiltIn_Print_Area_5_1_1_1_14" localSheetId="12">#REF!</definedName>
    <definedName name="Excel_BuiltIn_Print_Area_5_1_1_1_14" localSheetId="18">#REF!</definedName>
    <definedName name="Excel_BuiltIn_Print_Area_5_1_1_1_14" localSheetId="17">#REF!</definedName>
    <definedName name="Excel_BuiltIn_Print_Area_5_1_1_1_14" localSheetId="16">#REF!</definedName>
    <definedName name="Excel_BuiltIn_Print_Area_5_1_1_1_14" localSheetId="13">#REF!</definedName>
    <definedName name="Excel_BuiltIn_Print_Area_5_1_1_1_14" localSheetId="14">#REF!</definedName>
    <definedName name="Excel_BuiltIn_Print_Area_5_1_1_1_14" localSheetId="19">#REF!</definedName>
    <definedName name="Excel_BuiltIn_Print_Area_5_1_1_1_14" localSheetId="28">#REF!</definedName>
    <definedName name="Excel_BuiltIn_Print_Area_5_1_1_1_14" localSheetId="29">#REF!</definedName>
    <definedName name="Excel_BuiltIn_Print_Area_5_1_1_1_14" localSheetId="30">#REF!</definedName>
    <definedName name="Excel_BuiltIn_Print_Area_5_1_1_1_14" localSheetId="31">#REF!</definedName>
    <definedName name="Excel_BuiltIn_Print_Area_5_1_1_1_14" localSheetId="33">#REF!</definedName>
    <definedName name="Excel_BuiltIn_Print_Area_5_1_1_1_14" localSheetId="34">#REF!</definedName>
    <definedName name="Excel_BuiltIn_Print_Area_5_1_1_1_14" localSheetId="35">#REF!</definedName>
    <definedName name="Excel_BuiltIn_Print_Area_5_1_1_1_14" localSheetId="45">#REF!</definedName>
    <definedName name="Excel_BuiltIn_Print_Area_5_1_1_1_14" localSheetId="21">#REF!</definedName>
    <definedName name="Excel_BuiltIn_Print_Area_5_1_1_1_14" localSheetId="49">#REF!</definedName>
    <definedName name="Excel_BuiltIn_Print_Area_5_1_1_1_14" localSheetId="50">#REF!</definedName>
    <definedName name="Excel_BuiltIn_Print_Area_5_1_1_1_14" localSheetId="51">#REF!</definedName>
    <definedName name="Excel_BuiltIn_Print_Area_5_1_1_1_14" localSheetId="52">#REF!</definedName>
    <definedName name="Excel_BuiltIn_Print_Area_5_1_1_1_14" localSheetId="53">#REF!</definedName>
    <definedName name="Excel_BuiltIn_Print_Area_5_1_1_1_14" localSheetId="54">#REF!</definedName>
    <definedName name="Excel_BuiltIn_Print_Area_5_1_1_1_14" localSheetId="55">#REF!</definedName>
    <definedName name="Excel_BuiltIn_Print_Area_5_1_1_1_14" localSheetId="56">#REF!</definedName>
    <definedName name="Excel_BuiltIn_Print_Area_5_1_1_1_14" localSheetId="57">#REF!</definedName>
    <definedName name="Excel_BuiltIn_Print_Area_5_1_1_1_14" localSheetId="22">#REF!</definedName>
    <definedName name="Excel_BuiltIn_Print_Area_5_1_1_1_14" localSheetId="23">#REF!</definedName>
    <definedName name="Excel_BuiltIn_Print_Area_5_1_1_1_14" localSheetId="24">#REF!</definedName>
    <definedName name="Excel_BuiltIn_Print_Area_5_1_1_1_14" localSheetId="25">#REF!</definedName>
    <definedName name="Excel_BuiltIn_Print_Area_5_1_1_1_14">#REF!</definedName>
    <definedName name="Excel_BuiltIn_Print_Area_5_1_1_1_14_1" localSheetId="9">#REF!</definedName>
    <definedName name="Excel_BuiltIn_Print_Area_5_1_1_1_14_1" localSheetId="4">#REF!</definedName>
    <definedName name="Excel_BuiltIn_Print_Area_5_1_1_1_14_1" localSheetId="15">#REF!</definedName>
    <definedName name="Excel_BuiltIn_Print_Area_5_1_1_1_14_1" localSheetId="8">#REF!</definedName>
    <definedName name="Excel_BuiltIn_Print_Area_5_1_1_1_14_1" localSheetId="12">#REF!</definedName>
    <definedName name="Excel_BuiltIn_Print_Area_5_1_1_1_14_1" localSheetId="18">#REF!</definedName>
    <definedName name="Excel_BuiltIn_Print_Area_5_1_1_1_14_1" localSheetId="17">#REF!</definedName>
    <definedName name="Excel_BuiltIn_Print_Area_5_1_1_1_14_1" localSheetId="16">#REF!</definedName>
    <definedName name="Excel_BuiltIn_Print_Area_5_1_1_1_14_1" localSheetId="13">#REF!</definedName>
    <definedName name="Excel_BuiltIn_Print_Area_5_1_1_1_14_1" localSheetId="14">#REF!</definedName>
    <definedName name="Excel_BuiltIn_Print_Area_5_1_1_1_14_1" localSheetId="19">#REF!</definedName>
    <definedName name="Excel_BuiltIn_Print_Area_5_1_1_1_14_1" localSheetId="28">#REF!</definedName>
    <definedName name="Excel_BuiltIn_Print_Area_5_1_1_1_14_1" localSheetId="29">#REF!</definedName>
    <definedName name="Excel_BuiltIn_Print_Area_5_1_1_1_14_1" localSheetId="30">#REF!</definedName>
    <definedName name="Excel_BuiltIn_Print_Area_5_1_1_1_14_1" localSheetId="31">#REF!</definedName>
    <definedName name="Excel_BuiltIn_Print_Area_5_1_1_1_14_1" localSheetId="33">#REF!</definedName>
    <definedName name="Excel_BuiltIn_Print_Area_5_1_1_1_14_1" localSheetId="34">#REF!</definedName>
    <definedName name="Excel_BuiltIn_Print_Area_5_1_1_1_14_1" localSheetId="35">#REF!</definedName>
    <definedName name="Excel_BuiltIn_Print_Area_5_1_1_1_14_1" localSheetId="45">#REF!</definedName>
    <definedName name="Excel_BuiltIn_Print_Area_5_1_1_1_14_1" localSheetId="21">#REF!</definedName>
    <definedName name="Excel_BuiltIn_Print_Area_5_1_1_1_14_1" localSheetId="49">#REF!</definedName>
    <definedName name="Excel_BuiltIn_Print_Area_5_1_1_1_14_1" localSheetId="50">#REF!</definedName>
    <definedName name="Excel_BuiltIn_Print_Area_5_1_1_1_14_1" localSheetId="51">#REF!</definedName>
    <definedName name="Excel_BuiltIn_Print_Area_5_1_1_1_14_1" localSheetId="52">#REF!</definedName>
    <definedName name="Excel_BuiltIn_Print_Area_5_1_1_1_14_1" localSheetId="53">#REF!</definedName>
    <definedName name="Excel_BuiltIn_Print_Area_5_1_1_1_14_1" localSheetId="54">#REF!</definedName>
    <definedName name="Excel_BuiltIn_Print_Area_5_1_1_1_14_1" localSheetId="55">#REF!</definedName>
    <definedName name="Excel_BuiltIn_Print_Area_5_1_1_1_14_1" localSheetId="56">#REF!</definedName>
    <definedName name="Excel_BuiltIn_Print_Area_5_1_1_1_14_1" localSheetId="57">#REF!</definedName>
    <definedName name="Excel_BuiltIn_Print_Area_5_1_1_1_14_1" localSheetId="22">#REF!</definedName>
    <definedName name="Excel_BuiltIn_Print_Area_5_1_1_1_14_1" localSheetId="23">#REF!</definedName>
    <definedName name="Excel_BuiltIn_Print_Area_5_1_1_1_14_1" localSheetId="24">#REF!</definedName>
    <definedName name="Excel_BuiltIn_Print_Area_5_1_1_1_14_1" localSheetId="25">#REF!</definedName>
    <definedName name="Excel_BuiltIn_Print_Area_5_1_1_1_14_1">#REF!</definedName>
    <definedName name="Excel_BuiltIn_Print_Area_5_1_1_1_14_1_4" localSheetId="9">#REF!</definedName>
    <definedName name="Excel_BuiltIn_Print_Area_5_1_1_1_14_1_4" localSheetId="4">#REF!</definedName>
    <definedName name="Excel_BuiltIn_Print_Area_5_1_1_1_14_1_4" localSheetId="15">#REF!</definedName>
    <definedName name="Excel_BuiltIn_Print_Area_5_1_1_1_14_1_4" localSheetId="8">#REF!</definedName>
    <definedName name="Excel_BuiltIn_Print_Area_5_1_1_1_14_1_4" localSheetId="12">#REF!</definedName>
    <definedName name="Excel_BuiltIn_Print_Area_5_1_1_1_14_1_4" localSheetId="18">#REF!</definedName>
    <definedName name="Excel_BuiltIn_Print_Area_5_1_1_1_14_1_4" localSheetId="17">#REF!</definedName>
    <definedName name="Excel_BuiltIn_Print_Area_5_1_1_1_14_1_4" localSheetId="16">#REF!</definedName>
    <definedName name="Excel_BuiltIn_Print_Area_5_1_1_1_14_1_4" localSheetId="13">#REF!</definedName>
    <definedName name="Excel_BuiltIn_Print_Area_5_1_1_1_14_1_4" localSheetId="14">#REF!</definedName>
    <definedName name="Excel_BuiltIn_Print_Area_5_1_1_1_14_1_4" localSheetId="19">#REF!</definedName>
    <definedName name="Excel_BuiltIn_Print_Area_5_1_1_1_14_1_4" localSheetId="28">#REF!</definedName>
    <definedName name="Excel_BuiltIn_Print_Area_5_1_1_1_14_1_4" localSheetId="29">#REF!</definedName>
    <definedName name="Excel_BuiltIn_Print_Area_5_1_1_1_14_1_4" localSheetId="30">#REF!</definedName>
    <definedName name="Excel_BuiltIn_Print_Area_5_1_1_1_14_1_4" localSheetId="31">#REF!</definedName>
    <definedName name="Excel_BuiltIn_Print_Area_5_1_1_1_14_1_4" localSheetId="33">#REF!</definedName>
    <definedName name="Excel_BuiltIn_Print_Area_5_1_1_1_14_1_4" localSheetId="34">#REF!</definedName>
    <definedName name="Excel_BuiltIn_Print_Area_5_1_1_1_14_1_4" localSheetId="35">#REF!</definedName>
    <definedName name="Excel_BuiltIn_Print_Area_5_1_1_1_14_1_4" localSheetId="45">#REF!</definedName>
    <definedName name="Excel_BuiltIn_Print_Area_5_1_1_1_14_1_4" localSheetId="21">#REF!</definedName>
    <definedName name="Excel_BuiltIn_Print_Area_5_1_1_1_14_1_4" localSheetId="49">#REF!</definedName>
    <definedName name="Excel_BuiltIn_Print_Area_5_1_1_1_14_1_4" localSheetId="50">#REF!</definedName>
    <definedName name="Excel_BuiltIn_Print_Area_5_1_1_1_14_1_4" localSheetId="51">#REF!</definedName>
    <definedName name="Excel_BuiltIn_Print_Area_5_1_1_1_14_1_4" localSheetId="52">#REF!</definedName>
    <definedName name="Excel_BuiltIn_Print_Area_5_1_1_1_14_1_4" localSheetId="53">#REF!</definedName>
    <definedName name="Excel_BuiltIn_Print_Area_5_1_1_1_14_1_4" localSheetId="54">#REF!</definedName>
    <definedName name="Excel_BuiltIn_Print_Area_5_1_1_1_14_1_4" localSheetId="55">#REF!</definedName>
    <definedName name="Excel_BuiltIn_Print_Area_5_1_1_1_14_1_4" localSheetId="56">#REF!</definedName>
    <definedName name="Excel_BuiltIn_Print_Area_5_1_1_1_14_1_4" localSheetId="57">#REF!</definedName>
    <definedName name="Excel_BuiltIn_Print_Area_5_1_1_1_14_1_4" localSheetId="22">#REF!</definedName>
    <definedName name="Excel_BuiltIn_Print_Area_5_1_1_1_14_1_4" localSheetId="23">#REF!</definedName>
    <definedName name="Excel_BuiltIn_Print_Area_5_1_1_1_14_1_4" localSheetId="24">#REF!</definedName>
    <definedName name="Excel_BuiltIn_Print_Area_5_1_1_1_14_1_4" localSheetId="25">#REF!</definedName>
    <definedName name="Excel_BuiltIn_Print_Area_5_1_1_1_14_1_4">#REF!</definedName>
    <definedName name="Excel_BuiltIn_Print_Area_5_1_1_1_14_14" localSheetId="9">#REF!</definedName>
    <definedName name="Excel_BuiltIn_Print_Area_5_1_1_1_14_14" localSheetId="4">#REF!</definedName>
    <definedName name="Excel_BuiltIn_Print_Area_5_1_1_1_14_14" localSheetId="15">#REF!</definedName>
    <definedName name="Excel_BuiltIn_Print_Area_5_1_1_1_14_14" localSheetId="8">#REF!</definedName>
    <definedName name="Excel_BuiltIn_Print_Area_5_1_1_1_14_14" localSheetId="12">#REF!</definedName>
    <definedName name="Excel_BuiltIn_Print_Area_5_1_1_1_14_14" localSheetId="18">#REF!</definedName>
    <definedName name="Excel_BuiltIn_Print_Area_5_1_1_1_14_14" localSheetId="17">#REF!</definedName>
    <definedName name="Excel_BuiltIn_Print_Area_5_1_1_1_14_14" localSheetId="16">#REF!</definedName>
    <definedName name="Excel_BuiltIn_Print_Area_5_1_1_1_14_14" localSheetId="13">#REF!</definedName>
    <definedName name="Excel_BuiltIn_Print_Area_5_1_1_1_14_14" localSheetId="14">#REF!</definedName>
    <definedName name="Excel_BuiltIn_Print_Area_5_1_1_1_14_14" localSheetId="19">#REF!</definedName>
    <definedName name="Excel_BuiltIn_Print_Area_5_1_1_1_14_14" localSheetId="28">#REF!</definedName>
    <definedName name="Excel_BuiltIn_Print_Area_5_1_1_1_14_14" localSheetId="29">#REF!</definedName>
    <definedName name="Excel_BuiltIn_Print_Area_5_1_1_1_14_14" localSheetId="30">#REF!</definedName>
    <definedName name="Excel_BuiltIn_Print_Area_5_1_1_1_14_14" localSheetId="31">#REF!</definedName>
    <definedName name="Excel_BuiltIn_Print_Area_5_1_1_1_14_14" localSheetId="33">#REF!</definedName>
    <definedName name="Excel_BuiltIn_Print_Area_5_1_1_1_14_14" localSheetId="34">#REF!</definedName>
    <definedName name="Excel_BuiltIn_Print_Area_5_1_1_1_14_14" localSheetId="35">#REF!</definedName>
    <definedName name="Excel_BuiltIn_Print_Area_5_1_1_1_14_14" localSheetId="45">#REF!</definedName>
    <definedName name="Excel_BuiltIn_Print_Area_5_1_1_1_14_14" localSheetId="21">#REF!</definedName>
    <definedName name="Excel_BuiltIn_Print_Area_5_1_1_1_14_14" localSheetId="49">#REF!</definedName>
    <definedName name="Excel_BuiltIn_Print_Area_5_1_1_1_14_14" localSheetId="50">#REF!</definedName>
    <definedName name="Excel_BuiltIn_Print_Area_5_1_1_1_14_14" localSheetId="51">#REF!</definedName>
    <definedName name="Excel_BuiltIn_Print_Area_5_1_1_1_14_14" localSheetId="52">#REF!</definedName>
    <definedName name="Excel_BuiltIn_Print_Area_5_1_1_1_14_14" localSheetId="53">#REF!</definedName>
    <definedName name="Excel_BuiltIn_Print_Area_5_1_1_1_14_14" localSheetId="54">#REF!</definedName>
    <definedName name="Excel_BuiltIn_Print_Area_5_1_1_1_14_14" localSheetId="55">#REF!</definedName>
    <definedName name="Excel_BuiltIn_Print_Area_5_1_1_1_14_14" localSheetId="56">#REF!</definedName>
    <definedName name="Excel_BuiltIn_Print_Area_5_1_1_1_14_14" localSheetId="57">#REF!</definedName>
    <definedName name="Excel_BuiltIn_Print_Area_5_1_1_1_14_14" localSheetId="22">#REF!</definedName>
    <definedName name="Excel_BuiltIn_Print_Area_5_1_1_1_14_14" localSheetId="23">#REF!</definedName>
    <definedName name="Excel_BuiltIn_Print_Area_5_1_1_1_14_14" localSheetId="24">#REF!</definedName>
    <definedName name="Excel_BuiltIn_Print_Area_5_1_1_1_14_14" localSheetId="25">#REF!</definedName>
    <definedName name="Excel_BuiltIn_Print_Area_5_1_1_1_14_14">#REF!</definedName>
    <definedName name="Excel_BuiltIn_Print_Area_5_1_1_1_14_14_4" localSheetId="9">#REF!</definedName>
    <definedName name="Excel_BuiltIn_Print_Area_5_1_1_1_14_14_4" localSheetId="4">#REF!</definedName>
    <definedName name="Excel_BuiltIn_Print_Area_5_1_1_1_14_14_4" localSheetId="15">#REF!</definedName>
    <definedName name="Excel_BuiltIn_Print_Area_5_1_1_1_14_14_4" localSheetId="8">#REF!</definedName>
    <definedName name="Excel_BuiltIn_Print_Area_5_1_1_1_14_14_4" localSheetId="12">#REF!</definedName>
    <definedName name="Excel_BuiltIn_Print_Area_5_1_1_1_14_14_4" localSheetId="18">#REF!</definedName>
    <definedName name="Excel_BuiltIn_Print_Area_5_1_1_1_14_14_4" localSheetId="17">#REF!</definedName>
    <definedName name="Excel_BuiltIn_Print_Area_5_1_1_1_14_14_4" localSheetId="16">#REF!</definedName>
    <definedName name="Excel_BuiltIn_Print_Area_5_1_1_1_14_14_4" localSheetId="13">#REF!</definedName>
    <definedName name="Excel_BuiltIn_Print_Area_5_1_1_1_14_14_4" localSheetId="14">#REF!</definedName>
    <definedName name="Excel_BuiltIn_Print_Area_5_1_1_1_14_14_4" localSheetId="19">#REF!</definedName>
    <definedName name="Excel_BuiltIn_Print_Area_5_1_1_1_14_14_4" localSheetId="28">#REF!</definedName>
    <definedName name="Excel_BuiltIn_Print_Area_5_1_1_1_14_14_4" localSheetId="29">#REF!</definedName>
    <definedName name="Excel_BuiltIn_Print_Area_5_1_1_1_14_14_4" localSheetId="30">#REF!</definedName>
    <definedName name="Excel_BuiltIn_Print_Area_5_1_1_1_14_14_4" localSheetId="31">#REF!</definedName>
    <definedName name="Excel_BuiltIn_Print_Area_5_1_1_1_14_14_4" localSheetId="33">#REF!</definedName>
    <definedName name="Excel_BuiltIn_Print_Area_5_1_1_1_14_14_4" localSheetId="34">#REF!</definedName>
    <definedName name="Excel_BuiltIn_Print_Area_5_1_1_1_14_14_4" localSheetId="35">#REF!</definedName>
    <definedName name="Excel_BuiltIn_Print_Area_5_1_1_1_14_14_4" localSheetId="45">#REF!</definedName>
    <definedName name="Excel_BuiltIn_Print_Area_5_1_1_1_14_14_4" localSheetId="21">#REF!</definedName>
    <definedName name="Excel_BuiltIn_Print_Area_5_1_1_1_14_14_4" localSheetId="49">#REF!</definedName>
    <definedName name="Excel_BuiltIn_Print_Area_5_1_1_1_14_14_4" localSheetId="50">#REF!</definedName>
    <definedName name="Excel_BuiltIn_Print_Area_5_1_1_1_14_14_4" localSheetId="51">#REF!</definedName>
    <definedName name="Excel_BuiltIn_Print_Area_5_1_1_1_14_14_4" localSheetId="52">#REF!</definedName>
    <definedName name="Excel_BuiltIn_Print_Area_5_1_1_1_14_14_4" localSheetId="53">#REF!</definedName>
    <definedName name="Excel_BuiltIn_Print_Area_5_1_1_1_14_14_4" localSheetId="54">#REF!</definedName>
    <definedName name="Excel_BuiltIn_Print_Area_5_1_1_1_14_14_4" localSheetId="55">#REF!</definedName>
    <definedName name="Excel_BuiltIn_Print_Area_5_1_1_1_14_14_4" localSheetId="56">#REF!</definedName>
    <definedName name="Excel_BuiltIn_Print_Area_5_1_1_1_14_14_4" localSheetId="57">#REF!</definedName>
    <definedName name="Excel_BuiltIn_Print_Area_5_1_1_1_14_14_4" localSheetId="22">#REF!</definedName>
    <definedName name="Excel_BuiltIn_Print_Area_5_1_1_1_14_14_4" localSheetId="23">#REF!</definedName>
    <definedName name="Excel_BuiltIn_Print_Area_5_1_1_1_14_14_4" localSheetId="24">#REF!</definedName>
    <definedName name="Excel_BuiltIn_Print_Area_5_1_1_1_14_14_4" localSheetId="25">#REF!</definedName>
    <definedName name="Excel_BuiltIn_Print_Area_5_1_1_1_14_14_4">#REF!</definedName>
    <definedName name="Excel_BuiltIn_Print_Area_5_1_1_1_14_14_6" localSheetId="9">#REF!</definedName>
    <definedName name="Excel_BuiltIn_Print_Area_5_1_1_1_14_14_6" localSheetId="4">#REF!</definedName>
    <definedName name="Excel_BuiltIn_Print_Area_5_1_1_1_14_14_6" localSheetId="15">#REF!</definedName>
    <definedName name="Excel_BuiltIn_Print_Area_5_1_1_1_14_14_6" localSheetId="8">#REF!</definedName>
    <definedName name="Excel_BuiltIn_Print_Area_5_1_1_1_14_14_6" localSheetId="12">#REF!</definedName>
    <definedName name="Excel_BuiltIn_Print_Area_5_1_1_1_14_14_6" localSheetId="18">#REF!</definedName>
    <definedName name="Excel_BuiltIn_Print_Area_5_1_1_1_14_14_6" localSheetId="17">#REF!</definedName>
    <definedName name="Excel_BuiltIn_Print_Area_5_1_1_1_14_14_6" localSheetId="16">#REF!</definedName>
    <definedName name="Excel_BuiltIn_Print_Area_5_1_1_1_14_14_6" localSheetId="13">#REF!</definedName>
    <definedName name="Excel_BuiltIn_Print_Area_5_1_1_1_14_14_6" localSheetId="14">#REF!</definedName>
    <definedName name="Excel_BuiltIn_Print_Area_5_1_1_1_14_14_6" localSheetId="19">#REF!</definedName>
    <definedName name="Excel_BuiltIn_Print_Area_5_1_1_1_14_14_6" localSheetId="28">#REF!</definedName>
    <definedName name="Excel_BuiltIn_Print_Area_5_1_1_1_14_14_6" localSheetId="29">#REF!</definedName>
    <definedName name="Excel_BuiltIn_Print_Area_5_1_1_1_14_14_6" localSheetId="30">#REF!</definedName>
    <definedName name="Excel_BuiltIn_Print_Area_5_1_1_1_14_14_6" localSheetId="31">#REF!</definedName>
    <definedName name="Excel_BuiltIn_Print_Area_5_1_1_1_14_14_6" localSheetId="33">#REF!</definedName>
    <definedName name="Excel_BuiltIn_Print_Area_5_1_1_1_14_14_6" localSheetId="34">#REF!</definedName>
    <definedName name="Excel_BuiltIn_Print_Area_5_1_1_1_14_14_6" localSheetId="35">#REF!</definedName>
    <definedName name="Excel_BuiltIn_Print_Area_5_1_1_1_14_14_6" localSheetId="45">#REF!</definedName>
    <definedName name="Excel_BuiltIn_Print_Area_5_1_1_1_14_14_6" localSheetId="21">#REF!</definedName>
    <definedName name="Excel_BuiltIn_Print_Area_5_1_1_1_14_14_6" localSheetId="49">#REF!</definedName>
    <definedName name="Excel_BuiltIn_Print_Area_5_1_1_1_14_14_6" localSheetId="50">#REF!</definedName>
    <definedName name="Excel_BuiltIn_Print_Area_5_1_1_1_14_14_6" localSheetId="51">#REF!</definedName>
    <definedName name="Excel_BuiltIn_Print_Area_5_1_1_1_14_14_6" localSheetId="52">#REF!</definedName>
    <definedName name="Excel_BuiltIn_Print_Area_5_1_1_1_14_14_6" localSheetId="53">#REF!</definedName>
    <definedName name="Excel_BuiltIn_Print_Area_5_1_1_1_14_14_6" localSheetId="54">#REF!</definedName>
    <definedName name="Excel_BuiltIn_Print_Area_5_1_1_1_14_14_6" localSheetId="55">#REF!</definedName>
    <definedName name="Excel_BuiltIn_Print_Area_5_1_1_1_14_14_6" localSheetId="56">#REF!</definedName>
    <definedName name="Excel_BuiltIn_Print_Area_5_1_1_1_14_14_6" localSheetId="57">#REF!</definedName>
    <definedName name="Excel_BuiltIn_Print_Area_5_1_1_1_14_14_6" localSheetId="22">#REF!</definedName>
    <definedName name="Excel_BuiltIn_Print_Area_5_1_1_1_14_14_6" localSheetId="23">#REF!</definedName>
    <definedName name="Excel_BuiltIn_Print_Area_5_1_1_1_14_14_6" localSheetId="24">#REF!</definedName>
    <definedName name="Excel_BuiltIn_Print_Area_5_1_1_1_14_14_6" localSheetId="25">#REF!</definedName>
    <definedName name="Excel_BuiltIn_Print_Area_5_1_1_1_14_14_6">#REF!</definedName>
    <definedName name="Excel_BuiltIn_Print_Area_5_1_1_1_14_4" localSheetId="9">#REF!</definedName>
    <definedName name="Excel_BuiltIn_Print_Area_5_1_1_1_14_4" localSheetId="4">#REF!</definedName>
    <definedName name="Excel_BuiltIn_Print_Area_5_1_1_1_14_4" localSheetId="15">#REF!</definedName>
    <definedName name="Excel_BuiltIn_Print_Area_5_1_1_1_14_4" localSheetId="8">#REF!</definedName>
    <definedName name="Excel_BuiltIn_Print_Area_5_1_1_1_14_4" localSheetId="12">#REF!</definedName>
    <definedName name="Excel_BuiltIn_Print_Area_5_1_1_1_14_4" localSheetId="18">#REF!</definedName>
    <definedName name="Excel_BuiltIn_Print_Area_5_1_1_1_14_4" localSheetId="17">#REF!</definedName>
    <definedName name="Excel_BuiltIn_Print_Area_5_1_1_1_14_4" localSheetId="16">#REF!</definedName>
    <definedName name="Excel_BuiltIn_Print_Area_5_1_1_1_14_4" localSheetId="13">#REF!</definedName>
    <definedName name="Excel_BuiltIn_Print_Area_5_1_1_1_14_4" localSheetId="14">#REF!</definedName>
    <definedName name="Excel_BuiltIn_Print_Area_5_1_1_1_14_4" localSheetId="19">#REF!</definedName>
    <definedName name="Excel_BuiltIn_Print_Area_5_1_1_1_14_4" localSheetId="28">#REF!</definedName>
    <definedName name="Excel_BuiltIn_Print_Area_5_1_1_1_14_4" localSheetId="29">#REF!</definedName>
    <definedName name="Excel_BuiltIn_Print_Area_5_1_1_1_14_4" localSheetId="30">#REF!</definedName>
    <definedName name="Excel_BuiltIn_Print_Area_5_1_1_1_14_4" localSheetId="31">#REF!</definedName>
    <definedName name="Excel_BuiltIn_Print_Area_5_1_1_1_14_4" localSheetId="33">#REF!</definedName>
    <definedName name="Excel_BuiltIn_Print_Area_5_1_1_1_14_4" localSheetId="34">#REF!</definedName>
    <definedName name="Excel_BuiltIn_Print_Area_5_1_1_1_14_4" localSheetId="35">#REF!</definedName>
    <definedName name="Excel_BuiltIn_Print_Area_5_1_1_1_14_4" localSheetId="45">#REF!</definedName>
    <definedName name="Excel_BuiltIn_Print_Area_5_1_1_1_14_4" localSheetId="21">#REF!</definedName>
    <definedName name="Excel_BuiltIn_Print_Area_5_1_1_1_14_4" localSheetId="49">#REF!</definedName>
    <definedName name="Excel_BuiltIn_Print_Area_5_1_1_1_14_4" localSheetId="50">#REF!</definedName>
    <definedName name="Excel_BuiltIn_Print_Area_5_1_1_1_14_4" localSheetId="51">#REF!</definedName>
    <definedName name="Excel_BuiltIn_Print_Area_5_1_1_1_14_4" localSheetId="52">#REF!</definedName>
    <definedName name="Excel_BuiltIn_Print_Area_5_1_1_1_14_4" localSheetId="53">#REF!</definedName>
    <definedName name="Excel_BuiltIn_Print_Area_5_1_1_1_14_4" localSheetId="54">#REF!</definedName>
    <definedName name="Excel_BuiltIn_Print_Area_5_1_1_1_14_4" localSheetId="55">#REF!</definedName>
    <definedName name="Excel_BuiltIn_Print_Area_5_1_1_1_14_4" localSheetId="56">#REF!</definedName>
    <definedName name="Excel_BuiltIn_Print_Area_5_1_1_1_14_4" localSheetId="57">#REF!</definedName>
    <definedName name="Excel_BuiltIn_Print_Area_5_1_1_1_14_4" localSheetId="22">#REF!</definedName>
    <definedName name="Excel_BuiltIn_Print_Area_5_1_1_1_14_4" localSheetId="23">#REF!</definedName>
    <definedName name="Excel_BuiltIn_Print_Area_5_1_1_1_14_4" localSheetId="24">#REF!</definedName>
    <definedName name="Excel_BuiltIn_Print_Area_5_1_1_1_14_4" localSheetId="25">#REF!</definedName>
    <definedName name="Excel_BuiltIn_Print_Area_5_1_1_1_14_4">#REF!</definedName>
    <definedName name="Excel_BuiltIn_Print_Area_5_1_1_1_14_6" localSheetId="9">#REF!</definedName>
    <definedName name="Excel_BuiltIn_Print_Area_5_1_1_1_14_6" localSheetId="4">#REF!</definedName>
    <definedName name="Excel_BuiltIn_Print_Area_5_1_1_1_14_6" localSheetId="15">#REF!</definedName>
    <definedName name="Excel_BuiltIn_Print_Area_5_1_1_1_14_6" localSheetId="8">#REF!</definedName>
    <definedName name="Excel_BuiltIn_Print_Area_5_1_1_1_14_6" localSheetId="12">#REF!</definedName>
    <definedName name="Excel_BuiltIn_Print_Area_5_1_1_1_14_6" localSheetId="18">#REF!</definedName>
    <definedName name="Excel_BuiltIn_Print_Area_5_1_1_1_14_6" localSheetId="17">#REF!</definedName>
    <definedName name="Excel_BuiltIn_Print_Area_5_1_1_1_14_6" localSheetId="16">#REF!</definedName>
    <definedName name="Excel_BuiltIn_Print_Area_5_1_1_1_14_6" localSheetId="13">#REF!</definedName>
    <definedName name="Excel_BuiltIn_Print_Area_5_1_1_1_14_6" localSheetId="14">#REF!</definedName>
    <definedName name="Excel_BuiltIn_Print_Area_5_1_1_1_14_6" localSheetId="19">#REF!</definedName>
    <definedName name="Excel_BuiltIn_Print_Area_5_1_1_1_14_6" localSheetId="28">#REF!</definedName>
    <definedName name="Excel_BuiltIn_Print_Area_5_1_1_1_14_6" localSheetId="29">#REF!</definedName>
    <definedName name="Excel_BuiltIn_Print_Area_5_1_1_1_14_6" localSheetId="30">#REF!</definedName>
    <definedName name="Excel_BuiltIn_Print_Area_5_1_1_1_14_6" localSheetId="31">#REF!</definedName>
    <definedName name="Excel_BuiltIn_Print_Area_5_1_1_1_14_6" localSheetId="33">#REF!</definedName>
    <definedName name="Excel_BuiltIn_Print_Area_5_1_1_1_14_6" localSheetId="34">#REF!</definedName>
    <definedName name="Excel_BuiltIn_Print_Area_5_1_1_1_14_6" localSheetId="35">#REF!</definedName>
    <definedName name="Excel_BuiltIn_Print_Area_5_1_1_1_14_6" localSheetId="45">#REF!</definedName>
    <definedName name="Excel_BuiltIn_Print_Area_5_1_1_1_14_6" localSheetId="21">#REF!</definedName>
    <definedName name="Excel_BuiltIn_Print_Area_5_1_1_1_14_6" localSheetId="49">#REF!</definedName>
    <definedName name="Excel_BuiltIn_Print_Area_5_1_1_1_14_6" localSheetId="50">#REF!</definedName>
    <definedName name="Excel_BuiltIn_Print_Area_5_1_1_1_14_6" localSheetId="51">#REF!</definedName>
    <definedName name="Excel_BuiltIn_Print_Area_5_1_1_1_14_6" localSheetId="52">#REF!</definedName>
    <definedName name="Excel_BuiltIn_Print_Area_5_1_1_1_14_6" localSheetId="53">#REF!</definedName>
    <definedName name="Excel_BuiltIn_Print_Area_5_1_1_1_14_6" localSheetId="54">#REF!</definedName>
    <definedName name="Excel_BuiltIn_Print_Area_5_1_1_1_14_6" localSheetId="55">#REF!</definedName>
    <definedName name="Excel_BuiltIn_Print_Area_5_1_1_1_14_6" localSheetId="56">#REF!</definedName>
    <definedName name="Excel_BuiltIn_Print_Area_5_1_1_1_14_6" localSheetId="57">#REF!</definedName>
    <definedName name="Excel_BuiltIn_Print_Area_5_1_1_1_14_6" localSheetId="22">#REF!</definedName>
    <definedName name="Excel_BuiltIn_Print_Area_5_1_1_1_14_6" localSheetId="23">#REF!</definedName>
    <definedName name="Excel_BuiltIn_Print_Area_5_1_1_1_14_6" localSheetId="24">#REF!</definedName>
    <definedName name="Excel_BuiltIn_Print_Area_5_1_1_1_14_6" localSheetId="25">#REF!</definedName>
    <definedName name="Excel_BuiltIn_Print_Area_5_1_1_1_14_6">#REF!</definedName>
    <definedName name="Excel_BuiltIn_Print_Area_5_1_1_1_16" localSheetId="9">#REF!</definedName>
    <definedName name="Excel_BuiltIn_Print_Area_5_1_1_1_16" localSheetId="4">#REF!</definedName>
    <definedName name="Excel_BuiltIn_Print_Area_5_1_1_1_16" localSheetId="15">#REF!</definedName>
    <definedName name="Excel_BuiltIn_Print_Area_5_1_1_1_16" localSheetId="8">#REF!</definedName>
    <definedName name="Excel_BuiltIn_Print_Area_5_1_1_1_16" localSheetId="12">#REF!</definedName>
    <definedName name="Excel_BuiltIn_Print_Area_5_1_1_1_16" localSheetId="18">#REF!</definedName>
    <definedName name="Excel_BuiltIn_Print_Area_5_1_1_1_16" localSheetId="17">#REF!</definedName>
    <definedName name="Excel_BuiltIn_Print_Area_5_1_1_1_16" localSheetId="16">#REF!</definedName>
    <definedName name="Excel_BuiltIn_Print_Area_5_1_1_1_16" localSheetId="13">#REF!</definedName>
    <definedName name="Excel_BuiltIn_Print_Area_5_1_1_1_16" localSheetId="14">#REF!</definedName>
    <definedName name="Excel_BuiltIn_Print_Area_5_1_1_1_16" localSheetId="19">#REF!</definedName>
    <definedName name="Excel_BuiltIn_Print_Area_5_1_1_1_16" localSheetId="28">#REF!</definedName>
    <definedName name="Excel_BuiltIn_Print_Area_5_1_1_1_16" localSheetId="29">#REF!</definedName>
    <definedName name="Excel_BuiltIn_Print_Area_5_1_1_1_16" localSheetId="30">#REF!</definedName>
    <definedName name="Excel_BuiltIn_Print_Area_5_1_1_1_16" localSheetId="31">#REF!</definedName>
    <definedName name="Excel_BuiltIn_Print_Area_5_1_1_1_16" localSheetId="33">#REF!</definedName>
    <definedName name="Excel_BuiltIn_Print_Area_5_1_1_1_16" localSheetId="34">#REF!</definedName>
    <definedName name="Excel_BuiltIn_Print_Area_5_1_1_1_16" localSheetId="35">#REF!</definedName>
    <definedName name="Excel_BuiltIn_Print_Area_5_1_1_1_16" localSheetId="45">#REF!</definedName>
    <definedName name="Excel_BuiltIn_Print_Area_5_1_1_1_16" localSheetId="21">#REF!</definedName>
    <definedName name="Excel_BuiltIn_Print_Area_5_1_1_1_16" localSheetId="49">#REF!</definedName>
    <definedName name="Excel_BuiltIn_Print_Area_5_1_1_1_16" localSheetId="50">#REF!</definedName>
    <definedName name="Excel_BuiltIn_Print_Area_5_1_1_1_16" localSheetId="51">#REF!</definedName>
    <definedName name="Excel_BuiltIn_Print_Area_5_1_1_1_16" localSheetId="52">#REF!</definedName>
    <definedName name="Excel_BuiltIn_Print_Area_5_1_1_1_16" localSheetId="53">#REF!</definedName>
    <definedName name="Excel_BuiltIn_Print_Area_5_1_1_1_16" localSheetId="54">#REF!</definedName>
    <definedName name="Excel_BuiltIn_Print_Area_5_1_1_1_16" localSheetId="55">#REF!</definedName>
    <definedName name="Excel_BuiltIn_Print_Area_5_1_1_1_16" localSheetId="56">#REF!</definedName>
    <definedName name="Excel_BuiltIn_Print_Area_5_1_1_1_16" localSheetId="57">#REF!</definedName>
    <definedName name="Excel_BuiltIn_Print_Area_5_1_1_1_16" localSheetId="22">#REF!</definedName>
    <definedName name="Excel_BuiltIn_Print_Area_5_1_1_1_16" localSheetId="23">#REF!</definedName>
    <definedName name="Excel_BuiltIn_Print_Area_5_1_1_1_16" localSheetId="24">#REF!</definedName>
    <definedName name="Excel_BuiltIn_Print_Area_5_1_1_1_16" localSheetId="25">#REF!</definedName>
    <definedName name="Excel_BuiltIn_Print_Area_5_1_1_1_16">#REF!</definedName>
    <definedName name="Excel_BuiltIn_Print_Area_5_1_1_1_16_1" localSheetId="9">#REF!</definedName>
    <definedName name="Excel_BuiltIn_Print_Area_5_1_1_1_16_1" localSheetId="4">#REF!</definedName>
    <definedName name="Excel_BuiltIn_Print_Area_5_1_1_1_16_1" localSheetId="15">#REF!</definedName>
    <definedName name="Excel_BuiltIn_Print_Area_5_1_1_1_16_1" localSheetId="8">#REF!</definedName>
    <definedName name="Excel_BuiltIn_Print_Area_5_1_1_1_16_1" localSheetId="12">#REF!</definedName>
    <definedName name="Excel_BuiltIn_Print_Area_5_1_1_1_16_1" localSheetId="18">#REF!</definedName>
    <definedName name="Excel_BuiltIn_Print_Area_5_1_1_1_16_1" localSheetId="17">#REF!</definedName>
    <definedName name="Excel_BuiltIn_Print_Area_5_1_1_1_16_1" localSheetId="16">#REF!</definedName>
    <definedName name="Excel_BuiltIn_Print_Area_5_1_1_1_16_1" localSheetId="13">#REF!</definedName>
    <definedName name="Excel_BuiltIn_Print_Area_5_1_1_1_16_1" localSheetId="14">#REF!</definedName>
    <definedName name="Excel_BuiltIn_Print_Area_5_1_1_1_16_1" localSheetId="19">#REF!</definedName>
    <definedName name="Excel_BuiltIn_Print_Area_5_1_1_1_16_1" localSheetId="28">#REF!</definedName>
    <definedName name="Excel_BuiltIn_Print_Area_5_1_1_1_16_1" localSheetId="29">#REF!</definedName>
    <definedName name="Excel_BuiltIn_Print_Area_5_1_1_1_16_1" localSheetId="30">#REF!</definedName>
    <definedName name="Excel_BuiltIn_Print_Area_5_1_1_1_16_1" localSheetId="31">#REF!</definedName>
    <definedName name="Excel_BuiltIn_Print_Area_5_1_1_1_16_1" localSheetId="33">#REF!</definedName>
    <definedName name="Excel_BuiltIn_Print_Area_5_1_1_1_16_1" localSheetId="34">#REF!</definedName>
    <definedName name="Excel_BuiltIn_Print_Area_5_1_1_1_16_1" localSheetId="35">#REF!</definedName>
    <definedName name="Excel_BuiltIn_Print_Area_5_1_1_1_16_1" localSheetId="45">#REF!</definedName>
    <definedName name="Excel_BuiltIn_Print_Area_5_1_1_1_16_1" localSheetId="21">#REF!</definedName>
    <definedName name="Excel_BuiltIn_Print_Area_5_1_1_1_16_1" localSheetId="49">#REF!</definedName>
    <definedName name="Excel_BuiltIn_Print_Area_5_1_1_1_16_1" localSheetId="50">#REF!</definedName>
    <definedName name="Excel_BuiltIn_Print_Area_5_1_1_1_16_1" localSheetId="51">#REF!</definedName>
    <definedName name="Excel_BuiltIn_Print_Area_5_1_1_1_16_1" localSheetId="52">#REF!</definedName>
    <definedName name="Excel_BuiltIn_Print_Area_5_1_1_1_16_1" localSheetId="53">#REF!</definedName>
    <definedName name="Excel_BuiltIn_Print_Area_5_1_1_1_16_1" localSheetId="54">#REF!</definedName>
    <definedName name="Excel_BuiltIn_Print_Area_5_1_1_1_16_1" localSheetId="55">#REF!</definedName>
    <definedName name="Excel_BuiltIn_Print_Area_5_1_1_1_16_1" localSheetId="56">#REF!</definedName>
    <definedName name="Excel_BuiltIn_Print_Area_5_1_1_1_16_1" localSheetId="57">#REF!</definedName>
    <definedName name="Excel_BuiltIn_Print_Area_5_1_1_1_16_1" localSheetId="22">#REF!</definedName>
    <definedName name="Excel_BuiltIn_Print_Area_5_1_1_1_16_1" localSheetId="23">#REF!</definedName>
    <definedName name="Excel_BuiltIn_Print_Area_5_1_1_1_16_1" localSheetId="24">#REF!</definedName>
    <definedName name="Excel_BuiltIn_Print_Area_5_1_1_1_16_1" localSheetId="25">#REF!</definedName>
    <definedName name="Excel_BuiltIn_Print_Area_5_1_1_1_16_1">#REF!</definedName>
    <definedName name="Excel_BuiltIn_Print_Area_5_1_1_1_16_1_4" localSheetId="9">#REF!</definedName>
    <definedName name="Excel_BuiltIn_Print_Area_5_1_1_1_16_1_4" localSheetId="4">#REF!</definedName>
    <definedName name="Excel_BuiltIn_Print_Area_5_1_1_1_16_1_4" localSheetId="15">#REF!</definedName>
    <definedName name="Excel_BuiltIn_Print_Area_5_1_1_1_16_1_4" localSheetId="8">#REF!</definedName>
    <definedName name="Excel_BuiltIn_Print_Area_5_1_1_1_16_1_4" localSheetId="12">#REF!</definedName>
    <definedName name="Excel_BuiltIn_Print_Area_5_1_1_1_16_1_4" localSheetId="18">#REF!</definedName>
    <definedName name="Excel_BuiltIn_Print_Area_5_1_1_1_16_1_4" localSheetId="17">#REF!</definedName>
    <definedName name="Excel_BuiltIn_Print_Area_5_1_1_1_16_1_4" localSheetId="16">#REF!</definedName>
    <definedName name="Excel_BuiltIn_Print_Area_5_1_1_1_16_1_4" localSheetId="13">#REF!</definedName>
    <definedName name="Excel_BuiltIn_Print_Area_5_1_1_1_16_1_4" localSheetId="14">#REF!</definedName>
    <definedName name="Excel_BuiltIn_Print_Area_5_1_1_1_16_1_4" localSheetId="19">#REF!</definedName>
    <definedName name="Excel_BuiltIn_Print_Area_5_1_1_1_16_1_4" localSheetId="28">#REF!</definedName>
    <definedName name="Excel_BuiltIn_Print_Area_5_1_1_1_16_1_4" localSheetId="29">#REF!</definedName>
    <definedName name="Excel_BuiltIn_Print_Area_5_1_1_1_16_1_4" localSheetId="30">#REF!</definedName>
    <definedName name="Excel_BuiltIn_Print_Area_5_1_1_1_16_1_4" localSheetId="31">#REF!</definedName>
    <definedName name="Excel_BuiltIn_Print_Area_5_1_1_1_16_1_4" localSheetId="33">#REF!</definedName>
    <definedName name="Excel_BuiltIn_Print_Area_5_1_1_1_16_1_4" localSheetId="34">#REF!</definedName>
    <definedName name="Excel_BuiltIn_Print_Area_5_1_1_1_16_1_4" localSheetId="35">#REF!</definedName>
    <definedName name="Excel_BuiltIn_Print_Area_5_1_1_1_16_1_4" localSheetId="45">#REF!</definedName>
    <definedName name="Excel_BuiltIn_Print_Area_5_1_1_1_16_1_4" localSheetId="21">#REF!</definedName>
    <definedName name="Excel_BuiltIn_Print_Area_5_1_1_1_16_1_4" localSheetId="49">#REF!</definedName>
    <definedName name="Excel_BuiltIn_Print_Area_5_1_1_1_16_1_4" localSheetId="50">#REF!</definedName>
    <definedName name="Excel_BuiltIn_Print_Area_5_1_1_1_16_1_4" localSheetId="51">#REF!</definedName>
    <definedName name="Excel_BuiltIn_Print_Area_5_1_1_1_16_1_4" localSheetId="52">#REF!</definedName>
    <definedName name="Excel_BuiltIn_Print_Area_5_1_1_1_16_1_4" localSheetId="53">#REF!</definedName>
    <definedName name="Excel_BuiltIn_Print_Area_5_1_1_1_16_1_4" localSheetId="54">#REF!</definedName>
    <definedName name="Excel_BuiltIn_Print_Area_5_1_1_1_16_1_4" localSheetId="55">#REF!</definedName>
    <definedName name="Excel_BuiltIn_Print_Area_5_1_1_1_16_1_4" localSheetId="56">#REF!</definedName>
    <definedName name="Excel_BuiltIn_Print_Area_5_1_1_1_16_1_4" localSheetId="57">#REF!</definedName>
    <definedName name="Excel_BuiltIn_Print_Area_5_1_1_1_16_1_4" localSheetId="22">#REF!</definedName>
    <definedName name="Excel_BuiltIn_Print_Area_5_1_1_1_16_1_4" localSheetId="23">#REF!</definedName>
    <definedName name="Excel_BuiltIn_Print_Area_5_1_1_1_16_1_4" localSheetId="24">#REF!</definedName>
    <definedName name="Excel_BuiltIn_Print_Area_5_1_1_1_16_1_4" localSheetId="25">#REF!</definedName>
    <definedName name="Excel_BuiltIn_Print_Area_5_1_1_1_16_1_4">#REF!</definedName>
    <definedName name="Excel_BuiltIn_Print_Area_5_1_1_1_16_14" localSheetId="9">#REF!</definedName>
    <definedName name="Excel_BuiltIn_Print_Area_5_1_1_1_16_14" localSheetId="4">#REF!</definedName>
    <definedName name="Excel_BuiltIn_Print_Area_5_1_1_1_16_14" localSheetId="15">#REF!</definedName>
    <definedName name="Excel_BuiltIn_Print_Area_5_1_1_1_16_14" localSheetId="8">#REF!</definedName>
    <definedName name="Excel_BuiltIn_Print_Area_5_1_1_1_16_14" localSheetId="12">#REF!</definedName>
    <definedName name="Excel_BuiltIn_Print_Area_5_1_1_1_16_14" localSheetId="18">#REF!</definedName>
    <definedName name="Excel_BuiltIn_Print_Area_5_1_1_1_16_14" localSheetId="17">#REF!</definedName>
    <definedName name="Excel_BuiltIn_Print_Area_5_1_1_1_16_14" localSheetId="16">#REF!</definedName>
    <definedName name="Excel_BuiltIn_Print_Area_5_1_1_1_16_14" localSheetId="13">#REF!</definedName>
    <definedName name="Excel_BuiltIn_Print_Area_5_1_1_1_16_14" localSheetId="14">#REF!</definedName>
    <definedName name="Excel_BuiltIn_Print_Area_5_1_1_1_16_14" localSheetId="19">#REF!</definedName>
    <definedName name="Excel_BuiltIn_Print_Area_5_1_1_1_16_14" localSheetId="28">#REF!</definedName>
    <definedName name="Excel_BuiltIn_Print_Area_5_1_1_1_16_14" localSheetId="29">#REF!</definedName>
    <definedName name="Excel_BuiltIn_Print_Area_5_1_1_1_16_14" localSheetId="30">#REF!</definedName>
    <definedName name="Excel_BuiltIn_Print_Area_5_1_1_1_16_14" localSheetId="31">#REF!</definedName>
    <definedName name="Excel_BuiltIn_Print_Area_5_1_1_1_16_14" localSheetId="33">#REF!</definedName>
    <definedName name="Excel_BuiltIn_Print_Area_5_1_1_1_16_14" localSheetId="34">#REF!</definedName>
    <definedName name="Excel_BuiltIn_Print_Area_5_1_1_1_16_14" localSheetId="35">#REF!</definedName>
    <definedName name="Excel_BuiltIn_Print_Area_5_1_1_1_16_14" localSheetId="45">#REF!</definedName>
    <definedName name="Excel_BuiltIn_Print_Area_5_1_1_1_16_14" localSheetId="21">#REF!</definedName>
    <definedName name="Excel_BuiltIn_Print_Area_5_1_1_1_16_14" localSheetId="49">#REF!</definedName>
    <definedName name="Excel_BuiltIn_Print_Area_5_1_1_1_16_14" localSheetId="50">#REF!</definedName>
    <definedName name="Excel_BuiltIn_Print_Area_5_1_1_1_16_14" localSheetId="51">#REF!</definedName>
    <definedName name="Excel_BuiltIn_Print_Area_5_1_1_1_16_14" localSheetId="52">#REF!</definedName>
    <definedName name="Excel_BuiltIn_Print_Area_5_1_1_1_16_14" localSheetId="53">#REF!</definedName>
    <definedName name="Excel_BuiltIn_Print_Area_5_1_1_1_16_14" localSheetId="54">#REF!</definedName>
    <definedName name="Excel_BuiltIn_Print_Area_5_1_1_1_16_14" localSheetId="55">#REF!</definedName>
    <definedName name="Excel_BuiltIn_Print_Area_5_1_1_1_16_14" localSheetId="56">#REF!</definedName>
    <definedName name="Excel_BuiltIn_Print_Area_5_1_1_1_16_14" localSheetId="57">#REF!</definedName>
    <definedName name="Excel_BuiltIn_Print_Area_5_1_1_1_16_14" localSheetId="22">#REF!</definedName>
    <definedName name="Excel_BuiltIn_Print_Area_5_1_1_1_16_14" localSheetId="23">#REF!</definedName>
    <definedName name="Excel_BuiltIn_Print_Area_5_1_1_1_16_14" localSheetId="24">#REF!</definedName>
    <definedName name="Excel_BuiltIn_Print_Area_5_1_1_1_16_14" localSheetId="25">#REF!</definedName>
    <definedName name="Excel_BuiltIn_Print_Area_5_1_1_1_16_14">#REF!</definedName>
    <definedName name="Excel_BuiltIn_Print_Area_5_1_1_1_16_14_4" localSheetId="9">#REF!</definedName>
    <definedName name="Excel_BuiltIn_Print_Area_5_1_1_1_16_14_4" localSheetId="4">#REF!</definedName>
    <definedName name="Excel_BuiltIn_Print_Area_5_1_1_1_16_14_4" localSheetId="15">#REF!</definedName>
    <definedName name="Excel_BuiltIn_Print_Area_5_1_1_1_16_14_4" localSheetId="8">#REF!</definedName>
    <definedName name="Excel_BuiltIn_Print_Area_5_1_1_1_16_14_4" localSheetId="12">#REF!</definedName>
    <definedName name="Excel_BuiltIn_Print_Area_5_1_1_1_16_14_4" localSheetId="18">#REF!</definedName>
    <definedName name="Excel_BuiltIn_Print_Area_5_1_1_1_16_14_4" localSheetId="17">#REF!</definedName>
    <definedName name="Excel_BuiltIn_Print_Area_5_1_1_1_16_14_4" localSheetId="16">#REF!</definedName>
    <definedName name="Excel_BuiltIn_Print_Area_5_1_1_1_16_14_4" localSheetId="13">#REF!</definedName>
    <definedName name="Excel_BuiltIn_Print_Area_5_1_1_1_16_14_4" localSheetId="14">#REF!</definedName>
    <definedName name="Excel_BuiltIn_Print_Area_5_1_1_1_16_14_4" localSheetId="19">#REF!</definedName>
    <definedName name="Excel_BuiltIn_Print_Area_5_1_1_1_16_14_4" localSheetId="28">#REF!</definedName>
    <definedName name="Excel_BuiltIn_Print_Area_5_1_1_1_16_14_4" localSheetId="29">#REF!</definedName>
    <definedName name="Excel_BuiltIn_Print_Area_5_1_1_1_16_14_4" localSheetId="30">#REF!</definedName>
    <definedName name="Excel_BuiltIn_Print_Area_5_1_1_1_16_14_4" localSheetId="31">#REF!</definedName>
    <definedName name="Excel_BuiltIn_Print_Area_5_1_1_1_16_14_4" localSheetId="33">#REF!</definedName>
    <definedName name="Excel_BuiltIn_Print_Area_5_1_1_1_16_14_4" localSheetId="34">#REF!</definedName>
    <definedName name="Excel_BuiltIn_Print_Area_5_1_1_1_16_14_4" localSheetId="35">#REF!</definedName>
    <definedName name="Excel_BuiltIn_Print_Area_5_1_1_1_16_14_4" localSheetId="45">#REF!</definedName>
    <definedName name="Excel_BuiltIn_Print_Area_5_1_1_1_16_14_4" localSheetId="21">#REF!</definedName>
    <definedName name="Excel_BuiltIn_Print_Area_5_1_1_1_16_14_4" localSheetId="49">#REF!</definedName>
    <definedName name="Excel_BuiltIn_Print_Area_5_1_1_1_16_14_4" localSheetId="50">#REF!</definedName>
    <definedName name="Excel_BuiltIn_Print_Area_5_1_1_1_16_14_4" localSheetId="51">#REF!</definedName>
    <definedName name="Excel_BuiltIn_Print_Area_5_1_1_1_16_14_4" localSheetId="52">#REF!</definedName>
    <definedName name="Excel_BuiltIn_Print_Area_5_1_1_1_16_14_4" localSheetId="53">#REF!</definedName>
    <definedName name="Excel_BuiltIn_Print_Area_5_1_1_1_16_14_4" localSheetId="54">#REF!</definedName>
    <definedName name="Excel_BuiltIn_Print_Area_5_1_1_1_16_14_4" localSheetId="55">#REF!</definedName>
    <definedName name="Excel_BuiltIn_Print_Area_5_1_1_1_16_14_4" localSheetId="56">#REF!</definedName>
    <definedName name="Excel_BuiltIn_Print_Area_5_1_1_1_16_14_4" localSheetId="57">#REF!</definedName>
    <definedName name="Excel_BuiltIn_Print_Area_5_1_1_1_16_14_4" localSheetId="22">#REF!</definedName>
    <definedName name="Excel_BuiltIn_Print_Area_5_1_1_1_16_14_4" localSheetId="23">#REF!</definedName>
    <definedName name="Excel_BuiltIn_Print_Area_5_1_1_1_16_14_4" localSheetId="24">#REF!</definedName>
    <definedName name="Excel_BuiltIn_Print_Area_5_1_1_1_16_14_4" localSheetId="25">#REF!</definedName>
    <definedName name="Excel_BuiltIn_Print_Area_5_1_1_1_16_14_4">#REF!</definedName>
    <definedName name="Excel_BuiltIn_Print_Area_5_1_1_1_16_14_6" localSheetId="9">#REF!</definedName>
    <definedName name="Excel_BuiltIn_Print_Area_5_1_1_1_16_14_6" localSheetId="4">#REF!</definedName>
    <definedName name="Excel_BuiltIn_Print_Area_5_1_1_1_16_14_6" localSheetId="15">#REF!</definedName>
    <definedName name="Excel_BuiltIn_Print_Area_5_1_1_1_16_14_6" localSheetId="8">#REF!</definedName>
    <definedName name="Excel_BuiltIn_Print_Area_5_1_1_1_16_14_6" localSheetId="12">#REF!</definedName>
    <definedName name="Excel_BuiltIn_Print_Area_5_1_1_1_16_14_6" localSheetId="18">#REF!</definedName>
    <definedName name="Excel_BuiltIn_Print_Area_5_1_1_1_16_14_6" localSheetId="17">#REF!</definedName>
    <definedName name="Excel_BuiltIn_Print_Area_5_1_1_1_16_14_6" localSheetId="16">#REF!</definedName>
    <definedName name="Excel_BuiltIn_Print_Area_5_1_1_1_16_14_6" localSheetId="13">#REF!</definedName>
    <definedName name="Excel_BuiltIn_Print_Area_5_1_1_1_16_14_6" localSheetId="14">#REF!</definedName>
    <definedName name="Excel_BuiltIn_Print_Area_5_1_1_1_16_14_6" localSheetId="19">#REF!</definedName>
    <definedName name="Excel_BuiltIn_Print_Area_5_1_1_1_16_14_6" localSheetId="28">#REF!</definedName>
    <definedName name="Excel_BuiltIn_Print_Area_5_1_1_1_16_14_6" localSheetId="29">#REF!</definedName>
    <definedName name="Excel_BuiltIn_Print_Area_5_1_1_1_16_14_6" localSheetId="30">#REF!</definedName>
    <definedName name="Excel_BuiltIn_Print_Area_5_1_1_1_16_14_6" localSheetId="31">#REF!</definedName>
    <definedName name="Excel_BuiltIn_Print_Area_5_1_1_1_16_14_6" localSheetId="33">#REF!</definedName>
    <definedName name="Excel_BuiltIn_Print_Area_5_1_1_1_16_14_6" localSheetId="34">#REF!</definedName>
    <definedName name="Excel_BuiltIn_Print_Area_5_1_1_1_16_14_6" localSheetId="35">#REF!</definedName>
    <definedName name="Excel_BuiltIn_Print_Area_5_1_1_1_16_14_6" localSheetId="45">#REF!</definedName>
    <definedName name="Excel_BuiltIn_Print_Area_5_1_1_1_16_14_6" localSheetId="21">#REF!</definedName>
    <definedName name="Excel_BuiltIn_Print_Area_5_1_1_1_16_14_6" localSheetId="49">#REF!</definedName>
    <definedName name="Excel_BuiltIn_Print_Area_5_1_1_1_16_14_6" localSheetId="50">#REF!</definedName>
    <definedName name="Excel_BuiltIn_Print_Area_5_1_1_1_16_14_6" localSheetId="51">#REF!</definedName>
    <definedName name="Excel_BuiltIn_Print_Area_5_1_1_1_16_14_6" localSheetId="52">#REF!</definedName>
    <definedName name="Excel_BuiltIn_Print_Area_5_1_1_1_16_14_6" localSheetId="53">#REF!</definedName>
    <definedName name="Excel_BuiltIn_Print_Area_5_1_1_1_16_14_6" localSheetId="54">#REF!</definedName>
    <definedName name="Excel_BuiltIn_Print_Area_5_1_1_1_16_14_6" localSheetId="55">#REF!</definedName>
    <definedName name="Excel_BuiltIn_Print_Area_5_1_1_1_16_14_6" localSheetId="56">#REF!</definedName>
    <definedName name="Excel_BuiltIn_Print_Area_5_1_1_1_16_14_6" localSheetId="57">#REF!</definedName>
    <definedName name="Excel_BuiltIn_Print_Area_5_1_1_1_16_14_6" localSheetId="22">#REF!</definedName>
    <definedName name="Excel_BuiltIn_Print_Area_5_1_1_1_16_14_6" localSheetId="23">#REF!</definedName>
    <definedName name="Excel_BuiltIn_Print_Area_5_1_1_1_16_14_6" localSheetId="24">#REF!</definedName>
    <definedName name="Excel_BuiltIn_Print_Area_5_1_1_1_16_14_6" localSheetId="25">#REF!</definedName>
    <definedName name="Excel_BuiltIn_Print_Area_5_1_1_1_16_14_6">#REF!</definedName>
    <definedName name="Excel_BuiltIn_Print_Area_5_1_1_1_16_4" localSheetId="9">#REF!</definedName>
    <definedName name="Excel_BuiltIn_Print_Area_5_1_1_1_16_4" localSheetId="4">#REF!</definedName>
    <definedName name="Excel_BuiltIn_Print_Area_5_1_1_1_16_4" localSheetId="15">#REF!</definedName>
    <definedName name="Excel_BuiltIn_Print_Area_5_1_1_1_16_4" localSheetId="8">#REF!</definedName>
    <definedName name="Excel_BuiltIn_Print_Area_5_1_1_1_16_4" localSheetId="12">#REF!</definedName>
    <definedName name="Excel_BuiltIn_Print_Area_5_1_1_1_16_4" localSheetId="18">#REF!</definedName>
    <definedName name="Excel_BuiltIn_Print_Area_5_1_1_1_16_4" localSheetId="17">#REF!</definedName>
    <definedName name="Excel_BuiltIn_Print_Area_5_1_1_1_16_4" localSheetId="16">#REF!</definedName>
    <definedName name="Excel_BuiltIn_Print_Area_5_1_1_1_16_4" localSheetId="13">#REF!</definedName>
    <definedName name="Excel_BuiltIn_Print_Area_5_1_1_1_16_4" localSheetId="14">#REF!</definedName>
    <definedName name="Excel_BuiltIn_Print_Area_5_1_1_1_16_4" localSheetId="19">#REF!</definedName>
    <definedName name="Excel_BuiltIn_Print_Area_5_1_1_1_16_4" localSheetId="28">#REF!</definedName>
    <definedName name="Excel_BuiltIn_Print_Area_5_1_1_1_16_4" localSheetId="29">#REF!</definedName>
    <definedName name="Excel_BuiltIn_Print_Area_5_1_1_1_16_4" localSheetId="30">#REF!</definedName>
    <definedName name="Excel_BuiltIn_Print_Area_5_1_1_1_16_4" localSheetId="31">#REF!</definedName>
    <definedName name="Excel_BuiltIn_Print_Area_5_1_1_1_16_4" localSheetId="33">#REF!</definedName>
    <definedName name="Excel_BuiltIn_Print_Area_5_1_1_1_16_4" localSheetId="34">#REF!</definedName>
    <definedName name="Excel_BuiltIn_Print_Area_5_1_1_1_16_4" localSheetId="35">#REF!</definedName>
    <definedName name="Excel_BuiltIn_Print_Area_5_1_1_1_16_4" localSheetId="45">#REF!</definedName>
    <definedName name="Excel_BuiltIn_Print_Area_5_1_1_1_16_4" localSheetId="21">#REF!</definedName>
    <definedName name="Excel_BuiltIn_Print_Area_5_1_1_1_16_4" localSheetId="49">#REF!</definedName>
    <definedName name="Excel_BuiltIn_Print_Area_5_1_1_1_16_4" localSheetId="50">#REF!</definedName>
    <definedName name="Excel_BuiltIn_Print_Area_5_1_1_1_16_4" localSheetId="51">#REF!</definedName>
    <definedName name="Excel_BuiltIn_Print_Area_5_1_1_1_16_4" localSheetId="52">#REF!</definedName>
    <definedName name="Excel_BuiltIn_Print_Area_5_1_1_1_16_4" localSheetId="53">#REF!</definedName>
    <definedName name="Excel_BuiltIn_Print_Area_5_1_1_1_16_4" localSheetId="54">#REF!</definedName>
    <definedName name="Excel_BuiltIn_Print_Area_5_1_1_1_16_4" localSheetId="55">#REF!</definedName>
    <definedName name="Excel_BuiltIn_Print_Area_5_1_1_1_16_4" localSheetId="56">#REF!</definedName>
    <definedName name="Excel_BuiltIn_Print_Area_5_1_1_1_16_4" localSheetId="57">#REF!</definedName>
    <definedName name="Excel_BuiltIn_Print_Area_5_1_1_1_16_4" localSheetId="22">#REF!</definedName>
    <definedName name="Excel_BuiltIn_Print_Area_5_1_1_1_16_4" localSheetId="23">#REF!</definedName>
    <definedName name="Excel_BuiltIn_Print_Area_5_1_1_1_16_4" localSheetId="24">#REF!</definedName>
    <definedName name="Excel_BuiltIn_Print_Area_5_1_1_1_16_4" localSheetId="25">#REF!</definedName>
    <definedName name="Excel_BuiltIn_Print_Area_5_1_1_1_16_4">#REF!</definedName>
    <definedName name="Excel_BuiltIn_Print_Area_5_1_1_1_17" localSheetId="9">#REF!</definedName>
    <definedName name="Excel_BuiltIn_Print_Area_5_1_1_1_17" localSheetId="4">#REF!</definedName>
    <definedName name="Excel_BuiltIn_Print_Area_5_1_1_1_17" localSheetId="15">#REF!</definedName>
    <definedName name="Excel_BuiltIn_Print_Area_5_1_1_1_17" localSheetId="8">#REF!</definedName>
    <definedName name="Excel_BuiltIn_Print_Area_5_1_1_1_17" localSheetId="12">#REF!</definedName>
    <definedName name="Excel_BuiltIn_Print_Area_5_1_1_1_17" localSheetId="18">#REF!</definedName>
    <definedName name="Excel_BuiltIn_Print_Area_5_1_1_1_17" localSheetId="17">#REF!</definedName>
    <definedName name="Excel_BuiltIn_Print_Area_5_1_1_1_17" localSheetId="16">#REF!</definedName>
    <definedName name="Excel_BuiltIn_Print_Area_5_1_1_1_17" localSheetId="13">#REF!</definedName>
    <definedName name="Excel_BuiltIn_Print_Area_5_1_1_1_17" localSheetId="14">#REF!</definedName>
    <definedName name="Excel_BuiltIn_Print_Area_5_1_1_1_17" localSheetId="19">#REF!</definedName>
    <definedName name="Excel_BuiltIn_Print_Area_5_1_1_1_17" localSheetId="28">#REF!</definedName>
    <definedName name="Excel_BuiltIn_Print_Area_5_1_1_1_17" localSheetId="29">#REF!</definedName>
    <definedName name="Excel_BuiltIn_Print_Area_5_1_1_1_17" localSheetId="30">#REF!</definedName>
    <definedName name="Excel_BuiltIn_Print_Area_5_1_1_1_17" localSheetId="31">#REF!</definedName>
    <definedName name="Excel_BuiltIn_Print_Area_5_1_1_1_17" localSheetId="33">#REF!</definedName>
    <definedName name="Excel_BuiltIn_Print_Area_5_1_1_1_17" localSheetId="34">#REF!</definedName>
    <definedName name="Excel_BuiltIn_Print_Area_5_1_1_1_17" localSheetId="35">#REF!</definedName>
    <definedName name="Excel_BuiltIn_Print_Area_5_1_1_1_17" localSheetId="45">#REF!</definedName>
    <definedName name="Excel_BuiltIn_Print_Area_5_1_1_1_17" localSheetId="21">#REF!</definedName>
    <definedName name="Excel_BuiltIn_Print_Area_5_1_1_1_17" localSheetId="49">#REF!</definedName>
    <definedName name="Excel_BuiltIn_Print_Area_5_1_1_1_17" localSheetId="50">#REF!</definedName>
    <definedName name="Excel_BuiltIn_Print_Area_5_1_1_1_17" localSheetId="51">#REF!</definedName>
    <definedName name="Excel_BuiltIn_Print_Area_5_1_1_1_17" localSheetId="52">#REF!</definedName>
    <definedName name="Excel_BuiltIn_Print_Area_5_1_1_1_17" localSheetId="53">#REF!</definedName>
    <definedName name="Excel_BuiltIn_Print_Area_5_1_1_1_17" localSheetId="54">#REF!</definedName>
    <definedName name="Excel_BuiltIn_Print_Area_5_1_1_1_17" localSheetId="55">#REF!</definedName>
    <definedName name="Excel_BuiltIn_Print_Area_5_1_1_1_17" localSheetId="56">#REF!</definedName>
    <definedName name="Excel_BuiltIn_Print_Area_5_1_1_1_17" localSheetId="57">#REF!</definedName>
    <definedName name="Excel_BuiltIn_Print_Area_5_1_1_1_17" localSheetId="22">#REF!</definedName>
    <definedName name="Excel_BuiltIn_Print_Area_5_1_1_1_17" localSheetId="23">#REF!</definedName>
    <definedName name="Excel_BuiltIn_Print_Area_5_1_1_1_17" localSheetId="24">#REF!</definedName>
    <definedName name="Excel_BuiltIn_Print_Area_5_1_1_1_17" localSheetId="25">#REF!</definedName>
    <definedName name="Excel_BuiltIn_Print_Area_5_1_1_1_17">#REF!</definedName>
    <definedName name="Excel_BuiltIn_Print_Area_5_1_1_1_17_4" localSheetId="9">#REF!</definedName>
    <definedName name="Excel_BuiltIn_Print_Area_5_1_1_1_17_4" localSheetId="4">#REF!</definedName>
    <definedName name="Excel_BuiltIn_Print_Area_5_1_1_1_17_4" localSheetId="15">#REF!</definedName>
    <definedName name="Excel_BuiltIn_Print_Area_5_1_1_1_17_4" localSheetId="8">#REF!</definedName>
    <definedName name="Excel_BuiltIn_Print_Area_5_1_1_1_17_4" localSheetId="12">#REF!</definedName>
    <definedName name="Excel_BuiltIn_Print_Area_5_1_1_1_17_4" localSheetId="18">#REF!</definedName>
    <definedName name="Excel_BuiltIn_Print_Area_5_1_1_1_17_4" localSheetId="17">#REF!</definedName>
    <definedName name="Excel_BuiltIn_Print_Area_5_1_1_1_17_4" localSheetId="16">#REF!</definedName>
    <definedName name="Excel_BuiltIn_Print_Area_5_1_1_1_17_4" localSheetId="13">#REF!</definedName>
    <definedName name="Excel_BuiltIn_Print_Area_5_1_1_1_17_4" localSheetId="14">#REF!</definedName>
    <definedName name="Excel_BuiltIn_Print_Area_5_1_1_1_17_4" localSheetId="19">#REF!</definedName>
    <definedName name="Excel_BuiltIn_Print_Area_5_1_1_1_17_4" localSheetId="28">#REF!</definedName>
    <definedName name="Excel_BuiltIn_Print_Area_5_1_1_1_17_4" localSheetId="29">#REF!</definedName>
    <definedName name="Excel_BuiltIn_Print_Area_5_1_1_1_17_4" localSheetId="30">#REF!</definedName>
    <definedName name="Excel_BuiltIn_Print_Area_5_1_1_1_17_4" localSheetId="31">#REF!</definedName>
    <definedName name="Excel_BuiltIn_Print_Area_5_1_1_1_17_4" localSheetId="33">#REF!</definedName>
    <definedName name="Excel_BuiltIn_Print_Area_5_1_1_1_17_4" localSheetId="34">#REF!</definedName>
    <definedName name="Excel_BuiltIn_Print_Area_5_1_1_1_17_4" localSheetId="35">#REF!</definedName>
    <definedName name="Excel_BuiltIn_Print_Area_5_1_1_1_17_4" localSheetId="45">#REF!</definedName>
    <definedName name="Excel_BuiltIn_Print_Area_5_1_1_1_17_4" localSheetId="21">#REF!</definedName>
    <definedName name="Excel_BuiltIn_Print_Area_5_1_1_1_17_4" localSheetId="49">#REF!</definedName>
    <definedName name="Excel_BuiltIn_Print_Area_5_1_1_1_17_4" localSheetId="50">#REF!</definedName>
    <definedName name="Excel_BuiltIn_Print_Area_5_1_1_1_17_4" localSheetId="51">#REF!</definedName>
    <definedName name="Excel_BuiltIn_Print_Area_5_1_1_1_17_4" localSheetId="52">#REF!</definedName>
    <definedName name="Excel_BuiltIn_Print_Area_5_1_1_1_17_4" localSheetId="53">#REF!</definedName>
    <definedName name="Excel_BuiltIn_Print_Area_5_1_1_1_17_4" localSheetId="54">#REF!</definedName>
    <definedName name="Excel_BuiltIn_Print_Area_5_1_1_1_17_4" localSheetId="55">#REF!</definedName>
    <definedName name="Excel_BuiltIn_Print_Area_5_1_1_1_17_4" localSheetId="56">#REF!</definedName>
    <definedName name="Excel_BuiltIn_Print_Area_5_1_1_1_17_4" localSheetId="57">#REF!</definedName>
    <definedName name="Excel_BuiltIn_Print_Area_5_1_1_1_17_4" localSheetId="22">#REF!</definedName>
    <definedName name="Excel_BuiltIn_Print_Area_5_1_1_1_17_4" localSheetId="23">#REF!</definedName>
    <definedName name="Excel_BuiltIn_Print_Area_5_1_1_1_17_4" localSheetId="24">#REF!</definedName>
    <definedName name="Excel_BuiltIn_Print_Area_5_1_1_1_17_4" localSheetId="25">#REF!</definedName>
    <definedName name="Excel_BuiltIn_Print_Area_5_1_1_1_17_4">#REF!</definedName>
    <definedName name="Excel_BuiltIn_Print_Area_5_1_1_1_4" localSheetId="9">#REF!</definedName>
    <definedName name="Excel_BuiltIn_Print_Area_5_1_1_1_4" localSheetId="4">#REF!</definedName>
    <definedName name="Excel_BuiltIn_Print_Area_5_1_1_1_4" localSheetId="15">#REF!</definedName>
    <definedName name="Excel_BuiltIn_Print_Area_5_1_1_1_4" localSheetId="8">#REF!</definedName>
    <definedName name="Excel_BuiltIn_Print_Area_5_1_1_1_4" localSheetId="12">#REF!</definedName>
    <definedName name="Excel_BuiltIn_Print_Area_5_1_1_1_4" localSheetId="18">#REF!</definedName>
    <definedName name="Excel_BuiltIn_Print_Area_5_1_1_1_4" localSheetId="17">#REF!</definedName>
    <definedName name="Excel_BuiltIn_Print_Area_5_1_1_1_4" localSheetId="16">#REF!</definedName>
    <definedName name="Excel_BuiltIn_Print_Area_5_1_1_1_4" localSheetId="13">#REF!</definedName>
    <definedName name="Excel_BuiltIn_Print_Area_5_1_1_1_4" localSheetId="14">#REF!</definedName>
    <definedName name="Excel_BuiltIn_Print_Area_5_1_1_1_4" localSheetId="19">#REF!</definedName>
    <definedName name="Excel_BuiltIn_Print_Area_5_1_1_1_4" localSheetId="28">#REF!</definedName>
    <definedName name="Excel_BuiltIn_Print_Area_5_1_1_1_4" localSheetId="29">#REF!</definedName>
    <definedName name="Excel_BuiltIn_Print_Area_5_1_1_1_4" localSheetId="30">#REF!</definedName>
    <definedName name="Excel_BuiltIn_Print_Area_5_1_1_1_4" localSheetId="31">#REF!</definedName>
    <definedName name="Excel_BuiltIn_Print_Area_5_1_1_1_4" localSheetId="33">#REF!</definedName>
    <definedName name="Excel_BuiltIn_Print_Area_5_1_1_1_4" localSheetId="34">#REF!</definedName>
    <definedName name="Excel_BuiltIn_Print_Area_5_1_1_1_4" localSheetId="35">#REF!</definedName>
    <definedName name="Excel_BuiltIn_Print_Area_5_1_1_1_4" localSheetId="45">#REF!</definedName>
    <definedName name="Excel_BuiltIn_Print_Area_5_1_1_1_4" localSheetId="21">#REF!</definedName>
    <definedName name="Excel_BuiltIn_Print_Area_5_1_1_1_4" localSheetId="49">#REF!</definedName>
    <definedName name="Excel_BuiltIn_Print_Area_5_1_1_1_4" localSheetId="50">#REF!</definedName>
    <definedName name="Excel_BuiltIn_Print_Area_5_1_1_1_4" localSheetId="51">#REF!</definedName>
    <definedName name="Excel_BuiltIn_Print_Area_5_1_1_1_4" localSheetId="52">#REF!</definedName>
    <definedName name="Excel_BuiltIn_Print_Area_5_1_1_1_4" localSheetId="53">#REF!</definedName>
    <definedName name="Excel_BuiltIn_Print_Area_5_1_1_1_4" localSheetId="54">#REF!</definedName>
    <definedName name="Excel_BuiltIn_Print_Area_5_1_1_1_4" localSheetId="55">#REF!</definedName>
    <definedName name="Excel_BuiltIn_Print_Area_5_1_1_1_4" localSheetId="56">#REF!</definedName>
    <definedName name="Excel_BuiltIn_Print_Area_5_1_1_1_4" localSheetId="57">#REF!</definedName>
    <definedName name="Excel_BuiltIn_Print_Area_5_1_1_1_4" localSheetId="22">#REF!</definedName>
    <definedName name="Excel_BuiltIn_Print_Area_5_1_1_1_4" localSheetId="23">#REF!</definedName>
    <definedName name="Excel_BuiltIn_Print_Area_5_1_1_1_4" localSheetId="24">#REF!</definedName>
    <definedName name="Excel_BuiltIn_Print_Area_5_1_1_1_4" localSheetId="25">#REF!</definedName>
    <definedName name="Excel_BuiltIn_Print_Area_5_1_1_1_4">#REF!</definedName>
    <definedName name="Excel_BuiltIn_Print_Area_5_1_1_14" localSheetId="9">#REF!</definedName>
    <definedName name="Excel_BuiltIn_Print_Area_5_1_1_14" localSheetId="4">#REF!</definedName>
    <definedName name="Excel_BuiltIn_Print_Area_5_1_1_14" localSheetId="15">#REF!</definedName>
    <definedName name="Excel_BuiltIn_Print_Area_5_1_1_14" localSheetId="8">#REF!</definedName>
    <definedName name="Excel_BuiltIn_Print_Area_5_1_1_14" localSheetId="12">#REF!</definedName>
    <definedName name="Excel_BuiltIn_Print_Area_5_1_1_14" localSheetId="18">#REF!</definedName>
    <definedName name="Excel_BuiltIn_Print_Area_5_1_1_14" localSheetId="17">#REF!</definedName>
    <definedName name="Excel_BuiltIn_Print_Area_5_1_1_14" localSheetId="16">#REF!</definedName>
    <definedName name="Excel_BuiltIn_Print_Area_5_1_1_14" localSheetId="13">#REF!</definedName>
    <definedName name="Excel_BuiltIn_Print_Area_5_1_1_14" localSheetId="14">#REF!</definedName>
    <definedName name="Excel_BuiltIn_Print_Area_5_1_1_14" localSheetId="19">#REF!</definedName>
    <definedName name="Excel_BuiltIn_Print_Area_5_1_1_14" localSheetId="28">#REF!</definedName>
    <definedName name="Excel_BuiltIn_Print_Area_5_1_1_14" localSheetId="29">#REF!</definedName>
    <definedName name="Excel_BuiltIn_Print_Area_5_1_1_14" localSheetId="30">#REF!</definedName>
    <definedName name="Excel_BuiltIn_Print_Area_5_1_1_14" localSheetId="31">#REF!</definedName>
    <definedName name="Excel_BuiltIn_Print_Area_5_1_1_14" localSheetId="33">#REF!</definedName>
    <definedName name="Excel_BuiltIn_Print_Area_5_1_1_14" localSheetId="34">#REF!</definedName>
    <definedName name="Excel_BuiltIn_Print_Area_5_1_1_14" localSheetId="35">#REF!</definedName>
    <definedName name="Excel_BuiltIn_Print_Area_5_1_1_14" localSheetId="45">#REF!</definedName>
    <definedName name="Excel_BuiltIn_Print_Area_5_1_1_14" localSheetId="21">#REF!</definedName>
    <definedName name="Excel_BuiltIn_Print_Area_5_1_1_14" localSheetId="49">#REF!</definedName>
    <definedName name="Excel_BuiltIn_Print_Area_5_1_1_14" localSheetId="50">#REF!</definedName>
    <definedName name="Excel_BuiltIn_Print_Area_5_1_1_14" localSheetId="51">#REF!</definedName>
    <definedName name="Excel_BuiltIn_Print_Area_5_1_1_14" localSheetId="52">#REF!</definedName>
    <definedName name="Excel_BuiltIn_Print_Area_5_1_1_14" localSheetId="53">#REF!</definedName>
    <definedName name="Excel_BuiltIn_Print_Area_5_1_1_14" localSheetId="54">#REF!</definedName>
    <definedName name="Excel_BuiltIn_Print_Area_5_1_1_14" localSheetId="55">#REF!</definedName>
    <definedName name="Excel_BuiltIn_Print_Area_5_1_1_14" localSheetId="56">#REF!</definedName>
    <definedName name="Excel_BuiltIn_Print_Area_5_1_1_14" localSheetId="57">#REF!</definedName>
    <definedName name="Excel_BuiltIn_Print_Area_5_1_1_14" localSheetId="22">#REF!</definedName>
    <definedName name="Excel_BuiltIn_Print_Area_5_1_1_14" localSheetId="23">#REF!</definedName>
    <definedName name="Excel_BuiltIn_Print_Area_5_1_1_14" localSheetId="24">#REF!</definedName>
    <definedName name="Excel_BuiltIn_Print_Area_5_1_1_14" localSheetId="25">#REF!</definedName>
    <definedName name="Excel_BuiltIn_Print_Area_5_1_1_14">#REF!</definedName>
    <definedName name="Excel_BuiltIn_Print_Area_5_1_1_14_1" localSheetId="9">#REF!</definedName>
    <definedName name="Excel_BuiltIn_Print_Area_5_1_1_14_1" localSheetId="4">#REF!</definedName>
    <definedName name="Excel_BuiltIn_Print_Area_5_1_1_14_1" localSheetId="15">#REF!</definedName>
    <definedName name="Excel_BuiltIn_Print_Area_5_1_1_14_1" localSheetId="8">#REF!</definedName>
    <definedName name="Excel_BuiltIn_Print_Area_5_1_1_14_1" localSheetId="12">#REF!</definedName>
    <definedName name="Excel_BuiltIn_Print_Area_5_1_1_14_1" localSheetId="18">#REF!</definedName>
    <definedName name="Excel_BuiltIn_Print_Area_5_1_1_14_1" localSheetId="17">#REF!</definedName>
    <definedName name="Excel_BuiltIn_Print_Area_5_1_1_14_1" localSheetId="16">#REF!</definedName>
    <definedName name="Excel_BuiltIn_Print_Area_5_1_1_14_1" localSheetId="13">#REF!</definedName>
    <definedName name="Excel_BuiltIn_Print_Area_5_1_1_14_1" localSheetId="14">#REF!</definedName>
    <definedName name="Excel_BuiltIn_Print_Area_5_1_1_14_1" localSheetId="19">#REF!</definedName>
    <definedName name="Excel_BuiltIn_Print_Area_5_1_1_14_1" localSheetId="28">#REF!</definedName>
    <definedName name="Excel_BuiltIn_Print_Area_5_1_1_14_1" localSheetId="29">#REF!</definedName>
    <definedName name="Excel_BuiltIn_Print_Area_5_1_1_14_1" localSheetId="30">#REF!</definedName>
    <definedName name="Excel_BuiltIn_Print_Area_5_1_1_14_1" localSheetId="31">#REF!</definedName>
    <definedName name="Excel_BuiltIn_Print_Area_5_1_1_14_1" localSheetId="33">#REF!</definedName>
    <definedName name="Excel_BuiltIn_Print_Area_5_1_1_14_1" localSheetId="34">#REF!</definedName>
    <definedName name="Excel_BuiltIn_Print_Area_5_1_1_14_1" localSheetId="35">#REF!</definedName>
    <definedName name="Excel_BuiltIn_Print_Area_5_1_1_14_1" localSheetId="45">#REF!</definedName>
    <definedName name="Excel_BuiltIn_Print_Area_5_1_1_14_1" localSheetId="21">#REF!</definedName>
    <definedName name="Excel_BuiltIn_Print_Area_5_1_1_14_1" localSheetId="49">#REF!</definedName>
    <definedName name="Excel_BuiltIn_Print_Area_5_1_1_14_1" localSheetId="50">#REF!</definedName>
    <definedName name="Excel_BuiltIn_Print_Area_5_1_1_14_1" localSheetId="51">#REF!</definedName>
    <definedName name="Excel_BuiltIn_Print_Area_5_1_1_14_1" localSheetId="52">#REF!</definedName>
    <definedName name="Excel_BuiltIn_Print_Area_5_1_1_14_1" localSheetId="53">#REF!</definedName>
    <definedName name="Excel_BuiltIn_Print_Area_5_1_1_14_1" localSheetId="54">#REF!</definedName>
    <definedName name="Excel_BuiltIn_Print_Area_5_1_1_14_1" localSheetId="55">#REF!</definedName>
    <definedName name="Excel_BuiltIn_Print_Area_5_1_1_14_1" localSheetId="56">#REF!</definedName>
    <definedName name="Excel_BuiltIn_Print_Area_5_1_1_14_1" localSheetId="57">#REF!</definedName>
    <definedName name="Excel_BuiltIn_Print_Area_5_1_1_14_1" localSheetId="22">#REF!</definedName>
    <definedName name="Excel_BuiltIn_Print_Area_5_1_1_14_1" localSheetId="23">#REF!</definedName>
    <definedName name="Excel_BuiltIn_Print_Area_5_1_1_14_1" localSheetId="24">#REF!</definedName>
    <definedName name="Excel_BuiltIn_Print_Area_5_1_1_14_1" localSheetId="25">#REF!</definedName>
    <definedName name="Excel_BuiltIn_Print_Area_5_1_1_14_1">#REF!</definedName>
    <definedName name="Excel_BuiltIn_Print_Area_5_1_1_14_1_4" localSheetId="9">#REF!</definedName>
    <definedName name="Excel_BuiltIn_Print_Area_5_1_1_14_1_4" localSheetId="4">#REF!</definedName>
    <definedName name="Excel_BuiltIn_Print_Area_5_1_1_14_1_4" localSheetId="15">#REF!</definedName>
    <definedName name="Excel_BuiltIn_Print_Area_5_1_1_14_1_4" localSheetId="8">#REF!</definedName>
    <definedName name="Excel_BuiltIn_Print_Area_5_1_1_14_1_4" localSheetId="12">#REF!</definedName>
    <definedName name="Excel_BuiltIn_Print_Area_5_1_1_14_1_4" localSheetId="18">#REF!</definedName>
    <definedName name="Excel_BuiltIn_Print_Area_5_1_1_14_1_4" localSheetId="17">#REF!</definedName>
    <definedName name="Excel_BuiltIn_Print_Area_5_1_1_14_1_4" localSheetId="16">#REF!</definedName>
    <definedName name="Excel_BuiltIn_Print_Area_5_1_1_14_1_4" localSheetId="13">#REF!</definedName>
    <definedName name="Excel_BuiltIn_Print_Area_5_1_1_14_1_4" localSheetId="14">#REF!</definedName>
    <definedName name="Excel_BuiltIn_Print_Area_5_1_1_14_1_4" localSheetId="19">#REF!</definedName>
    <definedName name="Excel_BuiltIn_Print_Area_5_1_1_14_1_4" localSheetId="28">#REF!</definedName>
    <definedName name="Excel_BuiltIn_Print_Area_5_1_1_14_1_4" localSheetId="29">#REF!</definedName>
    <definedName name="Excel_BuiltIn_Print_Area_5_1_1_14_1_4" localSheetId="30">#REF!</definedName>
    <definedName name="Excel_BuiltIn_Print_Area_5_1_1_14_1_4" localSheetId="31">#REF!</definedName>
    <definedName name="Excel_BuiltIn_Print_Area_5_1_1_14_1_4" localSheetId="33">#REF!</definedName>
    <definedName name="Excel_BuiltIn_Print_Area_5_1_1_14_1_4" localSheetId="34">#REF!</definedName>
    <definedName name="Excel_BuiltIn_Print_Area_5_1_1_14_1_4" localSheetId="35">#REF!</definedName>
    <definedName name="Excel_BuiltIn_Print_Area_5_1_1_14_1_4" localSheetId="45">#REF!</definedName>
    <definedName name="Excel_BuiltIn_Print_Area_5_1_1_14_1_4" localSheetId="21">#REF!</definedName>
    <definedName name="Excel_BuiltIn_Print_Area_5_1_1_14_1_4" localSheetId="49">#REF!</definedName>
    <definedName name="Excel_BuiltIn_Print_Area_5_1_1_14_1_4" localSheetId="50">#REF!</definedName>
    <definedName name="Excel_BuiltIn_Print_Area_5_1_1_14_1_4" localSheetId="51">#REF!</definedName>
    <definedName name="Excel_BuiltIn_Print_Area_5_1_1_14_1_4" localSheetId="52">#REF!</definedName>
    <definedName name="Excel_BuiltIn_Print_Area_5_1_1_14_1_4" localSheetId="53">#REF!</definedName>
    <definedName name="Excel_BuiltIn_Print_Area_5_1_1_14_1_4" localSheetId="54">#REF!</definedName>
    <definedName name="Excel_BuiltIn_Print_Area_5_1_1_14_1_4" localSheetId="55">#REF!</definedName>
    <definedName name="Excel_BuiltIn_Print_Area_5_1_1_14_1_4" localSheetId="56">#REF!</definedName>
    <definedName name="Excel_BuiltIn_Print_Area_5_1_1_14_1_4" localSheetId="57">#REF!</definedName>
    <definedName name="Excel_BuiltIn_Print_Area_5_1_1_14_1_4" localSheetId="22">#REF!</definedName>
    <definedName name="Excel_BuiltIn_Print_Area_5_1_1_14_1_4" localSheetId="23">#REF!</definedName>
    <definedName name="Excel_BuiltIn_Print_Area_5_1_1_14_1_4" localSheetId="24">#REF!</definedName>
    <definedName name="Excel_BuiltIn_Print_Area_5_1_1_14_1_4" localSheetId="25">#REF!</definedName>
    <definedName name="Excel_BuiltIn_Print_Area_5_1_1_14_1_4">#REF!</definedName>
    <definedName name="Excel_BuiltIn_Print_Area_5_1_1_14_14" localSheetId="9">#REF!</definedName>
    <definedName name="Excel_BuiltIn_Print_Area_5_1_1_14_14" localSheetId="4">#REF!</definedName>
    <definedName name="Excel_BuiltIn_Print_Area_5_1_1_14_14" localSheetId="15">#REF!</definedName>
    <definedName name="Excel_BuiltIn_Print_Area_5_1_1_14_14" localSheetId="8">#REF!</definedName>
    <definedName name="Excel_BuiltIn_Print_Area_5_1_1_14_14" localSheetId="12">#REF!</definedName>
    <definedName name="Excel_BuiltIn_Print_Area_5_1_1_14_14" localSheetId="18">#REF!</definedName>
    <definedName name="Excel_BuiltIn_Print_Area_5_1_1_14_14" localSheetId="17">#REF!</definedName>
    <definedName name="Excel_BuiltIn_Print_Area_5_1_1_14_14" localSheetId="16">#REF!</definedName>
    <definedName name="Excel_BuiltIn_Print_Area_5_1_1_14_14" localSheetId="13">#REF!</definedName>
    <definedName name="Excel_BuiltIn_Print_Area_5_1_1_14_14" localSheetId="14">#REF!</definedName>
    <definedName name="Excel_BuiltIn_Print_Area_5_1_1_14_14" localSheetId="19">#REF!</definedName>
    <definedName name="Excel_BuiltIn_Print_Area_5_1_1_14_14" localSheetId="28">#REF!</definedName>
    <definedName name="Excel_BuiltIn_Print_Area_5_1_1_14_14" localSheetId="29">#REF!</definedName>
    <definedName name="Excel_BuiltIn_Print_Area_5_1_1_14_14" localSheetId="30">#REF!</definedName>
    <definedName name="Excel_BuiltIn_Print_Area_5_1_1_14_14" localSheetId="31">#REF!</definedName>
    <definedName name="Excel_BuiltIn_Print_Area_5_1_1_14_14" localSheetId="33">#REF!</definedName>
    <definedName name="Excel_BuiltIn_Print_Area_5_1_1_14_14" localSheetId="34">#REF!</definedName>
    <definedName name="Excel_BuiltIn_Print_Area_5_1_1_14_14" localSheetId="35">#REF!</definedName>
    <definedName name="Excel_BuiltIn_Print_Area_5_1_1_14_14" localSheetId="45">#REF!</definedName>
    <definedName name="Excel_BuiltIn_Print_Area_5_1_1_14_14" localSheetId="21">#REF!</definedName>
    <definedName name="Excel_BuiltIn_Print_Area_5_1_1_14_14" localSheetId="49">#REF!</definedName>
    <definedName name="Excel_BuiltIn_Print_Area_5_1_1_14_14" localSheetId="50">#REF!</definedName>
    <definedName name="Excel_BuiltIn_Print_Area_5_1_1_14_14" localSheetId="51">#REF!</definedName>
    <definedName name="Excel_BuiltIn_Print_Area_5_1_1_14_14" localSheetId="52">#REF!</definedName>
    <definedName name="Excel_BuiltIn_Print_Area_5_1_1_14_14" localSheetId="53">#REF!</definedName>
    <definedName name="Excel_BuiltIn_Print_Area_5_1_1_14_14" localSheetId="54">#REF!</definedName>
    <definedName name="Excel_BuiltIn_Print_Area_5_1_1_14_14" localSheetId="55">#REF!</definedName>
    <definedName name="Excel_BuiltIn_Print_Area_5_1_1_14_14" localSheetId="56">#REF!</definedName>
    <definedName name="Excel_BuiltIn_Print_Area_5_1_1_14_14" localSheetId="57">#REF!</definedName>
    <definedName name="Excel_BuiltIn_Print_Area_5_1_1_14_14" localSheetId="22">#REF!</definedName>
    <definedName name="Excel_BuiltIn_Print_Area_5_1_1_14_14" localSheetId="23">#REF!</definedName>
    <definedName name="Excel_BuiltIn_Print_Area_5_1_1_14_14" localSheetId="24">#REF!</definedName>
    <definedName name="Excel_BuiltIn_Print_Area_5_1_1_14_14" localSheetId="25">#REF!</definedName>
    <definedName name="Excel_BuiltIn_Print_Area_5_1_1_14_14">#REF!</definedName>
    <definedName name="Excel_BuiltIn_Print_Area_5_1_1_14_14_4" localSheetId="9">#REF!</definedName>
    <definedName name="Excel_BuiltIn_Print_Area_5_1_1_14_14_4" localSheetId="4">#REF!</definedName>
    <definedName name="Excel_BuiltIn_Print_Area_5_1_1_14_14_4" localSheetId="15">#REF!</definedName>
    <definedName name="Excel_BuiltIn_Print_Area_5_1_1_14_14_4" localSheetId="8">#REF!</definedName>
    <definedName name="Excel_BuiltIn_Print_Area_5_1_1_14_14_4" localSheetId="12">#REF!</definedName>
    <definedName name="Excel_BuiltIn_Print_Area_5_1_1_14_14_4" localSheetId="18">#REF!</definedName>
    <definedName name="Excel_BuiltIn_Print_Area_5_1_1_14_14_4" localSheetId="17">#REF!</definedName>
    <definedName name="Excel_BuiltIn_Print_Area_5_1_1_14_14_4" localSheetId="16">#REF!</definedName>
    <definedName name="Excel_BuiltIn_Print_Area_5_1_1_14_14_4" localSheetId="13">#REF!</definedName>
    <definedName name="Excel_BuiltIn_Print_Area_5_1_1_14_14_4" localSheetId="14">#REF!</definedName>
    <definedName name="Excel_BuiltIn_Print_Area_5_1_1_14_14_4" localSheetId="19">#REF!</definedName>
    <definedName name="Excel_BuiltIn_Print_Area_5_1_1_14_14_4" localSheetId="28">#REF!</definedName>
    <definedName name="Excel_BuiltIn_Print_Area_5_1_1_14_14_4" localSheetId="29">#REF!</definedName>
    <definedName name="Excel_BuiltIn_Print_Area_5_1_1_14_14_4" localSheetId="30">#REF!</definedName>
    <definedName name="Excel_BuiltIn_Print_Area_5_1_1_14_14_4" localSheetId="31">#REF!</definedName>
    <definedName name="Excel_BuiltIn_Print_Area_5_1_1_14_14_4" localSheetId="33">#REF!</definedName>
    <definedName name="Excel_BuiltIn_Print_Area_5_1_1_14_14_4" localSheetId="34">#REF!</definedName>
    <definedName name="Excel_BuiltIn_Print_Area_5_1_1_14_14_4" localSheetId="35">#REF!</definedName>
    <definedName name="Excel_BuiltIn_Print_Area_5_1_1_14_14_4" localSheetId="45">#REF!</definedName>
    <definedName name="Excel_BuiltIn_Print_Area_5_1_1_14_14_4" localSheetId="21">#REF!</definedName>
    <definedName name="Excel_BuiltIn_Print_Area_5_1_1_14_14_4" localSheetId="49">#REF!</definedName>
    <definedName name="Excel_BuiltIn_Print_Area_5_1_1_14_14_4" localSheetId="50">#REF!</definedName>
    <definedName name="Excel_BuiltIn_Print_Area_5_1_1_14_14_4" localSheetId="51">#REF!</definedName>
    <definedName name="Excel_BuiltIn_Print_Area_5_1_1_14_14_4" localSheetId="52">#REF!</definedName>
    <definedName name="Excel_BuiltIn_Print_Area_5_1_1_14_14_4" localSheetId="53">#REF!</definedName>
    <definedName name="Excel_BuiltIn_Print_Area_5_1_1_14_14_4" localSheetId="54">#REF!</definedName>
    <definedName name="Excel_BuiltIn_Print_Area_5_1_1_14_14_4" localSheetId="55">#REF!</definedName>
    <definedName name="Excel_BuiltIn_Print_Area_5_1_1_14_14_4" localSheetId="56">#REF!</definedName>
    <definedName name="Excel_BuiltIn_Print_Area_5_1_1_14_14_4" localSheetId="57">#REF!</definedName>
    <definedName name="Excel_BuiltIn_Print_Area_5_1_1_14_14_4" localSheetId="22">#REF!</definedName>
    <definedName name="Excel_BuiltIn_Print_Area_5_1_1_14_14_4" localSheetId="23">#REF!</definedName>
    <definedName name="Excel_BuiltIn_Print_Area_5_1_1_14_14_4" localSheetId="24">#REF!</definedName>
    <definedName name="Excel_BuiltIn_Print_Area_5_1_1_14_14_4" localSheetId="25">#REF!</definedName>
    <definedName name="Excel_BuiltIn_Print_Area_5_1_1_14_14_4">#REF!</definedName>
    <definedName name="Excel_BuiltIn_Print_Area_5_1_1_14_14_6" localSheetId="9">#REF!</definedName>
    <definedName name="Excel_BuiltIn_Print_Area_5_1_1_14_14_6" localSheetId="4">#REF!</definedName>
    <definedName name="Excel_BuiltIn_Print_Area_5_1_1_14_14_6" localSheetId="15">#REF!</definedName>
    <definedName name="Excel_BuiltIn_Print_Area_5_1_1_14_14_6" localSheetId="8">#REF!</definedName>
    <definedName name="Excel_BuiltIn_Print_Area_5_1_1_14_14_6" localSheetId="12">#REF!</definedName>
    <definedName name="Excel_BuiltIn_Print_Area_5_1_1_14_14_6" localSheetId="18">#REF!</definedName>
    <definedName name="Excel_BuiltIn_Print_Area_5_1_1_14_14_6" localSheetId="17">#REF!</definedName>
    <definedName name="Excel_BuiltIn_Print_Area_5_1_1_14_14_6" localSheetId="16">#REF!</definedName>
    <definedName name="Excel_BuiltIn_Print_Area_5_1_1_14_14_6" localSheetId="13">#REF!</definedName>
    <definedName name="Excel_BuiltIn_Print_Area_5_1_1_14_14_6" localSheetId="14">#REF!</definedName>
    <definedName name="Excel_BuiltIn_Print_Area_5_1_1_14_14_6" localSheetId="19">#REF!</definedName>
    <definedName name="Excel_BuiltIn_Print_Area_5_1_1_14_14_6" localSheetId="28">#REF!</definedName>
    <definedName name="Excel_BuiltIn_Print_Area_5_1_1_14_14_6" localSheetId="29">#REF!</definedName>
    <definedName name="Excel_BuiltIn_Print_Area_5_1_1_14_14_6" localSheetId="30">#REF!</definedName>
    <definedName name="Excel_BuiltIn_Print_Area_5_1_1_14_14_6" localSheetId="31">#REF!</definedName>
    <definedName name="Excel_BuiltIn_Print_Area_5_1_1_14_14_6" localSheetId="33">#REF!</definedName>
    <definedName name="Excel_BuiltIn_Print_Area_5_1_1_14_14_6" localSheetId="34">#REF!</definedName>
    <definedName name="Excel_BuiltIn_Print_Area_5_1_1_14_14_6" localSheetId="35">#REF!</definedName>
    <definedName name="Excel_BuiltIn_Print_Area_5_1_1_14_14_6" localSheetId="45">#REF!</definedName>
    <definedName name="Excel_BuiltIn_Print_Area_5_1_1_14_14_6" localSheetId="21">#REF!</definedName>
    <definedName name="Excel_BuiltIn_Print_Area_5_1_1_14_14_6" localSheetId="49">#REF!</definedName>
    <definedName name="Excel_BuiltIn_Print_Area_5_1_1_14_14_6" localSheetId="50">#REF!</definedName>
    <definedName name="Excel_BuiltIn_Print_Area_5_1_1_14_14_6" localSheetId="51">#REF!</definedName>
    <definedName name="Excel_BuiltIn_Print_Area_5_1_1_14_14_6" localSheetId="52">#REF!</definedName>
    <definedName name="Excel_BuiltIn_Print_Area_5_1_1_14_14_6" localSheetId="53">#REF!</definedName>
    <definedName name="Excel_BuiltIn_Print_Area_5_1_1_14_14_6" localSheetId="54">#REF!</definedName>
    <definedName name="Excel_BuiltIn_Print_Area_5_1_1_14_14_6" localSheetId="55">#REF!</definedName>
    <definedName name="Excel_BuiltIn_Print_Area_5_1_1_14_14_6" localSheetId="56">#REF!</definedName>
    <definedName name="Excel_BuiltIn_Print_Area_5_1_1_14_14_6" localSheetId="57">#REF!</definedName>
    <definedName name="Excel_BuiltIn_Print_Area_5_1_1_14_14_6" localSheetId="22">#REF!</definedName>
    <definedName name="Excel_BuiltIn_Print_Area_5_1_1_14_14_6" localSheetId="23">#REF!</definedName>
    <definedName name="Excel_BuiltIn_Print_Area_5_1_1_14_14_6" localSheetId="24">#REF!</definedName>
    <definedName name="Excel_BuiltIn_Print_Area_5_1_1_14_14_6" localSheetId="25">#REF!</definedName>
    <definedName name="Excel_BuiltIn_Print_Area_5_1_1_14_14_6">#REF!</definedName>
    <definedName name="Excel_BuiltIn_Print_Area_5_1_1_14_4" localSheetId="9">#REF!</definedName>
    <definedName name="Excel_BuiltIn_Print_Area_5_1_1_14_4" localSheetId="4">#REF!</definedName>
    <definedName name="Excel_BuiltIn_Print_Area_5_1_1_14_4" localSheetId="15">#REF!</definedName>
    <definedName name="Excel_BuiltIn_Print_Area_5_1_1_14_4" localSheetId="8">#REF!</definedName>
    <definedName name="Excel_BuiltIn_Print_Area_5_1_1_14_4" localSheetId="12">#REF!</definedName>
    <definedName name="Excel_BuiltIn_Print_Area_5_1_1_14_4" localSheetId="18">#REF!</definedName>
    <definedName name="Excel_BuiltIn_Print_Area_5_1_1_14_4" localSheetId="17">#REF!</definedName>
    <definedName name="Excel_BuiltIn_Print_Area_5_1_1_14_4" localSheetId="16">#REF!</definedName>
    <definedName name="Excel_BuiltIn_Print_Area_5_1_1_14_4" localSheetId="13">#REF!</definedName>
    <definedName name="Excel_BuiltIn_Print_Area_5_1_1_14_4" localSheetId="14">#REF!</definedName>
    <definedName name="Excel_BuiltIn_Print_Area_5_1_1_14_4" localSheetId="19">#REF!</definedName>
    <definedName name="Excel_BuiltIn_Print_Area_5_1_1_14_4" localSheetId="28">#REF!</definedName>
    <definedName name="Excel_BuiltIn_Print_Area_5_1_1_14_4" localSheetId="29">#REF!</definedName>
    <definedName name="Excel_BuiltIn_Print_Area_5_1_1_14_4" localSheetId="30">#REF!</definedName>
    <definedName name="Excel_BuiltIn_Print_Area_5_1_1_14_4" localSheetId="31">#REF!</definedName>
    <definedName name="Excel_BuiltIn_Print_Area_5_1_1_14_4" localSheetId="33">#REF!</definedName>
    <definedName name="Excel_BuiltIn_Print_Area_5_1_1_14_4" localSheetId="34">#REF!</definedName>
    <definedName name="Excel_BuiltIn_Print_Area_5_1_1_14_4" localSheetId="35">#REF!</definedName>
    <definedName name="Excel_BuiltIn_Print_Area_5_1_1_14_4" localSheetId="45">#REF!</definedName>
    <definedName name="Excel_BuiltIn_Print_Area_5_1_1_14_4" localSheetId="21">#REF!</definedName>
    <definedName name="Excel_BuiltIn_Print_Area_5_1_1_14_4" localSheetId="49">#REF!</definedName>
    <definedName name="Excel_BuiltIn_Print_Area_5_1_1_14_4" localSheetId="50">#REF!</definedName>
    <definedName name="Excel_BuiltIn_Print_Area_5_1_1_14_4" localSheetId="51">#REF!</definedName>
    <definedName name="Excel_BuiltIn_Print_Area_5_1_1_14_4" localSheetId="52">#REF!</definedName>
    <definedName name="Excel_BuiltIn_Print_Area_5_1_1_14_4" localSheetId="53">#REF!</definedName>
    <definedName name="Excel_BuiltIn_Print_Area_5_1_1_14_4" localSheetId="54">#REF!</definedName>
    <definedName name="Excel_BuiltIn_Print_Area_5_1_1_14_4" localSheetId="55">#REF!</definedName>
    <definedName name="Excel_BuiltIn_Print_Area_5_1_1_14_4" localSheetId="56">#REF!</definedName>
    <definedName name="Excel_BuiltIn_Print_Area_5_1_1_14_4" localSheetId="57">#REF!</definedName>
    <definedName name="Excel_BuiltIn_Print_Area_5_1_1_14_4" localSheetId="22">#REF!</definedName>
    <definedName name="Excel_BuiltIn_Print_Area_5_1_1_14_4" localSheetId="23">#REF!</definedName>
    <definedName name="Excel_BuiltIn_Print_Area_5_1_1_14_4" localSheetId="24">#REF!</definedName>
    <definedName name="Excel_BuiltIn_Print_Area_5_1_1_14_4" localSheetId="25">#REF!</definedName>
    <definedName name="Excel_BuiltIn_Print_Area_5_1_1_14_4">#REF!</definedName>
    <definedName name="Excel_BuiltIn_Print_Area_5_1_1_14_6" localSheetId="9">#REF!</definedName>
    <definedName name="Excel_BuiltIn_Print_Area_5_1_1_14_6" localSheetId="4">#REF!</definedName>
    <definedName name="Excel_BuiltIn_Print_Area_5_1_1_14_6" localSheetId="15">#REF!</definedName>
    <definedName name="Excel_BuiltIn_Print_Area_5_1_1_14_6" localSheetId="8">#REF!</definedName>
    <definedName name="Excel_BuiltIn_Print_Area_5_1_1_14_6" localSheetId="12">#REF!</definedName>
    <definedName name="Excel_BuiltIn_Print_Area_5_1_1_14_6" localSheetId="18">#REF!</definedName>
    <definedName name="Excel_BuiltIn_Print_Area_5_1_1_14_6" localSheetId="17">#REF!</definedName>
    <definedName name="Excel_BuiltIn_Print_Area_5_1_1_14_6" localSheetId="16">#REF!</definedName>
    <definedName name="Excel_BuiltIn_Print_Area_5_1_1_14_6" localSheetId="13">#REF!</definedName>
    <definedName name="Excel_BuiltIn_Print_Area_5_1_1_14_6" localSheetId="14">#REF!</definedName>
    <definedName name="Excel_BuiltIn_Print_Area_5_1_1_14_6" localSheetId="19">#REF!</definedName>
    <definedName name="Excel_BuiltIn_Print_Area_5_1_1_14_6" localSheetId="28">#REF!</definedName>
    <definedName name="Excel_BuiltIn_Print_Area_5_1_1_14_6" localSheetId="29">#REF!</definedName>
    <definedName name="Excel_BuiltIn_Print_Area_5_1_1_14_6" localSheetId="30">#REF!</definedName>
    <definedName name="Excel_BuiltIn_Print_Area_5_1_1_14_6" localSheetId="31">#REF!</definedName>
    <definedName name="Excel_BuiltIn_Print_Area_5_1_1_14_6" localSheetId="33">#REF!</definedName>
    <definedName name="Excel_BuiltIn_Print_Area_5_1_1_14_6" localSheetId="34">#REF!</definedName>
    <definedName name="Excel_BuiltIn_Print_Area_5_1_1_14_6" localSheetId="35">#REF!</definedName>
    <definedName name="Excel_BuiltIn_Print_Area_5_1_1_14_6" localSheetId="45">#REF!</definedName>
    <definedName name="Excel_BuiltIn_Print_Area_5_1_1_14_6" localSheetId="21">#REF!</definedName>
    <definedName name="Excel_BuiltIn_Print_Area_5_1_1_14_6" localSheetId="49">#REF!</definedName>
    <definedName name="Excel_BuiltIn_Print_Area_5_1_1_14_6" localSheetId="50">#REF!</definedName>
    <definedName name="Excel_BuiltIn_Print_Area_5_1_1_14_6" localSheetId="51">#REF!</definedName>
    <definedName name="Excel_BuiltIn_Print_Area_5_1_1_14_6" localSheetId="52">#REF!</definedName>
    <definedName name="Excel_BuiltIn_Print_Area_5_1_1_14_6" localSheetId="53">#REF!</definedName>
    <definedName name="Excel_BuiltIn_Print_Area_5_1_1_14_6" localSheetId="54">#REF!</definedName>
    <definedName name="Excel_BuiltIn_Print_Area_5_1_1_14_6" localSheetId="55">#REF!</definedName>
    <definedName name="Excel_BuiltIn_Print_Area_5_1_1_14_6" localSheetId="56">#REF!</definedName>
    <definedName name="Excel_BuiltIn_Print_Area_5_1_1_14_6" localSheetId="57">#REF!</definedName>
    <definedName name="Excel_BuiltIn_Print_Area_5_1_1_14_6" localSheetId="22">#REF!</definedName>
    <definedName name="Excel_BuiltIn_Print_Area_5_1_1_14_6" localSheetId="23">#REF!</definedName>
    <definedName name="Excel_BuiltIn_Print_Area_5_1_1_14_6" localSheetId="24">#REF!</definedName>
    <definedName name="Excel_BuiltIn_Print_Area_5_1_1_14_6" localSheetId="25">#REF!</definedName>
    <definedName name="Excel_BuiltIn_Print_Area_5_1_1_14_6">#REF!</definedName>
    <definedName name="Excel_BuiltIn_Print_Area_5_1_1_16" localSheetId="9">#REF!</definedName>
    <definedName name="Excel_BuiltIn_Print_Area_5_1_1_16" localSheetId="4">#REF!</definedName>
    <definedName name="Excel_BuiltIn_Print_Area_5_1_1_16" localSheetId="15">#REF!</definedName>
    <definedName name="Excel_BuiltIn_Print_Area_5_1_1_16" localSheetId="8">#REF!</definedName>
    <definedName name="Excel_BuiltIn_Print_Area_5_1_1_16" localSheetId="12">#REF!</definedName>
    <definedName name="Excel_BuiltIn_Print_Area_5_1_1_16" localSheetId="18">#REF!</definedName>
    <definedName name="Excel_BuiltIn_Print_Area_5_1_1_16" localSheetId="17">#REF!</definedName>
    <definedName name="Excel_BuiltIn_Print_Area_5_1_1_16" localSheetId="16">#REF!</definedName>
    <definedName name="Excel_BuiltIn_Print_Area_5_1_1_16" localSheetId="13">#REF!</definedName>
    <definedName name="Excel_BuiltIn_Print_Area_5_1_1_16" localSheetId="14">#REF!</definedName>
    <definedName name="Excel_BuiltIn_Print_Area_5_1_1_16" localSheetId="19">#REF!</definedName>
    <definedName name="Excel_BuiltIn_Print_Area_5_1_1_16" localSheetId="28">#REF!</definedName>
    <definedName name="Excel_BuiltIn_Print_Area_5_1_1_16" localSheetId="29">#REF!</definedName>
    <definedName name="Excel_BuiltIn_Print_Area_5_1_1_16" localSheetId="30">#REF!</definedName>
    <definedName name="Excel_BuiltIn_Print_Area_5_1_1_16" localSheetId="31">#REF!</definedName>
    <definedName name="Excel_BuiltIn_Print_Area_5_1_1_16" localSheetId="33">#REF!</definedName>
    <definedName name="Excel_BuiltIn_Print_Area_5_1_1_16" localSheetId="34">#REF!</definedName>
    <definedName name="Excel_BuiltIn_Print_Area_5_1_1_16" localSheetId="35">#REF!</definedName>
    <definedName name="Excel_BuiltIn_Print_Area_5_1_1_16" localSheetId="45">#REF!</definedName>
    <definedName name="Excel_BuiltIn_Print_Area_5_1_1_16" localSheetId="21">#REF!</definedName>
    <definedName name="Excel_BuiltIn_Print_Area_5_1_1_16" localSheetId="49">#REF!</definedName>
    <definedName name="Excel_BuiltIn_Print_Area_5_1_1_16" localSheetId="50">#REF!</definedName>
    <definedName name="Excel_BuiltIn_Print_Area_5_1_1_16" localSheetId="51">#REF!</definedName>
    <definedName name="Excel_BuiltIn_Print_Area_5_1_1_16" localSheetId="52">#REF!</definedName>
    <definedName name="Excel_BuiltIn_Print_Area_5_1_1_16" localSheetId="53">#REF!</definedName>
    <definedName name="Excel_BuiltIn_Print_Area_5_1_1_16" localSheetId="54">#REF!</definedName>
    <definedName name="Excel_BuiltIn_Print_Area_5_1_1_16" localSheetId="55">#REF!</definedName>
    <definedName name="Excel_BuiltIn_Print_Area_5_1_1_16" localSheetId="56">#REF!</definedName>
    <definedName name="Excel_BuiltIn_Print_Area_5_1_1_16" localSheetId="57">#REF!</definedName>
    <definedName name="Excel_BuiltIn_Print_Area_5_1_1_16" localSheetId="22">#REF!</definedName>
    <definedName name="Excel_BuiltIn_Print_Area_5_1_1_16" localSheetId="23">#REF!</definedName>
    <definedName name="Excel_BuiltIn_Print_Area_5_1_1_16" localSheetId="24">#REF!</definedName>
    <definedName name="Excel_BuiltIn_Print_Area_5_1_1_16" localSheetId="25">#REF!</definedName>
    <definedName name="Excel_BuiltIn_Print_Area_5_1_1_16">#REF!</definedName>
    <definedName name="Excel_BuiltIn_Print_Area_5_1_1_16_1" localSheetId="9">#REF!</definedName>
    <definedName name="Excel_BuiltIn_Print_Area_5_1_1_16_1" localSheetId="4">#REF!</definedName>
    <definedName name="Excel_BuiltIn_Print_Area_5_1_1_16_1" localSheetId="15">#REF!</definedName>
    <definedName name="Excel_BuiltIn_Print_Area_5_1_1_16_1" localSheetId="8">#REF!</definedName>
    <definedName name="Excel_BuiltIn_Print_Area_5_1_1_16_1" localSheetId="12">#REF!</definedName>
    <definedName name="Excel_BuiltIn_Print_Area_5_1_1_16_1" localSheetId="18">#REF!</definedName>
    <definedName name="Excel_BuiltIn_Print_Area_5_1_1_16_1" localSheetId="17">#REF!</definedName>
    <definedName name="Excel_BuiltIn_Print_Area_5_1_1_16_1" localSheetId="16">#REF!</definedName>
    <definedName name="Excel_BuiltIn_Print_Area_5_1_1_16_1" localSheetId="13">#REF!</definedName>
    <definedName name="Excel_BuiltIn_Print_Area_5_1_1_16_1" localSheetId="14">#REF!</definedName>
    <definedName name="Excel_BuiltIn_Print_Area_5_1_1_16_1" localSheetId="19">#REF!</definedName>
    <definedName name="Excel_BuiltIn_Print_Area_5_1_1_16_1" localSheetId="28">#REF!</definedName>
    <definedName name="Excel_BuiltIn_Print_Area_5_1_1_16_1" localSheetId="29">#REF!</definedName>
    <definedName name="Excel_BuiltIn_Print_Area_5_1_1_16_1" localSheetId="30">#REF!</definedName>
    <definedName name="Excel_BuiltIn_Print_Area_5_1_1_16_1" localSheetId="31">#REF!</definedName>
    <definedName name="Excel_BuiltIn_Print_Area_5_1_1_16_1" localSheetId="33">#REF!</definedName>
    <definedName name="Excel_BuiltIn_Print_Area_5_1_1_16_1" localSheetId="34">#REF!</definedName>
    <definedName name="Excel_BuiltIn_Print_Area_5_1_1_16_1" localSheetId="35">#REF!</definedName>
    <definedName name="Excel_BuiltIn_Print_Area_5_1_1_16_1" localSheetId="45">#REF!</definedName>
    <definedName name="Excel_BuiltIn_Print_Area_5_1_1_16_1" localSheetId="21">#REF!</definedName>
    <definedName name="Excel_BuiltIn_Print_Area_5_1_1_16_1" localSheetId="49">#REF!</definedName>
    <definedName name="Excel_BuiltIn_Print_Area_5_1_1_16_1" localSheetId="50">#REF!</definedName>
    <definedName name="Excel_BuiltIn_Print_Area_5_1_1_16_1" localSheetId="51">#REF!</definedName>
    <definedName name="Excel_BuiltIn_Print_Area_5_1_1_16_1" localSheetId="52">#REF!</definedName>
    <definedName name="Excel_BuiltIn_Print_Area_5_1_1_16_1" localSheetId="53">#REF!</definedName>
    <definedName name="Excel_BuiltIn_Print_Area_5_1_1_16_1" localSheetId="54">#REF!</definedName>
    <definedName name="Excel_BuiltIn_Print_Area_5_1_1_16_1" localSheetId="55">#REF!</definedName>
    <definedName name="Excel_BuiltIn_Print_Area_5_1_1_16_1" localSheetId="56">#REF!</definedName>
    <definedName name="Excel_BuiltIn_Print_Area_5_1_1_16_1" localSheetId="57">#REF!</definedName>
    <definedName name="Excel_BuiltIn_Print_Area_5_1_1_16_1" localSheetId="22">#REF!</definedName>
    <definedName name="Excel_BuiltIn_Print_Area_5_1_1_16_1" localSheetId="23">#REF!</definedName>
    <definedName name="Excel_BuiltIn_Print_Area_5_1_1_16_1" localSheetId="24">#REF!</definedName>
    <definedName name="Excel_BuiltIn_Print_Area_5_1_1_16_1" localSheetId="25">#REF!</definedName>
    <definedName name="Excel_BuiltIn_Print_Area_5_1_1_16_1">#REF!</definedName>
    <definedName name="Excel_BuiltIn_Print_Area_5_1_1_16_1_4" localSheetId="9">#REF!</definedName>
    <definedName name="Excel_BuiltIn_Print_Area_5_1_1_16_1_4" localSheetId="4">#REF!</definedName>
    <definedName name="Excel_BuiltIn_Print_Area_5_1_1_16_1_4" localSheetId="15">#REF!</definedName>
    <definedName name="Excel_BuiltIn_Print_Area_5_1_1_16_1_4" localSheetId="8">#REF!</definedName>
    <definedName name="Excel_BuiltIn_Print_Area_5_1_1_16_1_4" localSheetId="12">#REF!</definedName>
    <definedName name="Excel_BuiltIn_Print_Area_5_1_1_16_1_4" localSheetId="18">#REF!</definedName>
    <definedName name="Excel_BuiltIn_Print_Area_5_1_1_16_1_4" localSheetId="17">#REF!</definedName>
    <definedName name="Excel_BuiltIn_Print_Area_5_1_1_16_1_4" localSheetId="16">#REF!</definedName>
    <definedName name="Excel_BuiltIn_Print_Area_5_1_1_16_1_4" localSheetId="13">#REF!</definedName>
    <definedName name="Excel_BuiltIn_Print_Area_5_1_1_16_1_4" localSheetId="14">#REF!</definedName>
    <definedName name="Excel_BuiltIn_Print_Area_5_1_1_16_1_4" localSheetId="19">#REF!</definedName>
    <definedName name="Excel_BuiltIn_Print_Area_5_1_1_16_1_4" localSheetId="28">#REF!</definedName>
    <definedName name="Excel_BuiltIn_Print_Area_5_1_1_16_1_4" localSheetId="29">#REF!</definedName>
    <definedName name="Excel_BuiltIn_Print_Area_5_1_1_16_1_4" localSheetId="30">#REF!</definedName>
    <definedName name="Excel_BuiltIn_Print_Area_5_1_1_16_1_4" localSheetId="31">#REF!</definedName>
    <definedName name="Excel_BuiltIn_Print_Area_5_1_1_16_1_4" localSheetId="33">#REF!</definedName>
    <definedName name="Excel_BuiltIn_Print_Area_5_1_1_16_1_4" localSheetId="34">#REF!</definedName>
    <definedName name="Excel_BuiltIn_Print_Area_5_1_1_16_1_4" localSheetId="35">#REF!</definedName>
    <definedName name="Excel_BuiltIn_Print_Area_5_1_1_16_1_4" localSheetId="45">#REF!</definedName>
    <definedName name="Excel_BuiltIn_Print_Area_5_1_1_16_1_4" localSheetId="21">#REF!</definedName>
    <definedName name="Excel_BuiltIn_Print_Area_5_1_1_16_1_4" localSheetId="49">#REF!</definedName>
    <definedName name="Excel_BuiltIn_Print_Area_5_1_1_16_1_4" localSheetId="50">#REF!</definedName>
    <definedName name="Excel_BuiltIn_Print_Area_5_1_1_16_1_4" localSheetId="51">#REF!</definedName>
    <definedName name="Excel_BuiltIn_Print_Area_5_1_1_16_1_4" localSheetId="52">#REF!</definedName>
    <definedName name="Excel_BuiltIn_Print_Area_5_1_1_16_1_4" localSheetId="53">#REF!</definedName>
    <definedName name="Excel_BuiltIn_Print_Area_5_1_1_16_1_4" localSheetId="54">#REF!</definedName>
    <definedName name="Excel_BuiltIn_Print_Area_5_1_1_16_1_4" localSheetId="55">#REF!</definedName>
    <definedName name="Excel_BuiltIn_Print_Area_5_1_1_16_1_4" localSheetId="56">#REF!</definedName>
    <definedName name="Excel_BuiltIn_Print_Area_5_1_1_16_1_4" localSheetId="57">#REF!</definedName>
    <definedName name="Excel_BuiltIn_Print_Area_5_1_1_16_1_4" localSheetId="22">#REF!</definedName>
    <definedName name="Excel_BuiltIn_Print_Area_5_1_1_16_1_4" localSheetId="23">#REF!</definedName>
    <definedName name="Excel_BuiltIn_Print_Area_5_1_1_16_1_4" localSheetId="24">#REF!</definedName>
    <definedName name="Excel_BuiltIn_Print_Area_5_1_1_16_1_4" localSheetId="25">#REF!</definedName>
    <definedName name="Excel_BuiltIn_Print_Area_5_1_1_16_1_4">#REF!</definedName>
    <definedName name="Excel_BuiltIn_Print_Area_5_1_1_16_14" localSheetId="9">#REF!</definedName>
    <definedName name="Excel_BuiltIn_Print_Area_5_1_1_16_14" localSheetId="4">#REF!</definedName>
    <definedName name="Excel_BuiltIn_Print_Area_5_1_1_16_14" localSheetId="15">#REF!</definedName>
    <definedName name="Excel_BuiltIn_Print_Area_5_1_1_16_14" localSheetId="8">#REF!</definedName>
    <definedName name="Excel_BuiltIn_Print_Area_5_1_1_16_14" localSheetId="12">#REF!</definedName>
    <definedName name="Excel_BuiltIn_Print_Area_5_1_1_16_14" localSheetId="18">#REF!</definedName>
    <definedName name="Excel_BuiltIn_Print_Area_5_1_1_16_14" localSheetId="17">#REF!</definedName>
    <definedName name="Excel_BuiltIn_Print_Area_5_1_1_16_14" localSheetId="16">#REF!</definedName>
    <definedName name="Excel_BuiltIn_Print_Area_5_1_1_16_14" localSheetId="13">#REF!</definedName>
    <definedName name="Excel_BuiltIn_Print_Area_5_1_1_16_14" localSheetId="14">#REF!</definedName>
    <definedName name="Excel_BuiltIn_Print_Area_5_1_1_16_14" localSheetId="19">#REF!</definedName>
    <definedName name="Excel_BuiltIn_Print_Area_5_1_1_16_14" localSheetId="28">#REF!</definedName>
    <definedName name="Excel_BuiltIn_Print_Area_5_1_1_16_14" localSheetId="29">#REF!</definedName>
    <definedName name="Excel_BuiltIn_Print_Area_5_1_1_16_14" localSheetId="30">#REF!</definedName>
    <definedName name="Excel_BuiltIn_Print_Area_5_1_1_16_14" localSheetId="31">#REF!</definedName>
    <definedName name="Excel_BuiltIn_Print_Area_5_1_1_16_14" localSheetId="33">#REF!</definedName>
    <definedName name="Excel_BuiltIn_Print_Area_5_1_1_16_14" localSheetId="34">#REF!</definedName>
    <definedName name="Excel_BuiltIn_Print_Area_5_1_1_16_14" localSheetId="35">#REF!</definedName>
    <definedName name="Excel_BuiltIn_Print_Area_5_1_1_16_14" localSheetId="45">#REF!</definedName>
    <definedName name="Excel_BuiltIn_Print_Area_5_1_1_16_14" localSheetId="21">#REF!</definedName>
    <definedName name="Excel_BuiltIn_Print_Area_5_1_1_16_14" localSheetId="49">#REF!</definedName>
    <definedName name="Excel_BuiltIn_Print_Area_5_1_1_16_14" localSheetId="50">#REF!</definedName>
    <definedName name="Excel_BuiltIn_Print_Area_5_1_1_16_14" localSheetId="51">#REF!</definedName>
    <definedName name="Excel_BuiltIn_Print_Area_5_1_1_16_14" localSheetId="52">#REF!</definedName>
    <definedName name="Excel_BuiltIn_Print_Area_5_1_1_16_14" localSheetId="53">#REF!</definedName>
    <definedName name="Excel_BuiltIn_Print_Area_5_1_1_16_14" localSheetId="54">#REF!</definedName>
    <definedName name="Excel_BuiltIn_Print_Area_5_1_1_16_14" localSheetId="55">#REF!</definedName>
    <definedName name="Excel_BuiltIn_Print_Area_5_1_1_16_14" localSheetId="56">#REF!</definedName>
    <definedName name="Excel_BuiltIn_Print_Area_5_1_1_16_14" localSheetId="57">#REF!</definedName>
    <definedName name="Excel_BuiltIn_Print_Area_5_1_1_16_14" localSheetId="22">#REF!</definedName>
    <definedName name="Excel_BuiltIn_Print_Area_5_1_1_16_14" localSheetId="23">#REF!</definedName>
    <definedName name="Excel_BuiltIn_Print_Area_5_1_1_16_14" localSheetId="24">#REF!</definedName>
    <definedName name="Excel_BuiltIn_Print_Area_5_1_1_16_14" localSheetId="25">#REF!</definedName>
    <definedName name="Excel_BuiltIn_Print_Area_5_1_1_16_14">#REF!</definedName>
    <definedName name="Excel_BuiltIn_Print_Area_5_1_1_16_14_4" localSheetId="9">#REF!</definedName>
    <definedName name="Excel_BuiltIn_Print_Area_5_1_1_16_14_4" localSheetId="4">#REF!</definedName>
    <definedName name="Excel_BuiltIn_Print_Area_5_1_1_16_14_4" localSheetId="15">#REF!</definedName>
    <definedName name="Excel_BuiltIn_Print_Area_5_1_1_16_14_4" localSheetId="8">#REF!</definedName>
    <definedName name="Excel_BuiltIn_Print_Area_5_1_1_16_14_4" localSheetId="12">#REF!</definedName>
    <definedName name="Excel_BuiltIn_Print_Area_5_1_1_16_14_4" localSheetId="18">#REF!</definedName>
    <definedName name="Excel_BuiltIn_Print_Area_5_1_1_16_14_4" localSheetId="17">#REF!</definedName>
    <definedName name="Excel_BuiltIn_Print_Area_5_1_1_16_14_4" localSheetId="16">#REF!</definedName>
    <definedName name="Excel_BuiltIn_Print_Area_5_1_1_16_14_4" localSheetId="13">#REF!</definedName>
    <definedName name="Excel_BuiltIn_Print_Area_5_1_1_16_14_4" localSheetId="14">#REF!</definedName>
    <definedName name="Excel_BuiltIn_Print_Area_5_1_1_16_14_4" localSheetId="19">#REF!</definedName>
    <definedName name="Excel_BuiltIn_Print_Area_5_1_1_16_14_4" localSheetId="28">#REF!</definedName>
    <definedName name="Excel_BuiltIn_Print_Area_5_1_1_16_14_4" localSheetId="29">#REF!</definedName>
    <definedName name="Excel_BuiltIn_Print_Area_5_1_1_16_14_4" localSheetId="30">#REF!</definedName>
    <definedName name="Excel_BuiltIn_Print_Area_5_1_1_16_14_4" localSheetId="31">#REF!</definedName>
    <definedName name="Excel_BuiltIn_Print_Area_5_1_1_16_14_4" localSheetId="33">#REF!</definedName>
    <definedName name="Excel_BuiltIn_Print_Area_5_1_1_16_14_4" localSheetId="34">#REF!</definedName>
    <definedName name="Excel_BuiltIn_Print_Area_5_1_1_16_14_4" localSheetId="35">#REF!</definedName>
    <definedName name="Excel_BuiltIn_Print_Area_5_1_1_16_14_4" localSheetId="45">#REF!</definedName>
    <definedName name="Excel_BuiltIn_Print_Area_5_1_1_16_14_4" localSheetId="21">#REF!</definedName>
    <definedName name="Excel_BuiltIn_Print_Area_5_1_1_16_14_4" localSheetId="49">#REF!</definedName>
    <definedName name="Excel_BuiltIn_Print_Area_5_1_1_16_14_4" localSheetId="50">#REF!</definedName>
    <definedName name="Excel_BuiltIn_Print_Area_5_1_1_16_14_4" localSheetId="51">#REF!</definedName>
    <definedName name="Excel_BuiltIn_Print_Area_5_1_1_16_14_4" localSheetId="52">#REF!</definedName>
    <definedName name="Excel_BuiltIn_Print_Area_5_1_1_16_14_4" localSheetId="53">#REF!</definedName>
    <definedName name="Excel_BuiltIn_Print_Area_5_1_1_16_14_4" localSheetId="54">#REF!</definedName>
    <definedName name="Excel_BuiltIn_Print_Area_5_1_1_16_14_4" localSheetId="55">#REF!</definedName>
    <definedName name="Excel_BuiltIn_Print_Area_5_1_1_16_14_4" localSheetId="56">#REF!</definedName>
    <definedName name="Excel_BuiltIn_Print_Area_5_1_1_16_14_4" localSheetId="57">#REF!</definedName>
    <definedName name="Excel_BuiltIn_Print_Area_5_1_1_16_14_4" localSheetId="22">#REF!</definedName>
    <definedName name="Excel_BuiltIn_Print_Area_5_1_1_16_14_4" localSheetId="23">#REF!</definedName>
    <definedName name="Excel_BuiltIn_Print_Area_5_1_1_16_14_4" localSheetId="24">#REF!</definedName>
    <definedName name="Excel_BuiltIn_Print_Area_5_1_1_16_14_4" localSheetId="25">#REF!</definedName>
    <definedName name="Excel_BuiltIn_Print_Area_5_1_1_16_14_4">#REF!</definedName>
    <definedName name="Excel_BuiltIn_Print_Area_5_1_1_16_14_6" localSheetId="9">#REF!</definedName>
    <definedName name="Excel_BuiltIn_Print_Area_5_1_1_16_14_6" localSheetId="4">#REF!</definedName>
    <definedName name="Excel_BuiltIn_Print_Area_5_1_1_16_14_6" localSheetId="15">#REF!</definedName>
    <definedName name="Excel_BuiltIn_Print_Area_5_1_1_16_14_6" localSheetId="8">#REF!</definedName>
    <definedName name="Excel_BuiltIn_Print_Area_5_1_1_16_14_6" localSheetId="12">#REF!</definedName>
    <definedName name="Excel_BuiltIn_Print_Area_5_1_1_16_14_6" localSheetId="18">#REF!</definedName>
    <definedName name="Excel_BuiltIn_Print_Area_5_1_1_16_14_6" localSheetId="17">#REF!</definedName>
    <definedName name="Excel_BuiltIn_Print_Area_5_1_1_16_14_6" localSheetId="16">#REF!</definedName>
    <definedName name="Excel_BuiltIn_Print_Area_5_1_1_16_14_6" localSheetId="13">#REF!</definedName>
    <definedName name="Excel_BuiltIn_Print_Area_5_1_1_16_14_6" localSheetId="14">#REF!</definedName>
    <definedName name="Excel_BuiltIn_Print_Area_5_1_1_16_14_6" localSheetId="19">#REF!</definedName>
    <definedName name="Excel_BuiltIn_Print_Area_5_1_1_16_14_6" localSheetId="28">#REF!</definedName>
    <definedName name="Excel_BuiltIn_Print_Area_5_1_1_16_14_6" localSheetId="29">#REF!</definedName>
    <definedName name="Excel_BuiltIn_Print_Area_5_1_1_16_14_6" localSheetId="30">#REF!</definedName>
    <definedName name="Excel_BuiltIn_Print_Area_5_1_1_16_14_6" localSheetId="31">#REF!</definedName>
    <definedName name="Excel_BuiltIn_Print_Area_5_1_1_16_14_6" localSheetId="33">#REF!</definedName>
    <definedName name="Excel_BuiltIn_Print_Area_5_1_1_16_14_6" localSheetId="34">#REF!</definedName>
    <definedName name="Excel_BuiltIn_Print_Area_5_1_1_16_14_6" localSheetId="35">#REF!</definedName>
    <definedName name="Excel_BuiltIn_Print_Area_5_1_1_16_14_6" localSheetId="45">#REF!</definedName>
    <definedName name="Excel_BuiltIn_Print_Area_5_1_1_16_14_6" localSheetId="21">#REF!</definedName>
    <definedName name="Excel_BuiltIn_Print_Area_5_1_1_16_14_6" localSheetId="49">#REF!</definedName>
    <definedName name="Excel_BuiltIn_Print_Area_5_1_1_16_14_6" localSheetId="50">#REF!</definedName>
    <definedName name="Excel_BuiltIn_Print_Area_5_1_1_16_14_6" localSheetId="51">#REF!</definedName>
    <definedName name="Excel_BuiltIn_Print_Area_5_1_1_16_14_6" localSheetId="52">#REF!</definedName>
    <definedName name="Excel_BuiltIn_Print_Area_5_1_1_16_14_6" localSheetId="53">#REF!</definedName>
    <definedName name="Excel_BuiltIn_Print_Area_5_1_1_16_14_6" localSheetId="54">#REF!</definedName>
    <definedName name="Excel_BuiltIn_Print_Area_5_1_1_16_14_6" localSheetId="55">#REF!</definedName>
    <definedName name="Excel_BuiltIn_Print_Area_5_1_1_16_14_6" localSheetId="56">#REF!</definedName>
    <definedName name="Excel_BuiltIn_Print_Area_5_1_1_16_14_6" localSheetId="57">#REF!</definedName>
    <definedName name="Excel_BuiltIn_Print_Area_5_1_1_16_14_6" localSheetId="22">#REF!</definedName>
    <definedName name="Excel_BuiltIn_Print_Area_5_1_1_16_14_6" localSheetId="23">#REF!</definedName>
    <definedName name="Excel_BuiltIn_Print_Area_5_1_1_16_14_6" localSheetId="24">#REF!</definedName>
    <definedName name="Excel_BuiltIn_Print_Area_5_1_1_16_14_6" localSheetId="25">#REF!</definedName>
    <definedName name="Excel_BuiltIn_Print_Area_5_1_1_16_14_6">#REF!</definedName>
    <definedName name="Excel_BuiltIn_Print_Area_5_1_1_16_4" localSheetId="9">#REF!</definedName>
    <definedName name="Excel_BuiltIn_Print_Area_5_1_1_16_4" localSheetId="4">#REF!</definedName>
    <definedName name="Excel_BuiltIn_Print_Area_5_1_1_16_4" localSheetId="15">#REF!</definedName>
    <definedName name="Excel_BuiltIn_Print_Area_5_1_1_16_4" localSheetId="8">#REF!</definedName>
    <definedName name="Excel_BuiltIn_Print_Area_5_1_1_16_4" localSheetId="12">#REF!</definedName>
    <definedName name="Excel_BuiltIn_Print_Area_5_1_1_16_4" localSheetId="18">#REF!</definedName>
    <definedName name="Excel_BuiltIn_Print_Area_5_1_1_16_4" localSheetId="17">#REF!</definedName>
    <definedName name="Excel_BuiltIn_Print_Area_5_1_1_16_4" localSheetId="16">#REF!</definedName>
    <definedName name="Excel_BuiltIn_Print_Area_5_1_1_16_4" localSheetId="13">#REF!</definedName>
    <definedName name="Excel_BuiltIn_Print_Area_5_1_1_16_4" localSheetId="14">#REF!</definedName>
    <definedName name="Excel_BuiltIn_Print_Area_5_1_1_16_4" localSheetId="19">#REF!</definedName>
    <definedName name="Excel_BuiltIn_Print_Area_5_1_1_16_4" localSheetId="28">#REF!</definedName>
    <definedName name="Excel_BuiltIn_Print_Area_5_1_1_16_4" localSheetId="29">#REF!</definedName>
    <definedName name="Excel_BuiltIn_Print_Area_5_1_1_16_4" localSheetId="30">#REF!</definedName>
    <definedName name="Excel_BuiltIn_Print_Area_5_1_1_16_4" localSheetId="31">#REF!</definedName>
    <definedName name="Excel_BuiltIn_Print_Area_5_1_1_16_4" localSheetId="33">#REF!</definedName>
    <definedName name="Excel_BuiltIn_Print_Area_5_1_1_16_4" localSheetId="34">#REF!</definedName>
    <definedName name="Excel_BuiltIn_Print_Area_5_1_1_16_4" localSheetId="35">#REF!</definedName>
    <definedName name="Excel_BuiltIn_Print_Area_5_1_1_16_4" localSheetId="45">#REF!</definedName>
    <definedName name="Excel_BuiltIn_Print_Area_5_1_1_16_4" localSheetId="21">#REF!</definedName>
    <definedName name="Excel_BuiltIn_Print_Area_5_1_1_16_4" localSheetId="49">#REF!</definedName>
    <definedName name="Excel_BuiltIn_Print_Area_5_1_1_16_4" localSheetId="50">#REF!</definedName>
    <definedName name="Excel_BuiltIn_Print_Area_5_1_1_16_4" localSheetId="51">#REF!</definedName>
    <definedName name="Excel_BuiltIn_Print_Area_5_1_1_16_4" localSheetId="52">#REF!</definedName>
    <definedName name="Excel_BuiltIn_Print_Area_5_1_1_16_4" localSheetId="53">#REF!</definedName>
    <definedName name="Excel_BuiltIn_Print_Area_5_1_1_16_4" localSheetId="54">#REF!</definedName>
    <definedName name="Excel_BuiltIn_Print_Area_5_1_1_16_4" localSheetId="55">#REF!</definedName>
    <definedName name="Excel_BuiltIn_Print_Area_5_1_1_16_4" localSheetId="56">#REF!</definedName>
    <definedName name="Excel_BuiltIn_Print_Area_5_1_1_16_4" localSheetId="57">#REF!</definedName>
    <definedName name="Excel_BuiltIn_Print_Area_5_1_1_16_4" localSheetId="22">#REF!</definedName>
    <definedName name="Excel_BuiltIn_Print_Area_5_1_1_16_4" localSheetId="23">#REF!</definedName>
    <definedName name="Excel_BuiltIn_Print_Area_5_1_1_16_4" localSheetId="24">#REF!</definedName>
    <definedName name="Excel_BuiltIn_Print_Area_5_1_1_16_4" localSheetId="25">#REF!</definedName>
    <definedName name="Excel_BuiltIn_Print_Area_5_1_1_16_4">#REF!</definedName>
    <definedName name="Excel_BuiltIn_Print_Area_5_1_1_17" localSheetId="9">#REF!</definedName>
    <definedName name="Excel_BuiltIn_Print_Area_5_1_1_17" localSheetId="4">#REF!</definedName>
    <definedName name="Excel_BuiltIn_Print_Area_5_1_1_17" localSheetId="15">#REF!</definedName>
    <definedName name="Excel_BuiltIn_Print_Area_5_1_1_17" localSheetId="8">#REF!</definedName>
    <definedName name="Excel_BuiltIn_Print_Area_5_1_1_17" localSheetId="12">#REF!</definedName>
    <definedName name="Excel_BuiltIn_Print_Area_5_1_1_17" localSheetId="18">#REF!</definedName>
    <definedName name="Excel_BuiltIn_Print_Area_5_1_1_17" localSheetId="17">#REF!</definedName>
    <definedName name="Excel_BuiltIn_Print_Area_5_1_1_17" localSheetId="16">#REF!</definedName>
    <definedName name="Excel_BuiltIn_Print_Area_5_1_1_17" localSheetId="13">#REF!</definedName>
    <definedName name="Excel_BuiltIn_Print_Area_5_1_1_17" localSheetId="14">#REF!</definedName>
    <definedName name="Excel_BuiltIn_Print_Area_5_1_1_17" localSheetId="19">#REF!</definedName>
    <definedName name="Excel_BuiltIn_Print_Area_5_1_1_17" localSheetId="28">#REF!</definedName>
    <definedName name="Excel_BuiltIn_Print_Area_5_1_1_17" localSheetId="29">#REF!</definedName>
    <definedName name="Excel_BuiltIn_Print_Area_5_1_1_17" localSheetId="30">#REF!</definedName>
    <definedName name="Excel_BuiltIn_Print_Area_5_1_1_17" localSheetId="31">#REF!</definedName>
    <definedName name="Excel_BuiltIn_Print_Area_5_1_1_17" localSheetId="33">#REF!</definedName>
    <definedName name="Excel_BuiltIn_Print_Area_5_1_1_17" localSheetId="34">#REF!</definedName>
    <definedName name="Excel_BuiltIn_Print_Area_5_1_1_17" localSheetId="35">#REF!</definedName>
    <definedName name="Excel_BuiltIn_Print_Area_5_1_1_17" localSheetId="45">#REF!</definedName>
    <definedName name="Excel_BuiltIn_Print_Area_5_1_1_17" localSheetId="21">#REF!</definedName>
    <definedName name="Excel_BuiltIn_Print_Area_5_1_1_17" localSheetId="49">#REF!</definedName>
    <definedName name="Excel_BuiltIn_Print_Area_5_1_1_17" localSheetId="50">#REF!</definedName>
    <definedName name="Excel_BuiltIn_Print_Area_5_1_1_17" localSheetId="51">#REF!</definedName>
    <definedName name="Excel_BuiltIn_Print_Area_5_1_1_17" localSheetId="52">#REF!</definedName>
    <definedName name="Excel_BuiltIn_Print_Area_5_1_1_17" localSheetId="53">#REF!</definedName>
    <definedName name="Excel_BuiltIn_Print_Area_5_1_1_17" localSheetId="54">#REF!</definedName>
    <definedName name="Excel_BuiltIn_Print_Area_5_1_1_17" localSheetId="55">#REF!</definedName>
    <definedName name="Excel_BuiltIn_Print_Area_5_1_1_17" localSheetId="56">#REF!</definedName>
    <definedName name="Excel_BuiltIn_Print_Area_5_1_1_17" localSheetId="57">#REF!</definedName>
    <definedName name="Excel_BuiltIn_Print_Area_5_1_1_17" localSheetId="22">#REF!</definedName>
    <definedName name="Excel_BuiltIn_Print_Area_5_1_1_17" localSheetId="23">#REF!</definedName>
    <definedName name="Excel_BuiltIn_Print_Area_5_1_1_17" localSheetId="24">#REF!</definedName>
    <definedName name="Excel_BuiltIn_Print_Area_5_1_1_17" localSheetId="25">#REF!</definedName>
    <definedName name="Excel_BuiltIn_Print_Area_5_1_1_17">#REF!</definedName>
    <definedName name="Excel_BuiltIn_Print_Area_5_1_1_17_4" localSheetId="9">#REF!</definedName>
    <definedName name="Excel_BuiltIn_Print_Area_5_1_1_17_4" localSheetId="4">#REF!</definedName>
    <definedName name="Excel_BuiltIn_Print_Area_5_1_1_17_4" localSheetId="15">#REF!</definedName>
    <definedName name="Excel_BuiltIn_Print_Area_5_1_1_17_4" localSheetId="8">#REF!</definedName>
    <definedName name="Excel_BuiltIn_Print_Area_5_1_1_17_4" localSheetId="12">#REF!</definedName>
    <definedName name="Excel_BuiltIn_Print_Area_5_1_1_17_4" localSheetId="18">#REF!</definedName>
    <definedName name="Excel_BuiltIn_Print_Area_5_1_1_17_4" localSheetId="17">#REF!</definedName>
    <definedName name="Excel_BuiltIn_Print_Area_5_1_1_17_4" localSheetId="16">#REF!</definedName>
    <definedName name="Excel_BuiltIn_Print_Area_5_1_1_17_4" localSheetId="13">#REF!</definedName>
    <definedName name="Excel_BuiltIn_Print_Area_5_1_1_17_4" localSheetId="14">#REF!</definedName>
    <definedName name="Excel_BuiltIn_Print_Area_5_1_1_17_4" localSheetId="19">#REF!</definedName>
    <definedName name="Excel_BuiltIn_Print_Area_5_1_1_17_4" localSheetId="28">#REF!</definedName>
    <definedName name="Excel_BuiltIn_Print_Area_5_1_1_17_4" localSheetId="29">#REF!</definedName>
    <definedName name="Excel_BuiltIn_Print_Area_5_1_1_17_4" localSheetId="30">#REF!</definedName>
    <definedName name="Excel_BuiltIn_Print_Area_5_1_1_17_4" localSheetId="31">#REF!</definedName>
    <definedName name="Excel_BuiltIn_Print_Area_5_1_1_17_4" localSheetId="33">#REF!</definedName>
    <definedName name="Excel_BuiltIn_Print_Area_5_1_1_17_4" localSheetId="34">#REF!</definedName>
    <definedName name="Excel_BuiltIn_Print_Area_5_1_1_17_4" localSheetId="35">#REF!</definedName>
    <definedName name="Excel_BuiltIn_Print_Area_5_1_1_17_4" localSheetId="45">#REF!</definedName>
    <definedName name="Excel_BuiltIn_Print_Area_5_1_1_17_4" localSheetId="21">#REF!</definedName>
    <definedName name="Excel_BuiltIn_Print_Area_5_1_1_17_4" localSheetId="49">#REF!</definedName>
    <definedName name="Excel_BuiltIn_Print_Area_5_1_1_17_4" localSheetId="50">#REF!</definedName>
    <definedName name="Excel_BuiltIn_Print_Area_5_1_1_17_4" localSheetId="51">#REF!</definedName>
    <definedName name="Excel_BuiltIn_Print_Area_5_1_1_17_4" localSheetId="52">#REF!</definedName>
    <definedName name="Excel_BuiltIn_Print_Area_5_1_1_17_4" localSheetId="53">#REF!</definedName>
    <definedName name="Excel_BuiltIn_Print_Area_5_1_1_17_4" localSheetId="54">#REF!</definedName>
    <definedName name="Excel_BuiltIn_Print_Area_5_1_1_17_4" localSheetId="55">#REF!</definedName>
    <definedName name="Excel_BuiltIn_Print_Area_5_1_1_17_4" localSheetId="56">#REF!</definedName>
    <definedName name="Excel_BuiltIn_Print_Area_5_1_1_17_4" localSheetId="57">#REF!</definedName>
    <definedName name="Excel_BuiltIn_Print_Area_5_1_1_17_4" localSheetId="22">#REF!</definedName>
    <definedName name="Excel_BuiltIn_Print_Area_5_1_1_17_4" localSheetId="23">#REF!</definedName>
    <definedName name="Excel_BuiltIn_Print_Area_5_1_1_17_4" localSheetId="24">#REF!</definedName>
    <definedName name="Excel_BuiltIn_Print_Area_5_1_1_17_4" localSheetId="25">#REF!</definedName>
    <definedName name="Excel_BuiltIn_Print_Area_5_1_1_17_4">#REF!</definedName>
    <definedName name="Excel_BuiltIn_Print_Area_5_1_1_4" localSheetId="9">#REF!</definedName>
    <definedName name="Excel_BuiltIn_Print_Area_5_1_1_4" localSheetId="4">#REF!</definedName>
    <definedName name="Excel_BuiltIn_Print_Area_5_1_1_4" localSheetId="15">#REF!</definedName>
    <definedName name="Excel_BuiltIn_Print_Area_5_1_1_4" localSheetId="8">#REF!</definedName>
    <definedName name="Excel_BuiltIn_Print_Area_5_1_1_4" localSheetId="12">#REF!</definedName>
    <definedName name="Excel_BuiltIn_Print_Area_5_1_1_4" localSheetId="18">#REF!</definedName>
    <definedName name="Excel_BuiltIn_Print_Area_5_1_1_4" localSheetId="17">#REF!</definedName>
    <definedName name="Excel_BuiltIn_Print_Area_5_1_1_4" localSheetId="16">#REF!</definedName>
    <definedName name="Excel_BuiltIn_Print_Area_5_1_1_4" localSheetId="13">#REF!</definedName>
    <definedName name="Excel_BuiltIn_Print_Area_5_1_1_4" localSheetId="14">#REF!</definedName>
    <definedName name="Excel_BuiltIn_Print_Area_5_1_1_4" localSheetId="19">#REF!</definedName>
    <definedName name="Excel_BuiltIn_Print_Area_5_1_1_4" localSheetId="28">#REF!</definedName>
    <definedName name="Excel_BuiltIn_Print_Area_5_1_1_4" localSheetId="29">#REF!</definedName>
    <definedName name="Excel_BuiltIn_Print_Area_5_1_1_4" localSheetId="30">#REF!</definedName>
    <definedName name="Excel_BuiltIn_Print_Area_5_1_1_4" localSheetId="31">#REF!</definedName>
    <definedName name="Excel_BuiltIn_Print_Area_5_1_1_4" localSheetId="33">#REF!</definedName>
    <definedName name="Excel_BuiltIn_Print_Area_5_1_1_4" localSheetId="34">#REF!</definedName>
    <definedName name="Excel_BuiltIn_Print_Area_5_1_1_4" localSheetId="35">#REF!</definedName>
    <definedName name="Excel_BuiltIn_Print_Area_5_1_1_4" localSheetId="45">#REF!</definedName>
    <definedName name="Excel_BuiltIn_Print_Area_5_1_1_4" localSheetId="21">#REF!</definedName>
    <definedName name="Excel_BuiltIn_Print_Area_5_1_1_4" localSheetId="49">#REF!</definedName>
    <definedName name="Excel_BuiltIn_Print_Area_5_1_1_4" localSheetId="50">#REF!</definedName>
    <definedName name="Excel_BuiltIn_Print_Area_5_1_1_4" localSheetId="51">#REF!</definedName>
    <definedName name="Excel_BuiltIn_Print_Area_5_1_1_4" localSheetId="52">#REF!</definedName>
    <definedName name="Excel_BuiltIn_Print_Area_5_1_1_4" localSheetId="53">#REF!</definedName>
    <definedName name="Excel_BuiltIn_Print_Area_5_1_1_4" localSheetId="54">#REF!</definedName>
    <definedName name="Excel_BuiltIn_Print_Area_5_1_1_4" localSheetId="55">#REF!</definedName>
    <definedName name="Excel_BuiltIn_Print_Area_5_1_1_4" localSheetId="56">#REF!</definedName>
    <definedName name="Excel_BuiltIn_Print_Area_5_1_1_4" localSheetId="57">#REF!</definedName>
    <definedName name="Excel_BuiltIn_Print_Area_5_1_1_4" localSheetId="22">#REF!</definedName>
    <definedName name="Excel_BuiltIn_Print_Area_5_1_1_4" localSheetId="23">#REF!</definedName>
    <definedName name="Excel_BuiltIn_Print_Area_5_1_1_4" localSheetId="24">#REF!</definedName>
    <definedName name="Excel_BuiltIn_Print_Area_5_1_1_4" localSheetId="25">#REF!</definedName>
    <definedName name="Excel_BuiltIn_Print_Area_5_1_1_4">#REF!</definedName>
    <definedName name="Excel_BuiltIn_Print_Area_6_1_1_1" localSheetId="9">#REF!</definedName>
    <definedName name="Excel_BuiltIn_Print_Area_6_1_1_1" localSheetId="4">#REF!</definedName>
    <definedName name="Excel_BuiltIn_Print_Area_6_1_1_1" localSheetId="15">#REF!</definedName>
    <definedName name="Excel_BuiltIn_Print_Area_6_1_1_1" localSheetId="8">#REF!</definedName>
    <definedName name="Excel_BuiltIn_Print_Area_6_1_1_1" localSheetId="12">#REF!</definedName>
    <definedName name="Excel_BuiltIn_Print_Area_6_1_1_1" localSheetId="18">#REF!</definedName>
    <definedName name="Excel_BuiltIn_Print_Area_6_1_1_1" localSheetId="17">#REF!</definedName>
    <definedName name="Excel_BuiltIn_Print_Area_6_1_1_1" localSheetId="16">#REF!</definedName>
    <definedName name="Excel_BuiltIn_Print_Area_6_1_1_1" localSheetId="13">#REF!</definedName>
    <definedName name="Excel_BuiltIn_Print_Area_6_1_1_1" localSheetId="14">#REF!</definedName>
    <definedName name="Excel_BuiltIn_Print_Area_6_1_1_1" localSheetId="19">#REF!</definedName>
    <definedName name="Excel_BuiltIn_Print_Area_6_1_1_1" localSheetId="28">#REF!</definedName>
    <definedName name="Excel_BuiltIn_Print_Area_6_1_1_1" localSheetId="29">#REF!</definedName>
    <definedName name="Excel_BuiltIn_Print_Area_6_1_1_1" localSheetId="30">#REF!</definedName>
    <definedName name="Excel_BuiltIn_Print_Area_6_1_1_1" localSheetId="31">#REF!</definedName>
    <definedName name="Excel_BuiltIn_Print_Area_6_1_1_1" localSheetId="33">#REF!</definedName>
    <definedName name="Excel_BuiltIn_Print_Area_6_1_1_1" localSheetId="34">#REF!</definedName>
    <definedName name="Excel_BuiltIn_Print_Area_6_1_1_1" localSheetId="35">#REF!</definedName>
    <definedName name="Excel_BuiltIn_Print_Area_6_1_1_1" localSheetId="45">#REF!</definedName>
    <definedName name="Excel_BuiltIn_Print_Area_6_1_1_1" localSheetId="21">#REF!</definedName>
    <definedName name="Excel_BuiltIn_Print_Area_6_1_1_1" localSheetId="49">#REF!</definedName>
    <definedName name="Excel_BuiltIn_Print_Area_6_1_1_1" localSheetId="50">#REF!</definedName>
    <definedName name="Excel_BuiltIn_Print_Area_6_1_1_1" localSheetId="51">#REF!</definedName>
    <definedName name="Excel_BuiltIn_Print_Area_6_1_1_1" localSheetId="52">#REF!</definedName>
    <definedName name="Excel_BuiltIn_Print_Area_6_1_1_1" localSheetId="53">#REF!</definedName>
    <definedName name="Excel_BuiltIn_Print_Area_6_1_1_1" localSheetId="54">#REF!</definedName>
    <definedName name="Excel_BuiltIn_Print_Area_6_1_1_1" localSheetId="55">#REF!</definedName>
    <definedName name="Excel_BuiltIn_Print_Area_6_1_1_1" localSheetId="56">#REF!</definedName>
    <definedName name="Excel_BuiltIn_Print_Area_6_1_1_1" localSheetId="57">#REF!</definedName>
    <definedName name="Excel_BuiltIn_Print_Area_6_1_1_1" localSheetId="22">#REF!</definedName>
    <definedName name="Excel_BuiltIn_Print_Area_6_1_1_1" localSheetId="23">#REF!</definedName>
    <definedName name="Excel_BuiltIn_Print_Area_6_1_1_1" localSheetId="24">#REF!</definedName>
    <definedName name="Excel_BuiltIn_Print_Area_6_1_1_1" localSheetId="25">#REF!</definedName>
    <definedName name="Excel_BuiltIn_Print_Area_6_1_1_1">#REF!</definedName>
    <definedName name="Excel_BuiltIn_Print_Area_6_1_1_1_14" localSheetId="9">#REF!</definedName>
    <definedName name="Excel_BuiltIn_Print_Area_6_1_1_1_14" localSheetId="4">#REF!</definedName>
    <definedName name="Excel_BuiltIn_Print_Area_6_1_1_1_14" localSheetId="15">#REF!</definedName>
    <definedName name="Excel_BuiltIn_Print_Area_6_1_1_1_14" localSheetId="8">#REF!</definedName>
    <definedName name="Excel_BuiltIn_Print_Area_6_1_1_1_14" localSheetId="12">#REF!</definedName>
    <definedName name="Excel_BuiltIn_Print_Area_6_1_1_1_14" localSheetId="18">#REF!</definedName>
    <definedName name="Excel_BuiltIn_Print_Area_6_1_1_1_14" localSheetId="17">#REF!</definedName>
    <definedName name="Excel_BuiltIn_Print_Area_6_1_1_1_14" localSheetId="16">#REF!</definedName>
    <definedName name="Excel_BuiltIn_Print_Area_6_1_1_1_14" localSheetId="13">#REF!</definedName>
    <definedName name="Excel_BuiltIn_Print_Area_6_1_1_1_14" localSheetId="14">#REF!</definedName>
    <definedName name="Excel_BuiltIn_Print_Area_6_1_1_1_14" localSheetId="19">#REF!</definedName>
    <definedName name="Excel_BuiltIn_Print_Area_6_1_1_1_14" localSheetId="28">#REF!</definedName>
    <definedName name="Excel_BuiltIn_Print_Area_6_1_1_1_14" localSheetId="29">#REF!</definedName>
    <definedName name="Excel_BuiltIn_Print_Area_6_1_1_1_14" localSheetId="30">#REF!</definedName>
    <definedName name="Excel_BuiltIn_Print_Area_6_1_1_1_14" localSheetId="31">#REF!</definedName>
    <definedName name="Excel_BuiltIn_Print_Area_6_1_1_1_14" localSheetId="33">#REF!</definedName>
    <definedName name="Excel_BuiltIn_Print_Area_6_1_1_1_14" localSheetId="34">#REF!</definedName>
    <definedName name="Excel_BuiltIn_Print_Area_6_1_1_1_14" localSheetId="35">#REF!</definedName>
    <definedName name="Excel_BuiltIn_Print_Area_6_1_1_1_14" localSheetId="45">#REF!</definedName>
    <definedName name="Excel_BuiltIn_Print_Area_6_1_1_1_14" localSheetId="21">#REF!</definedName>
    <definedName name="Excel_BuiltIn_Print_Area_6_1_1_1_14" localSheetId="49">#REF!</definedName>
    <definedName name="Excel_BuiltIn_Print_Area_6_1_1_1_14" localSheetId="50">#REF!</definedName>
    <definedName name="Excel_BuiltIn_Print_Area_6_1_1_1_14" localSheetId="51">#REF!</definedName>
    <definedName name="Excel_BuiltIn_Print_Area_6_1_1_1_14" localSheetId="52">#REF!</definedName>
    <definedName name="Excel_BuiltIn_Print_Area_6_1_1_1_14" localSheetId="53">#REF!</definedName>
    <definedName name="Excel_BuiltIn_Print_Area_6_1_1_1_14" localSheetId="54">#REF!</definedName>
    <definedName name="Excel_BuiltIn_Print_Area_6_1_1_1_14" localSheetId="55">#REF!</definedName>
    <definedName name="Excel_BuiltIn_Print_Area_6_1_1_1_14" localSheetId="56">#REF!</definedName>
    <definedName name="Excel_BuiltIn_Print_Area_6_1_1_1_14" localSheetId="57">#REF!</definedName>
    <definedName name="Excel_BuiltIn_Print_Area_6_1_1_1_14" localSheetId="22">#REF!</definedName>
    <definedName name="Excel_BuiltIn_Print_Area_6_1_1_1_14" localSheetId="23">#REF!</definedName>
    <definedName name="Excel_BuiltIn_Print_Area_6_1_1_1_14" localSheetId="24">#REF!</definedName>
    <definedName name="Excel_BuiltIn_Print_Area_6_1_1_1_14" localSheetId="25">#REF!</definedName>
    <definedName name="Excel_BuiltIn_Print_Area_6_1_1_1_14">#REF!</definedName>
    <definedName name="Excel_BuiltIn_Print_Area_6_1_1_1_14_1" localSheetId="9">#REF!</definedName>
    <definedName name="Excel_BuiltIn_Print_Area_6_1_1_1_14_1" localSheetId="4">#REF!</definedName>
    <definedName name="Excel_BuiltIn_Print_Area_6_1_1_1_14_1" localSheetId="15">#REF!</definedName>
    <definedName name="Excel_BuiltIn_Print_Area_6_1_1_1_14_1" localSheetId="8">#REF!</definedName>
    <definedName name="Excel_BuiltIn_Print_Area_6_1_1_1_14_1" localSheetId="12">#REF!</definedName>
    <definedName name="Excel_BuiltIn_Print_Area_6_1_1_1_14_1" localSheetId="18">#REF!</definedName>
    <definedName name="Excel_BuiltIn_Print_Area_6_1_1_1_14_1" localSheetId="17">#REF!</definedName>
    <definedName name="Excel_BuiltIn_Print_Area_6_1_1_1_14_1" localSheetId="16">#REF!</definedName>
    <definedName name="Excel_BuiltIn_Print_Area_6_1_1_1_14_1" localSheetId="13">#REF!</definedName>
    <definedName name="Excel_BuiltIn_Print_Area_6_1_1_1_14_1" localSheetId="14">#REF!</definedName>
    <definedName name="Excel_BuiltIn_Print_Area_6_1_1_1_14_1" localSheetId="19">#REF!</definedName>
    <definedName name="Excel_BuiltIn_Print_Area_6_1_1_1_14_1" localSheetId="28">#REF!</definedName>
    <definedName name="Excel_BuiltIn_Print_Area_6_1_1_1_14_1" localSheetId="29">#REF!</definedName>
    <definedName name="Excel_BuiltIn_Print_Area_6_1_1_1_14_1" localSheetId="30">#REF!</definedName>
    <definedName name="Excel_BuiltIn_Print_Area_6_1_1_1_14_1" localSheetId="31">#REF!</definedName>
    <definedName name="Excel_BuiltIn_Print_Area_6_1_1_1_14_1" localSheetId="33">#REF!</definedName>
    <definedName name="Excel_BuiltIn_Print_Area_6_1_1_1_14_1" localSheetId="34">#REF!</definedName>
    <definedName name="Excel_BuiltIn_Print_Area_6_1_1_1_14_1" localSheetId="35">#REF!</definedName>
    <definedName name="Excel_BuiltIn_Print_Area_6_1_1_1_14_1" localSheetId="45">#REF!</definedName>
    <definedName name="Excel_BuiltIn_Print_Area_6_1_1_1_14_1" localSheetId="21">#REF!</definedName>
    <definedName name="Excel_BuiltIn_Print_Area_6_1_1_1_14_1" localSheetId="49">#REF!</definedName>
    <definedName name="Excel_BuiltIn_Print_Area_6_1_1_1_14_1" localSheetId="50">#REF!</definedName>
    <definedName name="Excel_BuiltIn_Print_Area_6_1_1_1_14_1" localSheetId="51">#REF!</definedName>
    <definedName name="Excel_BuiltIn_Print_Area_6_1_1_1_14_1" localSheetId="52">#REF!</definedName>
    <definedName name="Excel_BuiltIn_Print_Area_6_1_1_1_14_1" localSheetId="53">#REF!</definedName>
    <definedName name="Excel_BuiltIn_Print_Area_6_1_1_1_14_1" localSheetId="54">#REF!</definedName>
    <definedName name="Excel_BuiltIn_Print_Area_6_1_1_1_14_1" localSheetId="55">#REF!</definedName>
    <definedName name="Excel_BuiltIn_Print_Area_6_1_1_1_14_1" localSheetId="56">#REF!</definedName>
    <definedName name="Excel_BuiltIn_Print_Area_6_1_1_1_14_1" localSheetId="57">#REF!</definedName>
    <definedName name="Excel_BuiltIn_Print_Area_6_1_1_1_14_1" localSheetId="22">#REF!</definedName>
    <definedName name="Excel_BuiltIn_Print_Area_6_1_1_1_14_1" localSheetId="23">#REF!</definedName>
    <definedName name="Excel_BuiltIn_Print_Area_6_1_1_1_14_1" localSheetId="24">#REF!</definedName>
    <definedName name="Excel_BuiltIn_Print_Area_6_1_1_1_14_1" localSheetId="25">#REF!</definedName>
    <definedName name="Excel_BuiltIn_Print_Area_6_1_1_1_14_1">#REF!</definedName>
    <definedName name="Excel_BuiltIn_Print_Area_6_1_1_1_14_1_4" localSheetId="9">#REF!</definedName>
    <definedName name="Excel_BuiltIn_Print_Area_6_1_1_1_14_1_4" localSheetId="4">#REF!</definedName>
    <definedName name="Excel_BuiltIn_Print_Area_6_1_1_1_14_1_4" localSheetId="15">#REF!</definedName>
    <definedName name="Excel_BuiltIn_Print_Area_6_1_1_1_14_1_4" localSheetId="8">#REF!</definedName>
    <definedName name="Excel_BuiltIn_Print_Area_6_1_1_1_14_1_4" localSheetId="12">#REF!</definedName>
    <definedName name="Excel_BuiltIn_Print_Area_6_1_1_1_14_1_4" localSheetId="18">#REF!</definedName>
    <definedName name="Excel_BuiltIn_Print_Area_6_1_1_1_14_1_4" localSheetId="17">#REF!</definedName>
    <definedName name="Excel_BuiltIn_Print_Area_6_1_1_1_14_1_4" localSheetId="16">#REF!</definedName>
    <definedName name="Excel_BuiltIn_Print_Area_6_1_1_1_14_1_4" localSheetId="13">#REF!</definedName>
    <definedName name="Excel_BuiltIn_Print_Area_6_1_1_1_14_1_4" localSheetId="14">#REF!</definedName>
    <definedName name="Excel_BuiltIn_Print_Area_6_1_1_1_14_1_4" localSheetId="19">#REF!</definedName>
    <definedName name="Excel_BuiltIn_Print_Area_6_1_1_1_14_1_4" localSheetId="28">#REF!</definedName>
    <definedName name="Excel_BuiltIn_Print_Area_6_1_1_1_14_1_4" localSheetId="29">#REF!</definedName>
    <definedName name="Excel_BuiltIn_Print_Area_6_1_1_1_14_1_4" localSheetId="30">#REF!</definedName>
    <definedName name="Excel_BuiltIn_Print_Area_6_1_1_1_14_1_4" localSheetId="31">#REF!</definedName>
    <definedName name="Excel_BuiltIn_Print_Area_6_1_1_1_14_1_4" localSheetId="33">#REF!</definedName>
    <definedName name="Excel_BuiltIn_Print_Area_6_1_1_1_14_1_4" localSheetId="34">#REF!</definedName>
    <definedName name="Excel_BuiltIn_Print_Area_6_1_1_1_14_1_4" localSheetId="35">#REF!</definedName>
    <definedName name="Excel_BuiltIn_Print_Area_6_1_1_1_14_1_4" localSheetId="45">#REF!</definedName>
    <definedName name="Excel_BuiltIn_Print_Area_6_1_1_1_14_1_4" localSheetId="21">#REF!</definedName>
    <definedName name="Excel_BuiltIn_Print_Area_6_1_1_1_14_1_4" localSheetId="49">#REF!</definedName>
    <definedName name="Excel_BuiltIn_Print_Area_6_1_1_1_14_1_4" localSheetId="50">#REF!</definedName>
    <definedName name="Excel_BuiltIn_Print_Area_6_1_1_1_14_1_4" localSheetId="51">#REF!</definedName>
    <definedName name="Excel_BuiltIn_Print_Area_6_1_1_1_14_1_4" localSheetId="52">#REF!</definedName>
    <definedName name="Excel_BuiltIn_Print_Area_6_1_1_1_14_1_4" localSheetId="53">#REF!</definedName>
    <definedName name="Excel_BuiltIn_Print_Area_6_1_1_1_14_1_4" localSheetId="54">#REF!</definedName>
    <definedName name="Excel_BuiltIn_Print_Area_6_1_1_1_14_1_4" localSheetId="55">#REF!</definedName>
    <definedName name="Excel_BuiltIn_Print_Area_6_1_1_1_14_1_4" localSheetId="56">#REF!</definedName>
    <definedName name="Excel_BuiltIn_Print_Area_6_1_1_1_14_1_4" localSheetId="57">#REF!</definedName>
    <definedName name="Excel_BuiltIn_Print_Area_6_1_1_1_14_1_4" localSheetId="22">#REF!</definedName>
    <definedName name="Excel_BuiltIn_Print_Area_6_1_1_1_14_1_4" localSheetId="23">#REF!</definedName>
    <definedName name="Excel_BuiltIn_Print_Area_6_1_1_1_14_1_4" localSheetId="24">#REF!</definedName>
    <definedName name="Excel_BuiltIn_Print_Area_6_1_1_1_14_1_4" localSheetId="25">#REF!</definedName>
    <definedName name="Excel_BuiltIn_Print_Area_6_1_1_1_14_1_4">#REF!</definedName>
    <definedName name="Excel_BuiltIn_Print_Area_6_1_1_1_14_14" localSheetId="9">#REF!</definedName>
    <definedName name="Excel_BuiltIn_Print_Area_6_1_1_1_14_14" localSheetId="4">#REF!</definedName>
    <definedName name="Excel_BuiltIn_Print_Area_6_1_1_1_14_14" localSheetId="15">#REF!</definedName>
    <definedName name="Excel_BuiltIn_Print_Area_6_1_1_1_14_14" localSheetId="8">#REF!</definedName>
    <definedName name="Excel_BuiltIn_Print_Area_6_1_1_1_14_14" localSheetId="12">#REF!</definedName>
    <definedName name="Excel_BuiltIn_Print_Area_6_1_1_1_14_14" localSheetId="18">#REF!</definedName>
    <definedName name="Excel_BuiltIn_Print_Area_6_1_1_1_14_14" localSheetId="17">#REF!</definedName>
    <definedName name="Excel_BuiltIn_Print_Area_6_1_1_1_14_14" localSheetId="16">#REF!</definedName>
    <definedName name="Excel_BuiltIn_Print_Area_6_1_1_1_14_14" localSheetId="13">#REF!</definedName>
    <definedName name="Excel_BuiltIn_Print_Area_6_1_1_1_14_14" localSheetId="14">#REF!</definedName>
    <definedName name="Excel_BuiltIn_Print_Area_6_1_1_1_14_14" localSheetId="19">#REF!</definedName>
    <definedName name="Excel_BuiltIn_Print_Area_6_1_1_1_14_14" localSheetId="28">#REF!</definedName>
    <definedName name="Excel_BuiltIn_Print_Area_6_1_1_1_14_14" localSheetId="29">#REF!</definedName>
    <definedName name="Excel_BuiltIn_Print_Area_6_1_1_1_14_14" localSheetId="30">#REF!</definedName>
    <definedName name="Excel_BuiltIn_Print_Area_6_1_1_1_14_14" localSheetId="31">#REF!</definedName>
    <definedName name="Excel_BuiltIn_Print_Area_6_1_1_1_14_14" localSheetId="33">#REF!</definedName>
    <definedName name="Excel_BuiltIn_Print_Area_6_1_1_1_14_14" localSheetId="34">#REF!</definedName>
    <definedName name="Excel_BuiltIn_Print_Area_6_1_1_1_14_14" localSheetId="35">#REF!</definedName>
    <definedName name="Excel_BuiltIn_Print_Area_6_1_1_1_14_14" localSheetId="45">#REF!</definedName>
    <definedName name="Excel_BuiltIn_Print_Area_6_1_1_1_14_14" localSheetId="21">#REF!</definedName>
    <definedName name="Excel_BuiltIn_Print_Area_6_1_1_1_14_14" localSheetId="49">#REF!</definedName>
    <definedName name="Excel_BuiltIn_Print_Area_6_1_1_1_14_14" localSheetId="50">#REF!</definedName>
    <definedName name="Excel_BuiltIn_Print_Area_6_1_1_1_14_14" localSheetId="51">#REF!</definedName>
    <definedName name="Excel_BuiltIn_Print_Area_6_1_1_1_14_14" localSheetId="52">#REF!</definedName>
    <definedName name="Excel_BuiltIn_Print_Area_6_1_1_1_14_14" localSheetId="53">#REF!</definedName>
    <definedName name="Excel_BuiltIn_Print_Area_6_1_1_1_14_14" localSheetId="54">#REF!</definedName>
    <definedName name="Excel_BuiltIn_Print_Area_6_1_1_1_14_14" localSheetId="55">#REF!</definedName>
    <definedName name="Excel_BuiltIn_Print_Area_6_1_1_1_14_14" localSheetId="56">#REF!</definedName>
    <definedName name="Excel_BuiltIn_Print_Area_6_1_1_1_14_14" localSheetId="57">#REF!</definedName>
    <definedName name="Excel_BuiltIn_Print_Area_6_1_1_1_14_14" localSheetId="22">#REF!</definedName>
    <definedName name="Excel_BuiltIn_Print_Area_6_1_1_1_14_14" localSheetId="23">#REF!</definedName>
    <definedName name="Excel_BuiltIn_Print_Area_6_1_1_1_14_14" localSheetId="24">#REF!</definedName>
    <definedName name="Excel_BuiltIn_Print_Area_6_1_1_1_14_14" localSheetId="25">#REF!</definedName>
    <definedName name="Excel_BuiltIn_Print_Area_6_1_1_1_14_14">#REF!</definedName>
    <definedName name="Excel_BuiltIn_Print_Area_6_1_1_1_14_14_4" localSheetId="9">#REF!</definedName>
    <definedName name="Excel_BuiltIn_Print_Area_6_1_1_1_14_14_4" localSheetId="4">#REF!</definedName>
    <definedName name="Excel_BuiltIn_Print_Area_6_1_1_1_14_14_4" localSheetId="15">#REF!</definedName>
    <definedName name="Excel_BuiltIn_Print_Area_6_1_1_1_14_14_4" localSheetId="8">#REF!</definedName>
    <definedName name="Excel_BuiltIn_Print_Area_6_1_1_1_14_14_4" localSheetId="12">#REF!</definedName>
    <definedName name="Excel_BuiltIn_Print_Area_6_1_1_1_14_14_4" localSheetId="18">#REF!</definedName>
    <definedName name="Excel_BuiltIn_Print_Area_6_1_1_1_14_14_4" localSheetId="17">#REF!</definedName>
    <definedName name="Excel_BuiltIn_Print_Area_6_1_1_1_14_14_4" localSheetId="16">#REF!</definedName>
    <definedName name="Excel_BuiltIn_Print_Area_6_1_1_1_14_14_4" localSheetId="13">#REF!</definedName>
    <definedName name="Excel_BuiltIn_Print_Area_6_1_1_1_14_14_4" localSheetId="14">#REF!</definedName>
    <definedName name="Excel_BuiltIn_Print_Area_6_1_1_1_14_14_4" localSheetId="19">#REF!</definedName>
    <definedName name="Excel_BuiltIn_Print_Area_6_1_1_1_14_14_4" localSheetId="28">#REF!</definedName>
    <definedName name="Excel_BuiltIn_Print_Area_6_1_1_1_14_14_4" localSheetId="29">#REF!</definedName>
    <definedName name="Excel_BuiltIn_Print_Area_6_1_1_1_14_14_4" localSheetId="30">#REF!</definedName>
    <definedName name="Excel_BuiltIn_Print_Area_6_1_1_1_14_14_4" localSheetId="31">#REF!</definedName>
    <definedName name="Excel_BuiltIn_Print_Area_6_1_1_1_14_14_4" localSheetId="33">#REF!</definedName>
    <definedName name="Excel_BuiltIn_Print_Area_6_1_1_1_14_14_4" localSheetId="34">#REF!</definedName>
    <definedName name="Excel_BuiltIn_Print_Area_6_1_1_1_14_14_4" localSheetId="35">#REF!</definedName>
    <definedName name="Excel_BuiltIn_Print_Area_6_1_1_1_14_14_4" localSheetId="45">#REF!</definedName>
    <definedName name="Excel_BuiltIn_Print_Area_6_1_1_1_14_14_4" localSheetId="21">#REF!</definedName>
    <definedName name="Excel_BuiltIn_Print_Area_6_1_1_1_14_14_4" localSheetId="49">#REF!</definedName>
    <definedName name="Excel_BuiltIn_Print_Area_6_1_1_1_14_14_4" localSheetId="50">#REF!</definedName>
    <definedName name="Excel_BuiltIn_Print_Area_6_1_1_1_14_14_4" localSheetId="51">#REF!</definedName>
    <definedName name="Excel_BuiltIn_Print_Area_6_1_1_1_14_14_4" localSheetId="52">#REF!</definedName>
    <definedName name="Excel_BuiltIn_Print_Area_6_1_1_1_14_14_4" localSheetId="53">#REF!</definedName>
    <definedName name="Excel_BuiltIn_Print_Area_6_1_1_1_14_14_4" localSheetId="54">#REF!</definedName>
    <definedName name="Excel_BuiltIn_Print_Area_6_1_1_1_14_14_4" localSheetId="55">#REF!</definedName>
    <definedName name="Excel_BuiltIn_Print_Area_6_1_1_1_14_14_4" localSheetId="56">#REF!</definedName>
    <definedName name="Excel_BuiltIn_Print_Area_6_1_1_1_14_14_4" localSheetId="57">#REF!</definedName>
    <definedName name="Excel_BuiltIn_Print_Area_6_1_1_1_14_14_4" localSheetId="22">#REF!</definedName>
    <definedName name="Excel_BuiltIn_Print_Area_6_1_1_1_14_14_4" localSheetId="23">#REF!</definedName>
    <definedName name="Excel_BuiltIn_Print_Area_6_1_1_1_14_14_4" localSheetId="24">#REF!</definedName>
    <definedName name="Excel_BuiltIn_Print_Area_6_1_1_1_14_14_4" localSheetId="25">#REF!</definedName>
    <definedName name="Excel_BuiltIn_Print_Area_6_1_1_1_14_14_4">#REF!</definedName>
    <definedName name="Excel_BuiltIn_Print_Area_6_1_1_1_14_14_6" localSheetId="9">#REF!</definedName>
    <definedName name="Excel_BuiltIn_Print_Area_6_1_1_1_14_14_6" localSheetId="4">#REF!</definedName>
    <definedName name="Excel_BuiltIn_Print_Area_6_1_1_1_14_14_6" localSheetId="15">#REF!</definedName>
    <definedName name="Excel_BuiltIn_Print_Area_6_1_1_1_14_14_6" localSheetId="8">#REF!</definedName>
    <definedName name="Excel_BuiltIn_Print_Area_6_1_1_1_14_14_6" localSheetId="12">#REF!</definedName>
    <definedName name="Excel_BuiltIn_Print_Area_6_1_1_1_14_14_6" localSheetId="18">#REF!</definedName>
    <definedName name="Excel_BuiltIn_Print_Area_6_1_1_1_14_14_6" localSheetId="17">#REF!</definedName>
    <definedName name="Excel_BuiltIn_Print_Area_6_1_1_1_14_14_6" localSheetId="16">#REF!</definedName>
    <definedName name="Excel_BuiltIn_Print_Area_6_1_1_1_14_14_6" localSheetId="13">#REF!</definedName>
    <definedName name="Excel_BuiltIn_Print_Area_6_1_1_1_14_14_6" localSheetId="14">#REF!</definedName>
    <definedName name="Excel_BuiltIn_Print_Area_6_1_1_1_14_14_6" localSheetId="19">#REF!</definedName>
    <definedName name="Excel_BuiltIn_Print_Area_6_1_1_1_14_14_6" localSheetId="28">#REF!</definedName>
    <definedName name="Excel_BuiltIn_Print_Area_6_1_1_1_14_14_6" localSheetId="29">#REF!</definedName>
    <definedName name="Excel_BuiltIn_Print_Area_6_1_1_1_14_14_6" localSheetId="30">#REF!</definedName>
    <definedName name="Excel_BuiltIn_Print_Area_6_1_1_1_14_14_6" localSheetId="31">#REF!</definedName>
    <definedName name="Excel_BuiltIn_Print_Area_6_1_1_1_14_14_6" localSheetId="33">#REF!</definedName>
    <definedName name="Excel_BuiltIn_Print_Area_6_1_1_1_14_14_6" localSheetId="34">#REF!</definedName>
    <definedName name="Excel_BuiltIn_Print_Area_6_1_1_1_14_14_6" localSheetId="35">#REF!</definedName>
    <definedName name="Excel_BuiltIn_Print_Area_6_1_1_1_14_14_6" localSheetId="45">#REF!</definedName>
    <definedName name="Excel_BuiltIn_Print_Area_6_1_1_1_14_14_6" localSheetId="21">#REF!</definedName>
    <definedName name="Excel_BuiltIn_Print_Area_6_1_1_1_14_14_6" localSheetId="49">#REF!</definedName>
    <definedName name="Excel_BuiltIn_Print_Area_6_1_1_1_14_14_6" localSheetId="50">#REF!</definedName>
    <definedName name="Excel_BuiltIn_Print_Area_6_1_1_1_14_14_6" localSheetId="51">#REF!</definedName>
    <definedName name="Excel_BuiltIn_Print_Area_6_1_1_1_14_14_6" localSheetId="52">#REF!</definedName>
    <definedName name="Excel_BuiltIn_Print_Area_6_1_1_1_14_14_6" localSheetId="53">#REF!</definedName>
    <definedName name="Excel_BuiltIn_Print_Area_6_1_1_1_14_14_6" localSheetId="54">#REF!</definedName>
    <definedName name="Excel_BuiltIn_Print_Area_6_1_1_1_14_14_6" localSheetId="55">#REF!</definedName>
    <definedName name="Excel_BuiltIn_Print_Area_6_1_1_1_14_14_6" localSheetId="56">#REF!</definedName>
    <definedName name="Excel_BuiltIn_Print_Area_6_1_1_1_14_14_6" localSheetId="57">#REF!</definedName>
    <definedName name="Excel_BuiltIn_Print_Area_6_1_1_1_14_14_6" localSheetId="22">#REF!</definedName>
    <definedName name="Excel_BuiltIn_Print_Area_6_1_1_1_14_14_6" localSheetId="23">#REF!</definedName>
    <definedName name="Excel_BuiltIn_Print_Area_6_1_1_1_14_14_6" localSheetId="24">#REF!</definedName>
    <definedName name="Excel_BuiltIn_Print_Area_6_1_1_1_14_14_6" localSheetId="25">#REF!</definedName>
    <definedName name="Excel_BuiltIn_Print_Area_6_1_1_1_14_14_6">#REF!</definedName>
    <definedName name="Excel_BuiltIn_Print_Area_6_1_1_1_14_4" localSheetId="9">#REF!</definedName>
    <definedName name="Excel_BuiltIn_Print_Area_6_1_1_1_14_4" localSheetId="4">#REF!</definedName>
    <definedName name="Excel_BuiltIn_Print_Area_6_1_1_1_14_4" localSheetId="15">#REF!</definedName>
    <definedName name="Excel_BuiltIn_Print_Area_6_1_1_1_14_4" localSheetId="8">#REF!</definedName>
    <definedName name="Excel_BuiltIn_Print_Area_6_1_1_1_14_4" localSheetId="12">#REF!</definedName>
    <definedName name="Excel_BuiltIn_Print_Area_6_1_1_1_14_4" localSheetId="18">#REF!</definedName>
    <definedName name="Excel_BuiltIn_Print_Area_6_1_1_1_14_4" localSheetId="17">#REF!</definedName>
    <definedName name="Excel_BuiltIn_Print_Area_6_1_1_1_14_4" localSheetId="16">#REF!</definedName>
    <definedName name="Excel_BuiltIn_Print_Area_6_1_1_1_14_4" localSheetId="13">#REF!</definedName>
    <definedName name="Excel_BuiltIn_Print_Area_6_1_1_1_14_4" localSheetId="14">#REF!</definedName>
    <definedName name="Excel_BuiltIn_Print_Area_6_1_1_1_14_4" localSheetId="19">#REF!</definedName>
    <definedName name="Excel_BuiltIn_Print_Area_6_1_1_1_14_4" localSheetId="28">#REF!</definedName>
    <definedName name="Excel_BuiltIn_Print_Area_6_1_1_1_14_4" localSheetId="29">#REF!</definedName>
    <definedName name="Excel_BuiltIn_Print_Area_6_1_1_1_14_4" localSheetId="30">#REF!</definedName>
    <definedName name="Excel_BuiltIn_Print_Area_6_1_1_1_14_4" localSheetId="31">#REF!</definedName>
    <definedName name="Excel_BuiltIn_Print_Area_6_1_1_1_14_4" localSheetId="33">#REF!</definedName>
    <definedName name="Excel_BuiltIn_Print_Area_6_1_1_1_14_4" localSheetId="34">#REF!</definedName>
    <definedName name="Excel_BuiltIn_Print_Area_6_1_1_1_14_4" localSheetId="35">#REF!</definedName>
    <definedName name="Excel_BuiltIn_Print_Area_6_1_1_1_14_4" localSheetId="45">#REF!</definedName>
    <definedName name="Excel_BuiltIn_Print_Area_6_1_1_1_14_4" localSheetId="21">#REF!</definedName>
    <definedName name="Excel_BuiltIn_Print_Area_6_1_1_1_14_4" localSheetId="49">#REF!</definedName>
    <definedName name="Excel_BuiltIn_Print_Area_6_1_1_1_14_4" localSheetId="50">#REF!</definedName>
    <definedName name="Excel_BuiltIn_Print_Area_6_1_1_1_14_4" localSheetId="51">#REF!</definedName>
    <definedName name="Excel_BuiltIn_Print_Area_6_1_1_1_14_4" localSheetId="52">#REF!</definedName>
    <definedName name="Excel_BuiltIn_Print_Area_6_1_1_1_14_4" localSheetId="53">#REF!</definedName>
    <definedName name="Excel_BuiltIn_Print_Area_6_1_1_1_14_4" localSheetId="54">#REF!</definedName>
    <definedName name="Excel_BuiltIn_Print_Area_6_1_1_1_14_4" localSheetId="55">#REF!</definedName>
    <definedName name="Excel_BuiltIn_Print_Area_6_1_1_1_14_4" localSheetId="56">#REF!</definedName>
    <definedName name="Excel_BuiltIn_Print_Area_6_1_1_1_14_4" localSheetId="57">#REF!</definedName>
    <definedName name="Excel_BuiltIn_Print_Area_6_1_1_1_14_4" localSheetId="22">#REF!</definedName>
    <definedName name="Excel_BuiltIn_Print_Area_6_1_1_1_14_4" localSheetId="23">#REF!</definedName>
    <definedName name="Excel_BuiltIn_Print_Area_6_1_1_1_14_4" localSheetId="24">#REF!</definedName>
    <definedName name="Excel_BuiltIn_Print_Area_6_1_1_1_14_4" localSheetId="25">#REF!</definedName>
    <definedName name="Excel_BuiltIn_Print_Area_6_1_1_1_14_4">#REF!</definedName>
    <definedName name="Excel_BuiltIn_Print_Area_6_1_1_1_14_6" localSheetId="9">#REF!</definedName>
    <definedName name="Excel_BuiltIn_Print_Area_6_1_1_1_14_6" localSheetId="4">#REF!</definedName>
    <definedName name="Excel_BuiltIn_Print_Area_6_1_1_1_14_6" localSheetId="15">#REF!</definedName>
    <definedName name="Excel_BuiltIn_Print_Area_6_1_1_1_14_6" localSheetId="8">#REF!</definedName>
    <definedName name="Excel_BuiltIn_Print_Area_6_1_1_1_14_6" localSheetId="12">#REF!</definedName>
    <definedName name="Excel_BuiltIn_Print_Area_6_1_1_1_14_6" localSheetId="18">#REF!</definedName>
    <definedName name="Excel_BuiltIn_Print_Area_6_1_1_1_14_6" localSheetId="17">#REF!</definedName>
    <definedName name="Excel_BuiltIn_Print_Area_6_1_1_1_14_6" localSheetId="16">#REF!</definedName>
    <definedName name="Excel_BuiltIn_Print_Area_6_1_1_1_14_6" localSheetId="13">#REF!</definedName>
    <definedName name="Excel_BuiltIn_Print_Area_6_1_1_1_14_6" localSheetId="14">#REF!</definedName>
    <definedName name="Excel_BuiltIn_Print_Area_6_1_1_1_14_6" localSheetId="19">#REF!</definedName>
    <definedName name="Excel_BuiltIn_Print_Area_6_1_1_1_14_6" localSheetId="28">#REF!</definedName>
    <definedName name="Excel_BuiltIn_Print_Area_6_1_1_1_14_6" localSheetId="29">#REF!</definedName>
    <definedName name="Excel_BuiltIn_Print_Area_6_1_1_1_14_6" localSheetId="30">#REF!</definedName>
    <definedName name="Excel_BuiltIn_Print_Area_6_1_1_1_14_6" localSheetId="31">#REF!</definedName>
    <definedName name="Excel_BuiltIn_Print_Area_6_1_1_1_14_6" localSheetId="33">#REF!</definedName>
    <definedName name="Excel_BuiltIn_Print_Area_6_1_1_1_14_6" localSheetId="34">#REF!</definedName>
    <definedName name="Excel_BuiltIn_Print_Area_6_1_1_1_14_6" localSheetId="35">#REF!</definedName>
    <definedName name="Excel_BuiltIn_Print_Area_6_1_1_1_14_6" localSheetId="45">#REF!</definedName>
    <definedName name="Excel_BuiltIn_Print_Area_6_1_1_1_14_6" localSheetId="21">#REF!</definedName>
    <definedName name="Excel_BuiltIn_Print_Area_6_1_1_1_14_6" localSheetId="49">#REF!</definedName>
    <definedName name="Excel_BuiltIn_Print_Area_6_1_1_1_14_6" localSheetId="50">#REF!</definedName>
    <definedName name="Excel_BuiltIn_Print_Area_6_1_1_1_14_6" localSheetId="51">#REF!</definedName>
    <definedName name="Excel_BuiltIn_Print_Area_6_1_1_1_14_6" localSheetId="52">#REF!</definedName>
    <definedName name="Excel_BuiltIn_Print_Area_6_1_1_1_14_6" localSheetId="53">#REF!</definedName>
    <definedName name="Excel_BuiltIn_Print_Area_6_1_1_1_14_6" localSheetId="54">#REF!</definedName>
    <definedName name="Excel_BuiltIn_Print_Area_6_1_1_1_14_6" localSheetId="55">#REF!</definedName>
    <definedName name="Excel_BuiltIn_Print_Area_6_1_1_1_14_6" localSheetId="56">#REF!</definedName>
    <definedName name="Excel_BuiltIn_Print_Area_6_1_1_1_14_6" localSheetId="57">#REF!</definedName>
    <definedName name="Excel_BuiltIn_Print_Area_6_1_1_1_14_6" localSheetId="22">#REF!</definedName>
    <definedName name="Excel_BuiltIn_Print_Area_6_1_1_1_14_6" localSheetId="23">#REF!</definedName>
    <definedName name="Excel_BuiltIn_Print_Area_6_1_1_1_14_6" localSheetId="24">#REF!</definedName>
    <definedName name="Excel_BuiltIn_Print_Area_6_1_1_1_14_6" localSheetId="25">#REF!</definedName>
    <definedName name="Excel_BuiltIn_Print_Area_6_1_1_1_14_6">#REF!</definedName>
    <definedName name="Excel_BuiltIn_Print_Area_6_1_1_1_16" localSheetId="9">#REF!</definedName>
    <definedName name="Excel_BuiltIn_Print_Area_6_1_1_1_16" localSheetId="4">#REF!</definedName>
    <definedName name="Excel_BuiltIn_Print_Area_6_1_1_1_16" localSheetId="15">#REF!</definedName>
    <definedName name="Excel_BuiltIn_Print_Area_6_1_1_1_16" localSheetId="8">#REF!</definedName>
    <definedName name="Excel_BuiltIn_Print_Area_6_1_1_1_16" localSheetId="12">#REF!</definedName>
    <definedName name="Excel_BuiltIn_Print_Area_6_1_1_1_16" localSheetId="18">#REF!</definedName>
    <definedName name="Excel_BuiltIn_Print_Area_6_1_1_1_16" localSheetId="17">#REF!</definedName>
    <definedName name="Excel_BuiltIn_Print_Area_6_1_1_1_16" localSheetId="16">#REF!</definedName>
    <definedName name="Excel_BuiltIn_Print_Area_6_1_1_1_16" localSheetId="13">#REF!</definedName>
    <definedName name="Excel_BuiltIn_Print_Area_6_1_1_1_16" localSheetId="14">#REF!</definedName>
    <definedName name="Excel_BuiltIn_Print_Area_6_1_1_1_16" localSheetId="19">#REF!</definedName>
    <definedName name="Excel_BuiltIn_Print_Area_6_1_1_1_16" localSheetId="28">#REF!</definedName>
    <definedName name="Excel_BuiltIn_Print_Area_6_1_1_1_16" localSheetId="29">#REF!</definedName>
    <definedName name="Excel_BuiltIn_Print_Area_6_1_1_1_16" localSheetId="30">#REF!</definedName>
    <definedName name="Excel_BuiltIn_Print_Area_6_1_1_1_16" localSheetId="31">#REF!</definedName>
    <definedName name="Excel_BuiltIn_Print_Area_6_1_1_1_16" localSheetId="33">#REF!</definedName>
    <definedName name="Excel_BuiltIn_Print_Area_6_1_1_1_16" localSheetId="34">#REF!</definedName>
    <definedName name="Excel_BuiltIn_Print_Area_6_1_1_1_16" localSheetId="35">#REF!</definedName>
    <definedName name="Excel_BuiltIn_Print_Area_6_1_1_1_16" localSheetId="45">#REF!</definedName>
    <definedName name="Excel_BuiltIn_Print_Area_6_1_1_1_16" localSheetId="21">#REF!</definedName>
    <definedName name="Excel_BuiltIn_Print_Area_6_1_1_1_16" localSheetId="49">#REF!</definedName>
    <definedName name="Excel_BuiltIn_Print_Area_6_1_1_1_16" localSheetId="50">#REF!</definedName>
    <definedName name="Excel_BuiltIn_Print_Area_6_1_1_1_16" localSheetId="51">#REF!</definedName>
    <definedName name="Excel_BuiltIn_Print_Area_6_1_1_1_16" localSheetId="52">#REF!</definedName>
    <definedName name="Excel_BuiltIn_Print_Area_6_1_1_1_16" localSheetId="53">#REF!</definedName>
    <definedName name="Excel_BuiltIn_Print_Area_6_1_1_1_16" localSheetId="54">#REF!</definedName>
    <definedName name="Excel_BuiltIn_Print_Area_6_1_1_1_16" localSheetId="55">#REF!</definedName>
    <definedName name="Excel_BuiltIn_Print_Area_6_1_1_1_16" localSheetId="56">#REF!</definedName>
    <definedName name="Excel_BuiltIn_Print_Area_6_1_1_1_16" localSheetId="57">#REF!</definedName>
    <definedName name="Excel_BuiltIn_Print_Area_6_1_1_1_16" localSheetId="22">#REF!</definedName>
    <definedName name="Excel_BuiltIn_Print_Area_6_1_1_1_16" localSheetId="23">#REF!</definedName>
    <definedName name="Excel_BuiltIn_Print_Area_6_1_1_1_16" localSheetId="24">#REF!</definedName>
    <definedName name="Excel_BuiltIn_Print_Area_6_1_1_1_16" localSheetId="25">#REF!</definedName>
    <definedName name="Excel_BuiltIn_Print_Area_6_1_1_1_16">#REF!</definedName>
    <definedName name="Excel_BuiltIn_Print_Area_6_1_1_1_16_1" localSheetId="9">#REF!</definedName>
    <definedName name="Excel_BuiltIn_Print_Area_6_1_1_1_16_1" localSheetId="4">#REF!</definedName>
    <definedName name="Excel_BuiltIn_Print_Area_6_1_1_1_16_1" localSheetId="15">#REF!</definedName>
    <definedName name="Excel_BuiltIn_Print_Area_6_1_1_1_16_1" localSheetId="8">#REF!</definedName>
    <definedName name="Excel_BuiltIn_Print_Area_6_1_1_1_16_1" localSheetId="12">#REF!</definedName>
    <definedName name="Excel_BuiltIn_Print_Area_6_1_1_1_16_1" localSheetId="18">#REF!</definedName>
    <definedName name="Excel_BuiltIn_Print_Area_6_1_1_1_16_1" localSheetId="17">#REF!</definedName>
    <definedName name="Excel_BuiltIn_Print_Area_6_1_1_1_16_1" localSheetId="16">#REF!</definedName>
    <definedName name="Excel_BuiltIn_Print_Area_6_1_1_1_16_1" localSheetId="13">#REF!</definedName>
    <definedName name="Excel_BuiltIn_Print_Area_6_1_1_1_16_1" localSheetId="14">#REF!</definedName>
    <definedName name="Excel_BuiltIn_Print_Area_6_1_1_1_16_1" localSheetId="19">#REF!</definedName>
    <definedName name="Excel_BuiltIn_Print_Area_6_1_1_1_16_1" localSheetId="28">#REF!</definedName>
    <definedName name="Excel_BuiltIn_Print_Area_6_1_1_1_16_1" localSheetId="29">#REF!</definedName>
    <definedName name="Excel_BuiltIn_Print_Area_6_1_1_1_16_1" localSheetId="30">#REF!</definedName>
    <definedName name="Excel_BuiltIn_Print_Area_6_1_1_1_16_1" localSheetId="31">#REF!</definedName>
    <definedName name="Excel_BuiltIn_Print_Area_6_1_1_1_16_1" localSheetId="33">#REF!</definedName>
    <definedName name="Excel_BuiltIn_Print_Area_6_1_1_1_16_1" localSheetId="34">#REF!</definedName>
    <definedName name="Excel_BuiltIn_Print_Area_6_1_1_1_16_1" localSheetId="35">#REF!</definedName>
    <definedName name="Excel_BuiltIn_Print_Area_6_1_1_1_16_1" localSheetId="45">#REF!</definedName>
    <definedName name="Excel_BuiltIn_Print_Area_6_1_1_1_16_1" localSheetId="21">#REF!</definedName>
    <definedName name="Excel_BuiltIn_Print_Area_6_1_1_1_16_1" localSheetId="49">#REF!</definedName>
    <definedName name="Excel_BuiltIn_Print_Area_6_1_1_1_16_1" localSheetId="50">#REF!</definedName>
    <definedName name="Excel_BuiltIn_Print_Area_6_1_1_1_16_1" localSheetId="51">#REF!</definedName>
    <definedName name="Excel_BuiltIn_Print_Area_6_1_1_1_16_1" localSheetId="52">#REF!</definedName>
    <definedName name="Excel_BuiltIn_Print_Area_6_1_1_1_16_1" localSheetId="53">#REF!</definedName>
    <definedName name="Excel_BuiltIn_Print_Area_6_1_1_1_16_1" localSheetId="54">#REF!</definedName>
    <definedName name="Excel_BuiltIn_Print_Area_6_1_1_1_16_1" localSheetId="55">#REF!</definedName>
    <definedName name="Excel_BuiltIn_Print_Area_6_1_1_1_16_1" localSheetId="56">#REF!</definedName>
    <definedName name="Excel_BuiltIn_Print_Area_6_1_1_1_16_1" localSheetId="57">#REF!</definedName>
    <definedName name="Excel_BuiltIn_Print_Area_6_1_1_1_16_1" localSheetId="22">#REF!</definedName>
    <definedName name="Excel_BuiltIn_Print_Area_6_1_1_1_16_1" localSheetId="23">#REF!</definedName>
    <definedName name="Excel_BuiltIn_Print_Area_6_1_1_1_16_1" localSheetId="24">#REF!</definedName>
    <definedName name="Excel_BuiltIn_Print_Area_6_1_1_1_16_1" localSheetId="25">#REF!</definedName>
    <definedName name="Excel_BuiltIn_Print_Area_6_1_1_1_16_1">#REF!</definedName>
    <definedName name="Excel_BuiltIn_Print_Area_6_1_1_1_16_1_4" localSheetId="9">#REF!</definedName>
    <definedName name="Excel_BuiltIn_Print_Area_6_1_1_1_16_1_4" localSheetId="4">#REF!</definedName>
    <definedName name="Excel_BuiltIn_Print_Area_6_1_1_1_16_1_4" localSheetId="15">#REF!</definedName>
    <definedName name="Excel_BuiltIn_Print_Area_6_1_1_1_16_1_4" localSheetId="8">#REF!</definedName>
    <definedName name="Excel_BuiltIn_Print_Area_6_1_1_1_16_1_4" localSheetId="12">#REF!</definedName>
    <definedName name="Excel_BuiltIn_Print_Area_6_1_1_1_16_1_4" localSheetId="18">#REF!</definedName>
    <definedName name="Excel_BuiltIn_Print_Area_6_1_1_1_16_1_4" localSheetId="17">#REF!</definedName>
    <definedName name="Excel_BuiltIn_Print_Area_6_1_1_1_16_1_4" localSheetId="16">#REF!</definedName>
    <definedName name="Excel_BuiltIn_Print_Area_6_1_1_1_16_1_4" localSheetId="13">#REF!</definedName>
    <definedName name="Excel_BuiltIn_Print_Area_6_1_1_1_16_1_4" localSheetId="14">#REF!</definedName>
    <definedName name="Excel_BuiltIn_Print_Area_6_1_1_1_16_1_4" localSheetId="19">#REF!</definedName>
    <definedName name="Excel_BuiltIn_Print_Area_6_1_1_1_16_1_4" localSheetId="28">#REF!</definedName>
    <definedName name="Excel_BuiltIn_Print_Area_6_1_1_1_16_1_4" localSheetId="29">#REF!</definedName>
    <definedName name="Excel_BuiltIn_Print_Area_6_1_1_1_16_1_4" localSheetId="30">#REF!</definedName>
    <definedName name="Excel_BuiltIn_Print_Area_6_1_1_1_16_1_4" localSheetId="31">#REF!</definedName>
    <definedName name="Excel_BuiltIn_Print_Area_6_1_1_1_16_1_4" localSheetId="33">#REF!</definedName>
    <definedName name="Excel_BuiltIn_Print_Area_6_1_1_1_16_1_4" localSheetId="34">#REF!</definedName>
    <definedName name="Excel_BuiltIn_Print_Area_6_1_1_1_16_1_4" localSheetId="35">#REF!</definedName>
    <definedName name="Excel_BuiltIn_Print_Area_6_1_1_1_16_1_4" localSheetId="45">#REF!</definedName>
    <definedName name="Excel_BuiltIn_Print_Area_6_1_1_1_16_1_4" localSheetId="21">#REF!</definedName>
    <definedName name="Excel_BuiltIn_Print_Area_6_1_1_1_16_1_4" localSheetId="49">#REF!</definedName>
    <definedName name="Excel_BuiltIn_Print_Area_6_1_1_1_16_1_4" localSheetId="50">#REF!</definedName>
    <definedName name="Excel_BuiltIn_Print_Area_6_1_1_1_16_1_4" localSheetId="51">#REF!</definedName>
    <definedName name="Excel_BuiltIn_Print_Area_6_1_1_1_16_1_4" localSheetId="52">#REF!</definedName>
    <definedName name="Excel_BuiltIn_Print_Area_6_1_1_1_16_1_4" localSheetId="53">#REF!</definedName>
    <definedName name="Excel_BuiltIn_Print_Area_6_1_1_1_16_1_4" localSheetId="54">#REF!</definedName>
    <definedName name="Excel_BuiltIn_Print_Area_6_1_1_1_16_1_4" localSheetId="55">#REF!</definedName>
    <definedName name="Excel_BuiltIn_Print_Area_6_1_1_1_16_1_4" localSheetId="56">#REF!</definedName>
    <definedName name="Excel_BuiltIn_Print_Area_6_1_1_1_16_1_4" localSheetId="57">#REF!</definedName>
    <definedName name="Excel_BuiltIn_Print_Area_6_1_1_1_16_1_4" localSheetId="22">#REF!</definedName>
    <definedName name="Excel_BuiltIn_Print_Area_6_1_1_1_16_1_4" localSheetId="23">#REF!</definedName>
    <definedName name="Excel_BuiltIn_Print_Area_6_1_1_1_16_1_4" localSheetId="24">#REF!</definedName>
    <definedName name="Excel_BuiltIn_Print_Area_6_1_1_1_16_1_4" localSheetId="25">#REF!</definedName>
    <definedName name="Excel_BuiltIn_Print_Area_6_1_1_1_16_1_4">#REF!</definedName>
    <definedName name="Excel_BuiltIn_Print_Area_6_1_1_1_16_14" localSheetId="9">#REF!</definedName>
    <definedName name="Excel_BuiltIn_Print_Area_6_1_1_1_16_14" localSheetId="4">#REF!</definedName>
    <definedName name="Excel_BuiltIn_Print_Area_6_1_1_1_16_14" localSheetId="15">#REF!</definedName>
    <definedName name="Excel_BuiltIn_Print_Area_6_1_1_1_16_14" localSheetId="8">#REF!</definedName>
    <definedName name="Excel_BuiltIn_Print_Area_6_1_1_1_16_14" localSheetId="12">#REF!</definedName>
    <definedName name="Excel_BuiltIn_Print_Area_6_1_1_1_16_14" localSheetId="18">#REF!</definedName>
    <definedName name="Excel_BuiltIn_Print_Area_6_1_1_1_16_14" localSheetId="17">#REF!</definedName>
    <definedName name="Excel_BuiltIn_Print_Area_6_1_1_1_16_14" localSheetId="16">#REF!</definedName>
    <definedName name="Excel_BuiltIn_Print_Area_6_1_1_1_16_14" localSheetId="13">#REF!</definedName>
    <definedName name="Excel_BuiltIn_Print_Area_6_1_1_1_16_14" localSheetId="14">#REF!</definedName>
    <definedName name="Excel_BuiltIn_Print_Area_6_1_1_1_16_14" localSheetId="19">#REF!</definedName>
    <definedName name="Excel_BuiltIn_Print_Area_6_1_1_1_16_14" localSheetId="28">#REF!</definedName>
    <definedName name="Excel_BuiltIn_Print_Area_6_1_1_1_16_14" localSheetId="29">#REF!</definedName>
    <definedName name="Excel_BuiltIn_Print_Area_6_1_1_1_16_14" localSheetId="30">#REF!</definedName>
    <definedName name="Excel_BuiltIn_Print_Area_6_1_1_1_16_14" localSheetId="31">#REF!</definedName>
    <definedName name="Excel_BuiltIn_Print_Area_6_1_1_1_16_14" localSheetId="33">#REF!</definedName>
    <definedName name="Excel_BuiltIn_Print_Area_6_1_1_1_16_14" localSheetId="34">#REF!</definedName>
    <definedName name="Excel_BuiltIn_Print_Area_6_1_1_1_16_14" localSheetId="35">#REF!</definedName>
    <definedName name="Excel_BuiltIn_Print_Area_6_1_1_1_16_14" localSheetId="45">#REF!</definedName>
    <definedName name="Excel_BuiltIn_Print_Area_6_1_1_1_16_14" localSheetId="21">#REF!</definedName>
    <definedName name="Excel_BuiltIn_Print_Area_6_1_1_1_16_14" localSheetId="49">#REF!</definedName>
    <definedName name="Excel_BuiltIn_Print_Area_6_1_1_1_16_14" localSheetId="50">#REF!</definedName>
    <definedName name="Excel_BuiltIn_Print_Area_6_1_1_1_16_14" localSheetId="51">#REF!</definedName>
    <definedName name="Excel_BuiltIn_Print_Area_6_1_1_1_16_14" localSheetId="52">#REF!</definedName>
    <definedName name="Excel_BuiltIn_Print_Area_6_1_1_1_16_14" localSheetId="53">#REF!</definedName>
    <definedName name="Excel_BuiltIn_Print_Area_6_1_1_1_16_14" localSheetId="54">#REF!</definedName>
    <definedName name="Excel_BuiltIn_Print_Area_6_1_1_1_16_14" localSheetId="55">#REF!</definedName>
    <definedName name="Excel_BuiltIn_Print_Area_6_1_1_1_16_14" localSheetId="56">#REF!</definedName>
    <definedName name="Excel_BuiltIn_Print_Area_6_1_1_1_16_14" localSheetId="57">#REF!</definedName>
    <definedName name="Excel_BuiltIn_Print_Area_6_1_1_1_16_14" localSheetId="22">#REF!</definedName>
    <definedName name="Excel_BuiltIn_Print_Area_6_1_1_1_16_14" localSheetId="23">#REF!</definedName>
    <definedName name="Excel_BuiltIn_Print_Area_6_1_1_1_16_14" localSheetId="24">#REF!</definedName>
    <definedName name="Excel_BuiltIn_Print_Area_6_1_1_1_16_14" localSheetId="25">#REF!</definedName>
    <definedName name="Excel_BuiltIn_Print_Area_6_1_1_1_16_14">#REF!</definedName>
    <definedName name="Excel_BuiltIn_Print_Area_6_1_1_1_16_14_4" localSheetId="9">#REF!</definedName>
    <definedName name="Excel_BuiltIn_Print_Area_6_1_1_1_16_14_4" localSheetId="4">#REF!</definedName>
    <definedName name="Excel_BuiltIn_Print_Area_6_1_1_1_16_14_4" localSheetId="15">#REF!</definedName>
    <definedName name="Excel_BuiltIn_Print_Area_6_1_1_1_16_14_4" localSheetId="8">#REF!</definedName>
    <definedName name="Excel_BuiltIn_Print_Area_6_1_1_1_16_14_4" localSheetId="12">#REF!</definedName>
    <definedName name="Excel_BuiltIn_Print_Area_6_1_1_1_16_14_4" localSheetId="18">#REF!</definedName>
    <definedName name="Excel_BuiltIn_Print_Area_6_1_1_1_16_14_4" localSheetId="17">#REF!</definedName>
    <definedName name="Excel_BuiltIn_Print_Area_6_1_1_1_16_14_4" localSheetId="16">#REF!</definedName>
    <definedName name="Excel_BuiltIn_Print_Area_6_1_1_1_16_14_4" localSheetId="13">#REF!</definedName>
    <definedName name="Excel_BuiltIn_Print_Area_6_1_1_1_16_14_4" localSheetId="14">#REF!</definedName>
    <definedName name="Excel_BuiltIn_Print_Area_6_1_1_1_16_14_4" localSheetId="19">#REF!</definedName>
    <definedName name="Excel_BuiltIn_Print_Area_6_1_1_1_16_14_4" localSheetId="28">#REF!</definedName>
    <definedName name="Excel_BuiltIn_Print_Area_6_1_1_1_16_14_4" localSheetId="29">#REF!</definedName>
    <definedName name="Excel_BuiltIn_Print_Area_6_1_1_1_16_14_4" localSheetId="30">#REF!</definedName>
    <definedName name="Excel_BuiltIn_Print_Area_6_1_1_1_16_14_4" localSheetId="31">#REF!</definedName>
    <definedName name="Excel_BuiltIn_Print_Area_6_1_1_1_16_14_4" localSheetId="33">#REF!</definedName>
    <definedName name="Excel_BuiltIn_Print_Area_6_1_1_1_16_14_4" localSheetId="34">#REF!</definedName>
    <definedName name="Excel_BuiltIn_Print_Area_6_1_1_1_16_14_4" localSheetId="35">#REF!</definedName>
    <definedName name="Excel_BuiltIn_Print_Area_6_1_1_1_16_14_4" localSheetId="45">#REF!</definedName>
    <definedName name="Excel_BuiltIn_Print_Area_6_1_1_1_16_14_4" localSheetId="21">#REF!</definedName>
    <definedName name="Excel_BuiltIn_Print_Area_6_1_1_1_16_14_4" localSheetId="49">#REF!</definedName>
    <definedName name="Excel_BuiltIn_Print_Area_6_1_1_1_16_14_4" localSheetId="50">#REF!</definedName>
    <definedName name="Excel_BuiltIn_Print_Area_6_1_1_1_16_14_4" localSheetId="51">#REF!</definedName>
    <definedName name="Excel_BuiltIn_Print_Area_6_1_1_1_16_14_4" localSheetId="52">#REF!</definedName>
    <definedName name="Excel_BuiltIn_Print_Area_6_1_1_1_16_14_4" localSheetId="53">#REF!</definedName>
    <definedName name="Excel_BuiltIn_Print_Area_6_1_1_1_16_14_4" localSheetId="54">#REF!</definedName>
    <definedName name="Excel_BuiltIn_Print_Area_6_1_1_1_16_14_4" localSheetId="55">#REF!</definedName>
    <definedName name="Excel_BuiltIn_Print_Area_6_1_1_1_16_14_4" localSheetId="56">#REF!</definedName>
    <definedName name="Excel_BuiltIn_Print_Area_6_1_1_1_16_14_4" localSheetId="57">#REF!</definedName>
    <definedName name="Excel_BuiltIn_Print_Area_6_1_1_1_16_14_4" localSheetId="22">#REF!</definedName>
    <definedName name="Excel_BuiltIn_Print_Area_6_1_1_1_16_14_4" localSheetId="23">#REF!</definedName>
    <definedName name="Excel_BuiltIn_Print_Area_6_1_1_1_16_14_4" localSheetId="24">#REF!</definedName>
    <definedName name="Excel_BuiltIn_Print_Area_6_1_1_1_16_14_4" localSheetId="25">#REF!</definedName>
    <definedName name="Excel_BuiltIn_Print_Area_6_1_1_1_16_14_4">#REF!</definedName>
    <definedName name="Excel_BuiltIn_Print_Area_6_1_1_1_16_14_6" localSheetId="9">#REF!</definedName>
    <definedName name="Excel_BuiltIn_Print_Area_6_1_1_1_16_14_6" localSheetId="4">#REF!</definedName>
    <definedName name="Excel_BuiltIn_Print_Area_6_1_1_1_16_14_6" localSheetId="15">#REF!</definedName>
    <definedName name="Excel_BuiltIn_Print_Area_6_1_1_1_16_14_6" localSheetId="8">#REF!</definedName>
    <definedName name="Excel_BuiltIn_Print_Area_6_1_1_1_16_14_6" localSheetId="12">#REF!</definedName>
    <definedName name="Excel_BuiltIn_Print_Area_6_1_1_1_16_14_6" localSheetId="18">#REF!</definedName>
    <definedName name="Excel_BuiltIn_Print_Area_6_1_1_1_16_14_6" localSheetId="17">#REF!</definedName>
    <definedName name="Excel_BuiltIn_Print_Area_6_1_1_1_16_14_6" localSheetId="16">#REF!</definedName>
    <definedName name="Excel_BuiltIn_Print_Area_6_1_1_1_16_14_6" localSheetId="13">#REF!</definedName>
    <definedName name="Excel_BuiltIn_Print_Area_6_1_1_1_16_14_6" localSheetId="14">#REF!</definedName>
    <definedName name="Excel_BuiltIn_Print_Area_6_1_1_1_16_14_6" localSheetId="19">#REF!</definedName>
    <definedName name="Excel_BuiltIn_Print_Area_6_1_1_1_16_14_6" localSheetId="28">#REF!</definedName>
    <definedName name="Excel_BuiltIn_Print_Area_6_1_1_1_16_14_6" localSheetId="29">#REF!</definedName>
    <definedName name="Excel_BuiltIn_Print_Area_6_1_1_1_16_14_6" localSheetId="30">#REF!</definedName>
    <definedName name="Excel_BuiltIn_Print_Area_6_1_1_1_16_14_6" localSheetId="31">#REF!</definedName>
    <definedName name="Excel_BuiltIn_Print_Area_6_1_1_1_16_14_6" localSheetId="33">#REF!</definedName>
    <definedName name="Excel_BuiltIn_Print_Area_6_1_1_1_16_14_6" localSheetId="34">#REF!</definedName>
    <definedName name="Excel_BuiltIn_Print_Area_6_1_1_1_16_14_6" localSheetId="35">#REF!</definedName>
    <definedName name="Excel_BuiltIn_Print_Area_6_1_1_1_16_14_6" localSheetId="45">#REF!</definedName>
    <definedName name="Excel_BuiltIn_Print_Area_6_1_1_1_16_14_6" localSheetId="21">#REF!</definedName>
    <definedName name="Excel_BuiltIn_Print_Area_6_1_1_1_16_14_6" localSheetId="49">#REF!</definedName>
    <definedName name="Excel_BuiltIn_Print_Area_6_1_1_1_16_14_6" localSheetId="50">#REF!</definedName>
    <definedName name="Excel_BuiltIn_Print_Area_6_1_1_1_16_14_6" localSheetId="51">#REF!</definedName>
    <definedName name="Excel_BuiltIn_Print_Area_6_1_1_1_16_14_6" localSheetId="52">#REF!</definedName>
    <definedName name="Excel_BuiltIn_Print_Area_6_1_1_1_16_14_6" localSheetId="53">#REF!</definedName>
    <definedName name="Excel_BuiltIn_Print_Area_6_1_1_1_16_14_6" localSheetId="54">#REF!</definedName>
    <definedName name="Excel_BuiltIn_Print_Area_6_1_1_1_16_14_6" localSheetId="55">#REF!</definedName>
    <definedName name="Excel_BuiltIn_Print_Area_6_1_1_1_16_14_6" localSheetId="56">#REF!</definedName>
    <definedName name="Excel_BuiltIn_Print_Area_6_1_1_1_16_14_6" localSheetId="57">#REF!</definedName>
    <definedName name="Excel_BuiltIn_Print_Area_6_1_1_1_16_14_6" localSheetId="22">#REF!</definedName>
    <definedName name="Excel_BuiltIn_Print_Area_6_1_1_1_16_14_6" localSheetId="23">#REF!</definedName>
    <definedName name="Excel_BuiltIn_Print_Area_6_1_1_1_16_14_6" localSheetId="24">#REF!</definedName>
    <definedName name="Excel_BuiltIn_Print_Area_6_1_1_1_16_14_6" localSheetId="25">#REF!</definedName>
    <definedName name="Excel_BuiltIn_Print_Area_6_1_1_1_16_14_6">#REF!</definedName>
    <definedName name="Excel_BuiltIn_Print_Area_6_1_1_1_16_4" localSheetId="9">#REF!</definedName>
    <definedName name="Excel_BuiltIn_Print_Area_6_1_1_1_16_4" localSheetId="4">#REF!</definedName>
    <definedName name="Excel_BuiltIn_Print_Area_6_1_1_1_16_4" localSheetId="15">#REF!</definedName>
    <definedName name="Excel_BuiltIn_Print_Area_6_1_1_1_16_4" localSheetId="8">#REF!</definedName>
    <definedName name="Excel_BuiltIn_Print_Area_6_1_1_1_16_4" localSheetId="12">#REF!</definedName>
    <definedName name="Excel_BuiltIn_Print_Area_6_1_1_1_16_4" localSheetId="18">#REF!</definedName>
    <definedName name="Excel_BuiltIn_Print_Area_6_1_1_1_16_4" localSheetId="17">#REF!</definedName>
    <definedName name="Excel_BuiltIn_Print_Area_6_1_1_1_16_4" localSheetId="16">#REF!</definedName>
    <definedName name="Excel_BuiltIn_Print_Area_6_1_1_1_16_4" localSheetId="13">#REF!</definedName>
    <definedName name="Excel_BuiltIn_Print_Area_6_1_1_1_16_4" localSheetId="14">#REF!</definedName>
    <definedName name="Excel_BuiltIn_Print_Area_6_1_1_1_16_4" localSheetId="19">#REF!</definedName>
    <definedName name="Excel_BuiltIn_Print_Area_6_1_1_1_16_4" localSheetId="28">#REF!</definedName>
    <definedName name="Excel_BuiltIn_Print_Area_6_1_1_1_16_4" localSheetId="29">#REF!</definedName>
    <definedName name="Excel_BuiltIn_Print_Area_6_1_1_1_16_4" localSheetId="30">#REF!</definedName>
    <definedName name="Excel_BuiltIn_Print_Area_6_1_1_1_16_4" localSheetId="31">#REF!</definedName>
    <definedName name="Excel_BuiltIn_Print_Area_6_1_1_1_16_4" localSheetId="33">#REF!</definedName>
    <definedName name="Excel_BuiltIn_Print_Area_6_1_1_1_16_4" localSheetId="34">#REF!</definedName>
    <definedName name="Excel_BuiltIn_Print_Area_6_1_1_1_16_4" localSheetId="35">#REF!</definedName>
    <definedName name="Excel_BuiltIn_Print_Area_6_1_1_1_16_4" localSheetId="45">#REF!</definedName>
    <definedName name="Excel_BuiltIn_Print_Area_6_1_1_1_16_4" localSheetId="21">#REF!</definedName>
    <definedName name="Excel_BuiltIn_Print_Area_6_1_1_1_16_4" localSheetId="49">#REF!</definedName>
    <definedName name="Excel_BuiltIn_Print_Area_6_1_1_1_16_4" localSheetId="50">#REF!</definedName>
    <definedName name="Excel_BuiltIn_Print_Area_6_1_1_1_16_4" localSheetId="51">#REF!</definedName>
    <definedName name="Excel_BuiltIn_Print_Area_6_1_1_1_16_4" localSheetId="52">#REF!</definedName>
    <definedName name="Excel_BuiltIn_Print_Area_6_1_1_1_16_4" localSheetId="53">#REF!</definedName>
    <definedName name="Excel_BuiltIn_Print_Area_6_1_1_1_16_4" localSheetId="54">#REF!</definedName>
    <definedName name="Excel_BuiltIn_Print_Area_6_1_1_1_16_4" localSheetId="55">#REF!</definedName>
    <definedName name="Excel_BuiltIn_Print_Area_6_1_1_1_16_4" localSheetId="56">#REF!</definedName>
    <definedName name="Excel_BuiltIn_Print_Area_6_1_1_1_16_4" localSheetId="57">#REF!</definedName>
    <definedName name="Excel_BuiltIn_Print_Area_6_1_1_1_16_4" localSheetId="22">#REF!</definedName>
    <definedName name="Excel_BuiltIn_Print_Area_6_1_1_1_16_4" localSheetId="23">#REF!</definedName>
    <definedName name="Excel_BuiltIn_Print_Area_6_1_1_1_16_4" localSheetId="24">#REF!</definedName>
    <definedName name="Excel_BuiltIn_Print_Area_6_1_1_1_16_4" localSheetId="25">#REF!</definedName>
    <definedName name="Excel_BuiltIn_Print_Area_6_1_1_1_16_4">#REF!</definedName>
    <definedName name="Excel_BuiltIn_Print_Area_6_1_1_1_17" localSheetId="9">#REF!</definedName>
    <definedName name="Excel_BuiltIn_Print_Area_6_1_1_1_17" localSheetId="4">#REF!</definedName>
    <definedName name="Excel_BuiltIn_Print_Area_6_1_1_1_17" localSheetId="15">#REF!</definedName>
    <definedName name="Excel_BuiltIn_Print_Area_6_1_1_1_17" localSheetId="8">#REF!</definedName>
    <definedName name="Excel_BuiltIn_Print_Area_6_1_1_1_17" localSheetId="12">#REF!</definedName>
    <definedName name="Excel_BuiltIn_Print_Area_6_1_1_1_17" localSheetId="18">#REF!</definedName>
    <definedName name="Excel_BuiltIn_Print_Area_6_1_1_1_17" localSheetId="17">#REF!</definedName>
    <definedName name="Excel_BuiltIn_Print_Area_6_1_1_1_17" localSheetId="16">#REF!</definedName>
    <definedName name="Excel_BuiltIn_Print_Area_6_1_1_1_17" localSheetId="13">#REF!</definedName>
    <definedName name="Excel_BuiltIn_Print_Area_6_1_1_1_17" localSheetId="14">#REF!</definedName>
    <definedName name="Excel_BuiltIn_Print_Area_6_1_1_1_17" localSheetId="19">#REF!</definedName>
    <definedName name="Excel_BuiltIn_Print_Area_6_1_1_1_17" localSheetId="28">#REF!</definedName>
    <definedName name="Excel_BuiltIn_Print_Area_6_1_1_1_17" localSheetId="29">#REF!</definedName>
    <definedName name="Excel_BuiltIn_Print_Area_6_1_1_1_17" localSheetId="30">#REF!</definedName>
    <definedName name="Excel_BuiltIn_Print_Area_6_1_1_1_17" localSheetId="31">#REF!</definedName>
    <definedName name="Excel_BuiltIn_Print_Area_6_1_1_1_17" localSheetId="33">#REF!</definedName>
    <definedName name="Excel_BuiltIn_Print_Area_6_1_1_1_17" localSheetId="34">#REF!</definedName>
    <definedName name="Excel_BuiltIn_Print_Area_6_1_1_1_17" localSheetId="35">#REF!</definedName>
    <definedName name="Excel_BuiltIn_Print_Area_6_1_1_1_17" localSheetId="45">#REF!</definedName>
    <definedName name="Excel_BuiltIn_Print_Area_6_1_1_1_17" localSheetId="21">#REF!</definedName>
    <definedName name="Excel_BuiltIn_Print_Area_6_1_1_1_17" localSheetId="49">#REF!</definedName>
    <definedName name="Excel_BuiltIn_Print_Area_6_1_1_1_17" localSheetId="50">#REF!</definedName>
    <definedName name="Excel_BuiltIn_Print_Area_6_1_1_1_17" localSheetId="51">#REF!</definedName>
    <definedName name="Excel_BuiltIn_Print_Area_6_1_1_1_17" localSheetId="52">#REF!</definedName>
    <definedName name="Excel_BuiltIn_Print_Area_6_1_1_1_17" localSheetId="53">#REF!</definedName>
    <definedName name="Excel_BuiltIn_Print_Area_6_1_1_1_17" localSheetId="54">#REF!</definedName>
    <definedName name="Excel_BuiltIn_Print_Area_6_1_1_1_17" localSheetId="55">#REF!</definedName>
    <definedName name="Excel_BuiltIn_Print_Area_6_1_1_1_17" localSheetId="56">#REF!</definedName>
    <definedName name="Excel_BuiltIn_Print_Area_6_1_1_1_17" localSheetId="57">#REF!</definedName>
    <definedName name="Excel_BuiltIn_Print_Area_6_1_1_1_17" localSheetId="22">#REF!</definedName>
    <definedName name="Excel_BuiltIn_Print_Area_6_1_1_1_17" localSheetId="23">#REF!</definedName>
    <definedName name="Excel_BuiltIn_Print_Area_6_1_1_1_17" localSheetId="24">#REF!</definedName>
    <definedName name="Excel_BuiltIn_Print_Area_6_1_1_1_17" localSheetId="25">#REF!</definedName>
    <definedName name="Excel_BuiltIn_Print_Area_6_1_1_1_17">#REF!</definedName>
    <definedName name="Excel_BuiltIn_Print_Area_6_1_1_1_17_4" localSheetId="9">#REF!</definedName>
    <definedName name="Excel_BuiltIn_Print_Area_6_1_1_1_17_4" localSheetId="4">#REF!</definedName>
    <definedName name="Excel_BuiltIn_Print_Area_6_1_1_1_17_4" localSheetId="15">#REF!</definedName>
    <definedName name="Excel_BuiltIn_Print_Area_6_1_1_1_17_4" localSheetId="8">#REF!</definedName>
    <definedName name="Excel_BuiltIn_Print_Area_6_1_1_1_17_4" localSheetId="12">#REF!</definedName>
    <definedName name="Excel_BuiltIn_Print_Area_6_1_1_1_17_4" localSheetId="18">#REF!</definedName>
    <definedName name="Excel_BuiltIn_Print_Area_6_1_1_1_17_4" localSheetId="17">#REF!</definedName>
    <definedName name="Excel_BuiltIn_Print_Area_6_1_1_1_17_4" localSheetId="16">#REF!</definedName>
    <definedName name="Excel_BuiltIn_Print_Area_6_1_1_1_17_4" localSheetId="13">#REF!</definedName>
    <definedName name="Excel_BuiltIn_Print_Area_6_1_1_1_17_4" localSheetId="14">#REF!</definedName>
    <definedName name="Excel_BuiltIn_Print_Area_6_1_1_1_17_4" localSheetId="19">#REF!</definedName>
    <definedName name="Excel_BuiltIn_Print_Area_6_1_1_1_17_4" localSheetId="28">#REF!</definedName>
    <definedName name="Excel_BuiltIn_Print_Area_6_1_1_1_17_4" localSheetId="29">#REF!</definedName>
    <definedName name="Excel_BuiltIn_Print_Area_6_1_1_1_17_4" localSheetId="30">#REF!</definedName>
    <definedName name="Excel_BuiltIn_Print_Area_6_1_1_1_17_4" localSheetId="31">#REF!</definedName>
    <definedName name="Excel_BuiltIn_Print_Area_6_1_1_1_17_4" localSheetId="33">#REF!</definedName>
    <definedName name="Excel_BuiltIn_Print_Area_6_1_1_1_17_4" localSheetId="34">#REF!</definedName>
    <definedName name="Excel_BuiltIn_Print_Area_6_1_1_1_17_4" localSheetId="35">#REF!</definedName>
    <definedName name="Excel_BuiltIn_Print_Area_6_1_1_1_17_4" localSheetId="45">#REF!</definedName>
    <definedName name="Excel_BuiltIn_Print_Area_6_1_1_1_17_4" localSheetId="21">#REF!</definedName>
    <definedName name="Excel_BuiltIn_Print_Area_6_1_1_1_17_4" localSheetId="49">#REF!</definedName>
    <definedName name="Excel_BuiltIn_Print_Area_6_1_1_1_17_4" localSheetId="50">#REF!</definedName>
    <definedName name="Excel_BuiltIn_Print_Area_6_1_1_1_17_4" localSheetId="51">#REF!</definedName>
    <definedName name="Excel_BuiltIn_Print_Area_6_1_1_1_17_4" localSheetId="52">#REF!</definedName>
    <definedName name="Excel_BuiltIn_Print_Area_6_1_1_1_17_4" localSheetId="53">#REF!</definedName>
    <definedName name="Excel_BuiltIn_Print_Area_6_1_1_1_17_4" localSheetId="54">#REF!</definedName>
    <definedName name="Excel_BuiltIn_Print_Area_6_1_1_1_17_4" localSheetId="55">#REF!</definedName>
    <definedName name="Excel_BuiltIn_Print_Area_6_1_1_1_17_4" localSheetId="56">#REF!</definedName>
    <definedName name="Excel_BuiltIn_Print_Area_6_1_1_1_17_4" localSheetId="57">#REF!</definedName>
    <definedName name="Excel_BuiltIn_Print_Area_6_1_1_1_17_4" localSheetId="22">#REF!</definedName>
    <definedName name="Excel_BuiltIn_Print_Area_6_1_1_1_17_4" localSheetId="23">#REF!</definedName>
    <definedName name="Excel_BuiltIn_Print_Area_6_1_1_1_17_4" localSheetId="24">#REF!</definedName>
    <definedName name="Excel_BuiltIn_Print_Area_6_1_1_1_17_4" localSheetId="25">#REF!</definedName>
    <definedName name="Excel_BuiltIn_Print_Area_6_1_1_1_17_4">#REF!</definedName>
    <definedName name="Excel_BuiltIn_Print_Area_6_1_1_1_4" localSheetId="9">#REF!</definedName>
    <definedName name="Excel_BuiltIn_Print_Area_6_1_1_1_4" localSheetId="4">#REF!</definedName>
    <definedName name="Excel_BuiltIn_Print_Area_6_1_1_1_4" localSheetId="15">#REF!</definedName>
    <definedName name="Excel_BuiltIn_Print_Area_6_1_1_1_4" localSheetId="8">#REF!</definedName>
    <definedName name="Excel_BuiltIn_Print_Area_6_1_1_1_4" localSheetId="12">#REF!</definedName>
    <definedName name="Excel_BuiltIn_Print_Area_6_1_1_1_4" localSheetId="18">#REF!</definedName>
    <definedName name="Excel_BuiltIn_Print_Area_6_1_1_1_4" localSheetId="17">#REF!</definedName>
    <definedName name="Excel_BuiltIn_Print_Area_6_1_1_1_4" localSheetId="16">#REF!</definedName>
    <definedName name="Excel_BuiltIn_Print_Area_6_1_1_1_4" localSheetId="13">#REF!</definedName>
    <definedName name="Excel_BuiltIn_Print_Area_6_1_1_1_4" localSheetId="14">#REF!</definedName>
    <definedName name="Excel_BuiltIn_Print_Area_6_1_1_1_4" localSheetId="19">#REF!</definedName>
    <definedName name="Excel_BuiltIn_Print_Area_6_1_1_1_4" localSheetId="28">#REF!</definedName>
    <definedName name="Excel_BuiltIn_Print_Area_6_1_1_1_4" localSheetId="29">#REF!</definedName>
    <definedName name="Excel_BuiltIn_Print_Area_6_1_1_1_4" localSheetId="30">#REF!</definedName>
    <definedName name="Excel_BuiltIn_Print_Area_6_1_1_1_4" localSheetId="31">#REF!</definedName>
    <definedName name="Excel_BuiltIn_Print_Area_6_1_1_1_4" localSheetId="33">#REF!</definedName>
    <definedName name="Excel_BuiltIn_Print_Area_6_1_1_1_4" localSheetId="34">#REF!</definedName>
    <definedName name="Excel_BuiltIn_Print_Area_6_1_1_1_4" localSheetId="35">#REF!</definedName>
    <definedName name="Excel_BuiltIn_Print_Area_6_1_1_1_4" localSheetId="45">#REF!</definedName>
    <definedName name="Excel_BuiltIn_Print_Area_6_1_1_1_4" localSheetId="21">#REF!</definedName>
    <definedName name="Excel_BuiltIn_Print_Area_6_1_1_1_4" localSheetId="49">#REF!</definedName>
    <definedName name="Excel_BuiltIn_Print_Area_6_1_1_1_4" localSheetId="50">#REF!</definedName>
    <definedName name="Excel_BuiltIn_Print_Area_6_1_1_1_4" localSheetId="51">#REF!</definedName>
    <definedName name="Excel_BuiltIn_Print_Area_6_1_1_1_4" localSheetId="52">#REF!</definedName>
    <definedName name="Excel_BuiltIn_Print_Area_6_1_1_1_4" localSheetId="53">#REF!</definedName>
    <definedName name="Excel_BuiltIn_Print_Area_6_1_1_1_4" localSheetId="54">#REF!</definedName>
    <definedName name="Excel_BuiltIn_Print_Area_6_1_1_1_4" localSheetId="55">#REF!</definedName>
    <definedName name="Excel_BuiltIn_Print_Area_6_1_1_1_4" localSheetId="56">#REF!</definedName>
    <definedName name="Excel_BuiltIn_Print_Area_6_1_1_1_4" localSheetId="57">#REF!</definedName>
    <definedName name="Excel_BuiltIn_Print_Area_6_1_1_1_4" localSheetId="22">#REF!</definedName>
    <definedName name="Excel_BuiltIn_Print_Area_6_1_1_1_4" localSheetId="23">#REF!</definedName>
    <definedName name="Excel_BuiltIn_Print_Area_6_1_1_1_4" localSheetId="24">#REF!</definedName>
    <definedName name="Excel_BuiltIn_Print_Area_6_1_1_1_4" localSheetId="25">#REF!</definedName>
    <definedName name="Excel_BuiltIn_Print_Area_6_1_1_1_4">#REF!</definedName>
    <definedName name="Excel_BuiltIn_Print_Area_7" localSheetId="9">#REF!</definedName>
    <definedName name="Excel_BuiltIn_Print_Area_7" localSheetId="8">#REF!</definedName>
    <definedName name="Excel_BuiltIn_Print_Area_7" localSheetId="28">#REF!</definedName>
    <definedName name="Excel_BuiltIn_Print_Area_7" localSheetId="29">#REF!</definedName>
    <definedName name="Excel_BuiltIn_Print_Area_7" localSheetId="30">#REF!</definedName>
    <definedName name="Excel_BuiltIn_Print_Area_7" localSheetId="31">#REF!</definedName>
    <definedName name="Excel_BuiltIn_Print_Area_7" localSheetId="33">#REF!</definedName>
    <definedName name="Excel_BuiltIn_Print_Area_7" localSheetId="34">#REF!</definedName>
    <definedName name="Excel_BuiltIn_Print_Area_7" localSheetId="35">#REF!</definedName>
    <definedName name="Excel_BuiltIn_Print_Area_7" localSheetId="45">#REF!</definedName>
    <definedName name="Excel_BuiltIn_Print_Area_7" localSheetId="21">#REF!</definedName>
    <definedName name="Excel_BuiltIn_Print_Area_7" localSheetId="49">#REF!</definedName>
    <definedName name="Excel_BuiltIn_Print_Area_7" localSheetId="50">#REF!</definedName>
    <definedName name="Excel_BuiltIn_Print_Area_7" localSheetId="51">#REF!</definedName>
    <definedName name="Excel_BuiltIn_Print_Area_7" localSheetId="52">#REF!</definedName>
    <definedName name="Excel_BuiltIn_Print_Area_7" localSheetId="55">#REF!</definedName>
    <definedName name="Excel_BuiltIn_Print_Area_7" localSheetId="56">#REF!</definedName>
    <definedName name="Excel_BuiltIn_Print_Area_7" localSheetId="22">#REF!</definedName>
    <definedName name="Excel_BuiltIn_Print_Area_7" localSheetId="23">#REF!</definedName>
    <definedName name="Excel_BuiltIn_Print_Area_7" localSheetId="24">#REF!</definedName>
    <definedName name="Excel_BuiltIn_Print_Area_7" localSheetId="25">#REF!</definedName>
    <definedName name="Excel_BuiltIn_Print_Area_7">#REF!</definedName>
    <definedName name="Excel_BuiltIn_Print_Area_8" localSheetId="9">#REF!</definedName>
    <definedName name="Excel_BuiltIn_Print_Area_8" localSheetId="4">#REF!</definedName>
    <definedName name="Excel_BuiltIn_Print_Area_8" localSheetId="15">#REF!</definedName>
    <definedName name="Excel_BuiltIn_Print_Area_8" localSheetId="8">#REF!</definedName>
    <definedName name="Excel_BuiltIn_Print_Area_8" localSheetId="12">#REF!</definedName>
    <definedName name="Excel_BuiltIn_Print_Area_8" localSheetId="18">#REF!</definedName>
    <definedName name="Excel_BuiltIn_Print_Area_8" localSheetId="17">#REF!</definedName>
    <definedName name="Excel_BuiltIn_Print_Area_8" localSheetId="16">#REF!</definedName>
    <definedName name="Excel_BuiltIn_Print_Area_8" localSheetId="13">#REF!</definedName>
    <definedName name="Excel_BuiltIn_Print_Area_8" localSheetId="14">#REF!</definedName>
    <definedName name="Excel_BuiltIn_Print_Area_8" localSheetId="6">#REF!</definedName>
    <definedName name="Excel_BuiltIn_Print_Area_8" localSheetId="19">#REF!</definedName>
    <definedName name="Excel_BuiltIn_Print_Area_8" localSheetId="53">#REF!</definedName>
    <definedName name="Excel_BuiltIn_Print_Area_8" localSheetId="54">#REF!</definedName>
    <definedName name="Excel_BuiltIn_Print_Area_8" localSheetId="57">#REF!</definedName>
    <definedName name="Excel_BuiltIn_Print_Area_8">#REF!</definedName>
    <definedName name="Excel_BuiltIn_Print_Area_8_1_1_1" localSheetId="9">#REF!</definedName>
    <definedName name="Excel_BuiltIn_Print_Area_8_1_1_1" localSheetId="4">#REF!</definedName>
    <definedName name="Excel_BuiltIn_Print_Area_8_1_1_1" localSheetId="15">#REF!</definedName>
    <definedName name="Excel_BuiltIn_Print_Area_8_1_1_1" localSheetId="8">#REF!</definedName>
    <definedName name="Excel_BuiltIn_Print_Area_8_1_1_1" localSheetId="12">#REF!</definedName>
    <definedName name="Excel_BuiltIn_Print_Area_8_1_1_1" localSheetId="18">#REF!</definedName>
    <definedName name="Excel_BuiltIn_Print_Area_8_1_1_1" localSheetId="17">#REF!</definedName>
    <definedName name="Excel_BuiltIn_Print_Area_8_1_1_1" localSheetId="16">#REF!</definedName>
    <definedName name="Excel_BuiltIn_Print_Area_8_1_1_1" localSheetId="13">#REF!</definedName>
    <definedName name="Excel_BuiltIn_Print_Area_8_1_1_1" localSheetId="14">#REF!</definedName>
    <definedName name="Excel_BuiltIn_Print_Area_8_1_1_1" localSheetId="19">#REF!</definedName>
    <definedName name="Excel_BuiltIn_Print_Area_8_1_1_1" localSheetId="28">#REF!</definedName>
    <definedName name="Excel_BuiltIn_Print_Area_8_1_1_1" localSheetId="29">#REF!</definedName>
    <definedName name="Excel_BuiltIn_Print_Area_8_1_1_1" localSheetId="30">#REF!</definedName>
    <definedName name="Excel_BuiltIn_Print_Area_8_1_1_1" localSheetId="31">#REF!</definedName>
    <definedName name="Excel_BuiltIn_Print_Area_8_1_1_1" localSheetId="33">#REF!</definedName>
    <definedName name="Excel_BuiltIn_Print_Area_8_1_1_1" localSheetId="34">#REF!</definedName>
    <definedName name="Excel_BuiltIn_Print_Area_8_1_1_1" localSheetId="35">#REF!</definedName>
    <definedName name="Excel_BuiltIn_Print_Area_8_1_1_1" localSheetId="45">#REF!</definedName>
    <definedName name="Excel_BuiltIn_Print_Area_8_1_1_1" localSheetId="21">#REF!</definedName>
    <definedName name="Excel_BuiltIn_Print_Area_8_1_1_1" localSheetId="49">#REF!</definedName>
    <definedName name="Excel_BuiltIn_Print_Area_8_1_1_1" localSheetId="50">#REF!</definedName>
    <definedName name="Excel_BuiltIn_Print_Area_8_1_1_1" localSheetId="51">#REF!</definedName>
    <definedName name="Excel_BuiltIn_Print_Area_8_1_1_1" localSheetId="52">#REF!</definedName>
    <definedName name="Excel_BuiltIn_Print_Area_8_1_1_1" localSheetId="53">#REF!</definedName>
    <definedName name="Excel_BuiltIn_Print_Area_8_1_1_1" localSheetId="54">#REF!</definedName>
    <definedName name="Excel_BuiltIn_Print_Area_8_1_1_1" localSheetId="55">#REF!</definedName>
    <definedName name="Excel_BuiltIn_Print_Area_8_1_1_1" localSheetId="56">#REF!</definedName>
    <definedName name="Excel_BuiltIn_Print_Area_8_1_1_1" localSheetId="57">#REF!</definedName>
    <definedName name="Excel_BuiltIn_Print_Area_8_1_1_1" localSheetId="22">#REF!</definedName>
    <definedName name="Excel_BuiltIn_Print_Area_8_1_1_1" localSheetId="23">#REF!</definedName>
    <definedName name="Excel_BuiltIn_Print_Area_8_1_1_1" localSheetId="24">#REF!</definedName>
    <definedName name="Excel_BuiltIn_Print_Area_8_1_1_1" localSheetId="25">#REF!</definedName>
    <definedName name="Excel_BuiltIn_Print_Area_8_1_1_1">#REF!</definedName>
    <definedName name="Excel_BuiltIn_Print_Area_8_1_1_1_14" localSheetId="9">#REF!</definedName>
    <definedName name="Excel_BuiltIn_Print_Area_8_1_1_1_14" localSheetId="4">#REF!</definedName>
    <definedName name="Excel_BuiltIn_Print_Area_8_1_1_1_14" localSheetId="15">#REF!</definedName>
    <definedName name="Excel_BuiltIn_Print_Area_8_1_1_1_14" localSheetId="8">#REF!</definedName>
    <definedName name="Excel_BuiltIn_Print_Area_8_1_1_1_14" localSheetId="12">#REF!</definedName>
    <definedName name="Excel_BuiltIn_Print_Area_8_1_1_1_14" localSheetId="18">#REF!</definedName>
    <definedName name="Excel_BuiltIn_Print_Area_8_1_1_1_14" localSheetId="17">#REF!</definedName>
    <definedName name="Excel_BuiltIn_Print_Area_8_1_1_1_14" localSheetId="16">#REF!</definedName>
    <definedName name="Excel_BuiltIn_Print_Area_8_1_1_1_14" localSheetId="13">#REF!</definedName>
    <definedName name="Excel_BuiltIn_Print_Area_8_1_1_1_14" localSheetId="14">#REF!</definedName>
    <definedName name="Excel_BuiltIn_Print_Area_8_1_1_1_14" localSheetId="19">#REF!</definedName>
    <definedName name="Excel_BuiltIn_Print_Area_8_1_1_1_14" localSheetId="28">#REF!</definedName>
    <definedName name="Excel_BuiltIn_Print_Area_8_1_1_1_14" localSheetId="29">#REF!</definedName>
    <definedName name="Excel_BuiltIn_Print_Area_8_1_1_1_14" localSheetId="30">#REF!</definedName>
    <definedName name="Excel_BuiltIn_Print_Area_8_1_1_1_14" localSheetId="31">#REF!</definedName>
    <definedName name="Excel_BuiltIn_Print_Area_8_1_1_1_14" localSheetId="33">#REF!</definedName>
    <definedName name="Excel_BuiltIn_Print_Area_8_1_1_1_14" localSheetId="34">#REF!</definedName>
    <definedName name="Excel_BuiltIn_Print_Area_8_1_1_1_14" localSheetId="35">#REF!</definedName>
    <definedName name="Excel_BuiltIn_Print_Area_8_1_1_1_14" localSheetId="45">#REF!</definedName>
    <definedName name="Excel_BuiltIn_Print_Area_8_1_1_1_14" localSheetId="21">#REF!</definedName>
    <definedName name="Excel_BuiltIn_Print_Area_8_1_1_1_14" localSheetId="49">#REF!</definedName>
    <definedName name="Excel_BuiltIn_Print_Area_8_1_1_1_14" localSheetId="50">#REF!</definedName>
    <definedName name="Excel_BuiltIn_Print_Area_8_1_1_1_14" localSheetId="51">#REF!</definedName>
    <definedName name="Excel_BuiltIn_Print_Area_8_1_1_1_14" localSheetId="52">#REF!</definedName>
    <definedName name="Excel_BuiltIn_Print_Area_8_1_1_1_14" localSheetId="53">#REF!</definedName>
    <definedName name="Excel_BuiltIn_Print_Area_8_1_1_1_14" localSheetId="54">#REF!</definedName>
    <definedName name="Excel_BuiltIn_Print_Area_8_1_1_1_14" localSheetId="55">#REF!</definedName>
    <definedName name="Excel_BuiltIn_Print_Area_8_1_1_1_14" localSheetId="56">#REF!</definedName>
    <definedName name="Excel_BuiltIn_Print_Area_8_1_1_1_14" localSheetId="57">#REF!</definedName>
    <definedName name="Excel_BuiltIn_Print_Area_8_1_1_1_14" localSheetId="22">#REF!</definedName>
    <definedName name="Excel_BuiltIn_Print_Area_8_1_1_1_14" localSheetId="23">#REF!</definedName>
    <definedName name="Excel_BuiltIn_Print_Area_8_1_1_1_14" localSheetId="24">#REF!</definedName>
    <definedName name="Excel_BuiltIn_Print_Area_8_1_1_1_14" localSheetId="25">#REF!</definedName>
    <definedName name="Excel_BuiltIn_Print_Area_8_1_1_1_14">#REF!</definedName>
    <definedName name="Excel_BuiltIn_Print_Area_8_1_1_1_14_1" localSheetId="9">#REF!</definedName>
    <definedName name="Excel_BuiltIn_Print_Area_8_1_1_1_14_1" localSheetId="4">#REF!</definedName>
    <definedName name="Excel_BuiltIn_Print_Area_8_1_1_1_14_1" localSheetId="15">#REF!</definedName>
    <definedName name="Excel_BuiltIn_Print_Area_8_1_1_1_14_1" localSheetId="8">#REF!</definedName>
    <definedName name="Excel_BuiltIn_Print_Area_8_1_1_1_14_1" localSheetId="12">#REF!</definedName>
    <definedName name="Excel_BuiltIn_Print_Area_8_1_1_1_14_1" localSheetId="18">#REF!</definedName>
    <definedName name="Excel_BuiltIn_Print_Area_8_1_1_1_14_1" localSheetId="17">#REF!</definedName>
    <definedName name="Excel_BuiltIn_Print_Area_8_1_1_1_14_1" localSheetId="16">#REF!</definedName>
    <definedName name="Excel_BuiltIn_Print_Area_8_1_1_1_14_1" localSheetId="13">#REF!</definedName>
    <definedName name="Excel_BuiltIn_Print_Area_8_1_1_1_14_1" localSheetId="14">#REF!</definedName>
    <definedName name="Excel_BuiltIn_Print_Area_8_1_1_1_14_1" localSheetId="19">#REF!</definedName>
    <definedName name="Excel_BuiltIn_Print_Area_8_1_1_1_14_1" localSheetId="28">#REF!</definedName>
    <definedName name="Excel_BuiltIn_Print_Area_8_1_1_1_14_1" localSheetId="29">#REF!</definedName>
    <definedName name="Excel_BuiltIn_Print_Area_8_1_1_1_14_1" localSheetId="30">#REF!</definedName>
    <definedName name="Excel_BuiltIn_Print_Area_8_1_1_1_14_1" localSheetId="31">#REF!</definedName>
    <definedName name="Excel_BuiltIn_Print_Area_8_1_1_1_14_1" localSheetId="33">#REF!</definedName>
    <definedName name="Excel_BuiltIn_Print_Area_8_1_1_1_14_1" localSheetId="34">#REF!</definedName>
    <definedName name="Excel_BuiltIn_Print_Area_8_1_1_1_14_1" localSheetId="35">#REF!</definedName>
    <definedName name="Excel_BuiltIn_Print_Area_8_1_1_1_14_1" localSheetId="45">#REF!</definedName>
    <definedName name="Excel_BuiltIn_Print_Area_8_1_1_1_14_1" localSheetId="21">#REF!</definedName>
    <definedName name="Excel_BuiltIn_Print_Area_8_1_1_1_14_1" localSheetId="49">#REF!</definedName>
    <definedName name="Excel_BuiltIn_Print_Area_8_1_1_1_14_1" localSheetId="50">#REF!</definedName>
    <definedName name="Excel_BuiltIn_Print_Area_8_1_1_1_14_1" localSheetId="51">#REF!</definedName>
    <definedName name="Excel_BuiltIn_Print_Area_8_1_1_1_14_1" localSheetId="52">#REF!</definedName>
    <definedName name="Excel_BuiltIn_Print_Area_8_1_1_1_14_1" localSheetId="53">#REF!</definedName>
    <definedName name="Excel_BuiltIn_Print_Area_8_1_1_1_14_1" localSheetId="54">#REF!</definedName>
    <definedName name="Excel_BuiltIn_Print_Area_8_1_1_1_14_1" localSheetId="55">#REF!</definedName>
    <definedName name="Excel_BuiltIn_Print_Area_8_1_1_1_14_1" localSheetId="56">#REF!</definedName>
    <definedName name="Excel_BuiltIn_Print_Area_8_1_1_1_14_1" localSheetId="57">#REF!</definedName>
    <definedName name="Excel_BuiltIn_Print_Area_8_1_1_1_14_1" localSheetId="22">#REF!</definedName>
    <definedName name="Excel_BuiltIn_Print_Area_8_1_1_1_14_1" localSheetId="23">#REF!</definedName>
    <definedName name="Excel_BuiltIn_Print_Area_8_1_1_1_14_1" localSheetId="24">#REF!</definedName>
    <definedName name="Excel_BuiltIn_Print_Area_8_1_1_1_14_1" localSheetId="25">#REF!</definedName>
    <definedName name="Excel_BuiltIn_Print_Area_8_1_1_1_14_1">#REF!</definedName>
    <definedName name="Excel_BuiltIn_Print_Area_8_1_1_1_14_1_4" localSheetId="9">#REF!</definedName>
    <definedName name="Excel_BuiltIn_Print_Area_8_1_1_1_14_1_4" localSheetId="4">#REF!</definedName>
    <definedName name="Excel_BuiltIn_Print_Area_8_1_1_1_14_1_4" localSheetId="15">#REF!</definedName>
    <definedName name="Excel_BuiltIn_Print_Area_8_1_1_1_14_1_4" localSheetId="8">#REF!</definedName>
    <definedName name="Excel_BuiltIn_Print_Area_8_1_1_1_14_1_4" localSheetId="12">#REF!</definedName>
    <definedName name="Excel_BuiltIn_Print_Area_8_1_1_1_14_1_4" localSheetId="18">#REF!</definedName>
    <definedName name="Excel_BuiltIn_Print_Area_8_1_1_1_14_1_4" localSheetId="17">#REF!</definedName>
    <definedName name="Excel_BuiltIn_Print_Area_8_1_1_1_14_1_4" localSheetId="16">#REF!</definedName>
    <definedName name="Excel_BuiltIn_Print_Area_8_1_1_1_14_1_4" localSheetId="13">#REF!</definedName>
    <definedName name="Excel_BuiltIn_Print_Area_8_1_1_1_14_1_4" localSheetId="14">#REF!</definedName>
    <definedName name="Excel_BuiltIn_Print_Area_8_1_1_1_14_1_4" localSheetId="19">#REF!</definedName>
    <definedName name="Excel_BuiltIn_Print_Area_8_1_1_1_14_1_4" localSheetId="28">#REF!</definedName>
    <definedName name="Excel_BuiltIn_Print_Area_8_1_1_1_14_1_4" localSheetId="29">#REF!</definedName>
    <definedName name="Excel_BuiltIn_Print_Area_8_1_1_1_14_1_4" localSheetId="30">#REF!</definedName>
    <definedName name="Excel_BuiltIn_Print_Area_8_1_1_1_14_1_4" localSheetId="31">#REF!</definedName>
    <definedName name="Excel_BuiltIn_Print_Area_8_1_1_1_14_1_4" localSheetId="33">#REF!</definedName>
    <definedName name="Excel_BuiltIn_Print_Area_8_1_1_1_14_1_4" localSheetId="34">#REF!</definedName>
    <definedName name="Excel_BuiltIn_Print_Area_8_1_1_1_14_1_4" localSheetId="35">#REF!</definedName>
    <definedName name="Excel_BuiltIn_Print_Area_8_1_1_1_14_1_4" localSheetId="45">#REF!</definedName>
    <definedName name="Excel_BuiltIn_Print_Area_8_1_1_1_14_1_4" localSheetId="21">#REF!</definedName>
    <definedName name="Excel_BuiltIn_Print_Area_8_1_1_1_14_1_4" localSheetId="49">#REF!</definedName>
    <definedName name="Excel_BuiltIn_Print_Area_8_1_1_1_14_1_4" localSheetId="50">#REF!</definedName>
    <definedName name="Excel_BuiltIn_Print_Area_8_1_1_1_14_1_4" localSheetId="51">#REF!</definedName>
    <definedName name="Excel_BuiltIn_Print_Area_8_1_1_1_14_1_4" localSheetId="52">#REF!</definedName>
    <definedName name="Excel_BuiltIn_Print_Area_8_1_1_1_14_1_4" localSheetId="53">#REF!</definedName>
    <definedName name="Excel_BuiltIn_Print_Area_8_1_1_1_14_1_4" localSheetId="54">#REF!</definedName>
    <definedName name="Excel_BuiltIn_Print_Area_8_1_1_1_14_1_4" localSheetId="55">#REF!</definedName>
    <definedName name="Excel_BuiltIn_Print_Area_8_1_1_1_14_1_4" localSheetId="56">#REF!</definedName>
    <definedName name="Excel_BuiltIn_Print_Area_8_1_1_1_14_1_4" localSheetId="57">#REF!</definedName>
    <definedName name="Excel_BuiltIn_Print_Area_8_1_1_1_14_1_4" localSheetId="22">#REF!</definedName>
    <definedName name="Excel_BuiltIn_Print_Area_8_1_1_1_14_1_4" localSheetId="23">#REF!</definedName>
    <definedName name="Excel_BuiltIn_Print_Area_8_1_1_1_14_1_4" localSheetId="24">#REF!</definedName>
    <definedName name="Excel_BuiltIn_Print_Area_8_1_1_1_14_1_4" localSheetId="25">#REF!</definedName>
    <definedName name="Excel_BuiltIn_Print_Area_8_1_1_1_14_1_4">#REF!</definedName>
    <definedName name="Excel_BuiltIn_Print_Area_8_1_1_1_14_14" localSheetId="9">#REF!</definedName>
    <definedName name="Excel_BuiltIn_Print_Area_8_1_1_1_14_14" localSheetId="4">#REF!</definedName>
    <definedName name="Excel_BuiltIn_Print_Area_8_1_1_1_14_14" localSheetId="15">#REF!</definedName>
    <definedName name="Excel_BuiltIn_Print_Area_8_1_1_1_14_14" localSheetId="8">#REF!</definedName>
    <definedName name="Excel_BuiltIn_Print_Area_8_1_1_1_14_14" localSheetId="12">#REF!</definedName>
    <definedName name="Excel_BuiltIn_Print_Area_8_1_1_1_14_14" localSheetId="18">#REF!</definedName>
    <definedName name="Excel_BuiltIn_Print_Area_8_1_1_1_14_14" localSheetId="17">#REF!</definedName>
    <definedName name="Excel_BuiltIn_Print_Area_8_1_1_1_14_14" localSheetId="16">#REF!</definedName>
    <definedName name="Excel_BuiltIn_Print_Area_8_1_1_1_14_14" localSheetId="13">#REF!</definedName>
    <definedName name="Excel_BuiltIn_Print_Area_8_1_1_1_14_14" localSheetId="14">#REF!</definedName>
    <definedName name="Excel_BuiltIn_Print_Area_8_1_1_1_14_14" localSheetId="19">#REF!</definedName>
    <definedName name="Excel_BuiltIn_Print_Area_8_1_1_1_14_14" localSheetId="28">#REF!</definedName>
    <definedName name="Excel_BuiltIn_Print_Area_8_1_1_1_14_14" localSheetId="29">#REF!</definedName>
    <definedName name="Excel_BuiltIn_Print_Area_8_1_1_1_14_14" localSheetId="30">#REF!</definedName>
    <definedName name="Excel_BuiltIn_Print_Area_8_1_1_1_14_14" localSheetId="31">#REF!</definedName>
    <definedName name="Excel_BuiltIn_Print_Area_8_1_1_1_14_14" localSheetId="33">#REF!</definedName>
    <definedName name="Excel_BuiltIn_Print_Area_8_1_1_1_14_14" localSheetId="34">#REF!</definedName>
    <definedName name="Excel_BuiltIn_Print_Area_8_1_1_1_14_14" localSheetId="35">#REF!</definedName>
    <definedName name="Excel_BuiltIn_Print_Area_8_1_1_1_14_14" localSheetId="45">#REF!</definedName>
    <definedName name="Excel_BuiltIn_Print_Area_8_1_1_1_14_14" localSheetId="21">#REF!</definedName>
    <definedName name="Excel_BuiltIn_Print_Area_8_1_1_1_14_14" localSheetId="49">#REF!</definedName>
    <definedName name="Excel_BuiltIn_Print_Area_8_1_1_1_14_14" localSheetId="50">#REF!</definedName>
    <definedName name="Excel_BuiltIn_Print_Area_8_1_1_1_14_14" localSheetId="51">#REF!</definedName>
    <definedName name="Excel_BuiltIn_Print_Area_8_1_1_1_14_14" localSheetId="52">#REF!</definedName>
    <definedName name="Excel_BuiltIn_Print_Area_8_1_1_1_14_14" localSheetId="53">#REF!</definedName>
    <definedName name="Excel_BuiltIn_Print_Area_8_1_1_1_14_14" localSheetId="54">#REF!</definedName>
    <definedName name="Excel_BuiltIn_Print_Area_8_1_1_1_14_14" localSheetId="55">#REF!</definedName>
    <definedName name="Excel_BuiltIn_Print_Area_8_1_1_1_14_14" localSheetId="56">#REF!</definedName>
    <definedName name="Excel_BuiltIn_Print_Area_8_1_1_1_14_14" localSheetId="57">#REF!</definedName>
    <definedName name="Excel_BuiltIn_Print_Area_8_1_1_1_14_14" localSheetId="22">#REF!</definedName>
    <definedName name="Excel_BuiltIn_Print_Area_8_1_1_1_14_14" localSheetId="23">#REF!</definedName>
    <definedName name="Excel_BuiltIn_Print_Area_8_1_1_1_14_14" localSheetId="24">#REF!</definedName>
    <definedName name="Excel_BuiltIn_Print_Area_8_1_1_1_14_14" localSheetId="25">#REF!</definedName>
    <definedName name="Excel_BuiltIn_Print_Area_8_1_1_1_14_14">#REF!</definedName>
    <definedName name="Excel_BuiltIn_Print_Area_8_1_1_1_14_14_4" localSheetId="9">#REF!</definedName>
    <definedName name="Excel_BuiltIn_Print_Area_8_1_1_1_14_14_4" localSheetId="4">#REF!</definedName>
    <definedName name="Excel_BuiltIn_Print_Area_8_1_1_1_14_14_4" localSheetId="15">#REF!</definedName>
    <definedName name="Excel_BuiltIn_Print_Area_8_1_1_1_14_14_4" localSheetId="8">#REF!</definedName>
    <definedName name="Excel_BuiltIn_Print_Area_8_1_1_1_14_14_4" localSheetId="12">#REF!</definedName>
    <definedName name="Excel_BuiltIn_Print_Area_8_1_1_1_14_14_4" localSheetId="18">#REF!</definedName>
    <definedName name="Excel_BuiltIn_Print_Area_8_1_1_1_14_14_4" localSheetId="17">#REF!</definedName>
    <definedName name="Excel_BuiltIn_Print_Area_8_1_1_1_14_14_4" localSheetId="16">#REF!</definedName>
    <definedName name="Excel_BuiltIn_Print_Area_8_1_1_1_14_14_4" localSheetId="13">#REF!</definedName>
    <definedName name="Excel_BuiltIn_Print_Area_8_1_1_1_14_14_4" localSheetId="14">#REF!</definedName>
    <definedName name="Excel_BuiltIn_Print_Area_8_1_1_1_14_14_4" localSheetId="19">#REF!</definedName>
    <definedName name="Excel_BuiltIn_Print_Area_8_1_1_1_14_14_4" localSheetId="28">#REF!</definedName>
    <definedName name="Excel_BuiltIn_Print_Area_8_1_1_1_14_14_4" localSheetId="29">#REF!</definedName>
    <definedName name="Excel_BuiltIn_Print_Area_8_1_1_1_14_14_4" localSheetId="30">#REF!</definedName>
    <definedName name="Excel_BuiltIn_Print_Area_8_1_1_1_14_14_4" localSheetId="31">#REF!</definedName>
    <definedName name="Excel_BuiltIn_Print_Area_8_1_1_1_14_14_4" localSheetId="33">#REF!</definedName>
    <definedName name="Excel_BuiltIn_Print_Area_8_1_1_1_14_14_4" localSheetId="34">#REF!</definedName>
    <definedName name="Excel_BuiltIn_Print_Area_8_1_1_1_14_14_4" localSheetId="35">#REF!</definedName>
    <definedName name="Excel_BuiltIn_Print_Area_8_1_1_1_14_14_4" localSheetId="45">#REF!</definedName>
    <definedName name="Excel_BuiltIn_Print_Area_8_1_1_1_14_14_4" localSheetId="21">#REF!</definedName>
    <definedName name="Excel_BuiltIn_Print_Area_8_1_1_1_14_14_4" localSheetId="49">#REF!</definedName>
    <definedName name="Excel_BuiltIn_Print_Area_8_1_1_1_14_14_4" localSheetId="50">#REF!</definedName>
    <definedName name="Excel_BuiltIn_Print_Area_8_1_1_1_14_14_4" localSheetId="51">#REF!</definedName>
    <definedName name="Excel_BuiltIn_Print_Area_8_1_1_1_14_14_4" localSheetId="52">#REF!</definedName>
    <definedName name="Excel_BuiltIn_Print_Area_8_1_1_1_14_14_4" localSheetId="53">#REF!</definedName>
    <definedName name="Excel_BuiltIn_Print_Area_8_1_1_1_14_14_4" localSheetId="54">#REF!</definedName>
    <definedName name="Excel_BuiltIn_Print_Area_8_1_1_1_14_14_4" localSheetId="55">#REF!</definedName>
    <definedName name="Excel_BuiltIn_Print_Area_8_1_1_1_14_14_4" localSheetId="56">#REF!</definedName>
    <definedName name="Excel_BuiltIn_Print_Area_8_1_1_1_14_14_4" localSheetId="57">#REF!</definedName>
    <definedName name="Excel_BuiltIn_Print_Area_8_1_1_1_14_14_4" localSheetId="22">#REF!</definedName>
    <definedName name="Excel_BuiltIn_Print_Area_8_1_1_1_14_14_4" localSheetId="23">#REF!</definedName>
    <definedName name="Excel_BuiltIn_Print_Area_8_1_1_1_14_14_4" localSheetId="24">#REF!</definedName>
    <definedName name="Excel_BuiltIn_Print_Area_8_1_1_1_14_14_4" localSheetId="25">#REF!</definedName>
    <definedName name="Excel_BuiltIn_Print_Area_8_1_1_1_14_14_4">#REF!</definedName>
    <definedName name="Excel_BuiltIn_Print_Area_8_1_1_1_14_14_6" localSheetId="9">#REF!</definedName>
    <definedName name="Excel_BuiltIn_Print_Area_8_1_1_1_14_14_6" localSheetId="4">#REF!</definedName>
    <definedName name="Excel_BuiltIn_Print_Area_8_1_1_1_14_14_6" localSheetId="15">#REF!</definedName>
    <definedName name="Excel_BuiltIn_Print_Area_8_1_1_1_14_14_6" localSheetId="8">#REF!</definedName>
    <definedName name="Excel_BuiltIn_Print_Area_8_1_1_1_14_14_6" localSheetId="12">#REF!</definedName>
    <definedName name="Excel_BuiltIn_Print_Area_8_1_1_1_14_14_6" localSheetId="18">#REF!</definedName>
    <definedName name="Excel_BuiltIn_Print_Area_8_1_1_1_14_14_6" localSheetId="17">#REF!</definedName>
    <definedName name="Excel_BuiltIn_Print_Area_8_1_1_1_14_14_6" localSheetId="16">#REF!</definedName>
    <definedName name="Excel_BuiltIn_Print_Area_8_1_1_1_14_14_6" localSheetId="13">#REF!</definedName>
    <definedName name="Excel_BuiltIn_Print_Area_8_1_1_1_14_14_6" localSheetId="14">#REF!</definedName>
    <definedName name="Excel_BuiltIn_Print_Area_8_1_1_1_14_14_6" localSheetId="19">#REF!</definedName>
    <definedName name="Excel_BuiltIn_Print_Area_8_1_1_1_14_14_6" localSheetId="28">#REF!</definedName>
    <definedName name="Excel_BuiltIn_Print_Area_8_1_1_1_14_14_6" localSheetId="29">#REF!</definedName>
    <definedName name="Excel_BuiltIn_Print_Area_8_1_1_1_14_14_6" localSheetId="30">#REF!</definedName>
    <definedName name="Excel_BuiltIn_Print_Area_8_1_1_1_14_14_6" localSheetId="31">#REF!</definedName>
    <definedName name="Excel_BuiltIn_Print_Area_8_1_1_1_14_14_6" localSheetId="33">#REF!</definedName>
    <definedName name="Excel_BuiltIn_Print_Area_8_1_1_1_14_14_6" localSheetId="34">#REF!</definedName>
    <definedName name="Excel_BuiltIn_Print_Area_8_1_1_1_14_14_6" localSheetId="35">#REF!</definedName>
    <definedName name="Excel_BuiltIn_Print_Area_8_1_1_1_14_14_6" localSheetId="45">#REF!</definedName>
    <definedName name="Excel_BuiltIn_Print_Area_8_1_1_1_14_14_6" localSheetId="21">#REF!</definedName>
    <definedName name="Excel_BuiltIn_Print_Area_8_1_1_1_14_14_6" localSheetId="49">#REF!</definedName>
    <definedName name="Excel_BuiltIn_Print_Area_8_1_1_1_14_14_6" localSheetId="50">#REF!</definedName>
    <definedName name="Excel_BuiltIn_Print_Area_8_1_1_1_14_14_6" localSheetId="51">#REF!</definedName>
    <definedName name="Excel_BuiltIn_Print_Area_8_1_1_1_14_14_6" localSheetId="52">#REF!</definedName>
    <definedName name="Excel_BuiltIn_Print_Area_8_1_1_1_14_14_6" localSheetId="53">#REF!</definedName>
    <definedName name="Excel_BuiltIn_Print_Area_8_1_1_1_14_14_6" localSheetId="54">#REF!</definedName>
    <definedName name="Excel_BuiltIn_Print_Area_8_1_1_1_14_14_6" localSheetId="55">#REF!</definedName>
    <definedName name="Excel_BuiltIn_Print_Area_8_1_1_1_14_14_6" localSheetId="56">#REF!</definedName>
    <definedName name="Excel_BuiltIn_Print_Area_8_1_1_1_14_14_6" localSheetId="57">#REF!</definedName>
    <definedName name="Excel_BuiltIn_Print_Area_8_1_1_1_14_14_6" localSheetId="22">#REF!</definedName>
    <definedName name="Excel_BuiltIn_Print_Area_8_1_1_1_14_14_6" localSheetId="23">#REF!</definedName>
    <definedName name="Excel_BuiltIn_Print_Area_8_1_1_1_14_14_6" localSheetId="24">#REF!</definedName>
    <definedName name="Excel_BuiltIn_Print_Area_8_1_1_1_14_14_6" localSheetId="25">#REF!</definedName>
    <definedName name="Excel_BuiltIn_Print_Area_8_1_1_1_14_14_6">#REF!</definedName>
    <definedName name="Excel_BuiltIn_Print_Area_8_1_1_1_14_4" localSheetId="9">#REF!</definedName>
    <definedName name="Excel_BuiltIn_Print_Area_8_1_1_1_14_4" localSheetId="4">#REF!</definedName>
    <definedName name="Excel_BuiltIn_Print_Area_8_1_1_1_14_4" localSheetId="15">#REF!</definedName>
    <definedName name="Excel_BuiltIn_Print_Area_8_1_1_1_14_4" localSheetId="8">#REF!</definedName>
    <definedName name="Excel_BuiltIn_Print_Area_8_1_1_1_14_4" localSheetId="12">#REF!</definedName>
    <definedName name="Excel_BuiltIn_Print_Area_8_1_1_1_14_4" localSheetId="18">#REF!</definedName>
    <definedName name="Excel_BuiltIn_Print_Area_8_1_1_1_14_4" localSheetId="17">#REF!</definedName>
    <definedName name="Excel_BuiltIn_Print_Area_8_1_1_1_14_4" localSheetId="16">#REF!</definedName>
    <definedName name="Excel_BuiltIn_Print_Area_8_1_1_1_14_4" localSheetId="13">#REF!</definedName>
    <definedName name="Excel_BuiltIn_Print_Area_8_1_1_1_14_4" localSheetId="14">#REF!</definedName>
    <definedName name="Excel_BuiltIn_Print_Area_8_1_1_1_14_4" localSheetId="19">#REF!</definedName>
    <definedName name="Excel_BuiltIn_Print_Area_8_1_1_1_14_4" localSheetId="28">#REF!</definedName>
    <definedName name="Excel_BuiltIn_Print_Area_8_1_1_1_14_4" localSheetId="29">#REF!</definedName>
    <definedName name="Excel_BuiltIn_Print_Area_8_1_1_1_14_4" localSheetId="30">#REF!</definedName>
    <definedName name="Excel_BuiltIn_Print_Area_8_1_1_1_14_4" localSheetId="31">#REF!</definedName>
    <definedName name="Excel_BuiltIn_Print_Area_8_1_1_1_14_4" localSheetId="33">#REF!</definedName>
    <definedName name="Excel_BuiltIn_Print_Area_8_1_1_1_14_4" localSheetId="34">#REF!</definedName>
    <definedName name="Excel_BuiltIn_Print_Area_8_1_1_1_14_4" localSheetId="35">#REF!</definedName>
    <definedName name="Excel_BuiltIn_Print_Area_8_1_1_1_14_4" localSheetId="45">#REF!</definedName>
    <definedName name="Excel_BuiltIn_Print_Area_8_1_1_1_14_4" localSheetId="21">#REF!</definedName>
    <definedName name="Excel_BuiltIn_Print_Area_8_1_1_1_14_4" localSheetId="49">#REF!</definedName>
    <definedName name="Excel_BuiltIn_Print_Area_8_1_1_1_14_4" localSheetId="50">#REF!</definedName>
    <definedName name="Excel_BuiltIn_Print_Area_8_1_1_1_14_4" localSheetId="51">#REF!</definedName>
    <definedName name="Excel_BuiltIn_Print_Area_8_1_1_1_14_4" localSheetId="52">#REF!</definedName>
    <definedName name="Excel_BuiltIn_Print_Area_8_1_1_1_14_4" localSheetId="53">#REF!</definedName>
    <definedName name="Excel_BuiltIn_Print_Area_8_1_1_1_14_4" localSheetId="54">#REF!</definedName>
    <definedName name="Excel_BuiltIn_Print_Area_8_1_1_1_14_4" localSheetId="55">#REF!</definedName>
    <definedName name="Excel_BuiltIn_Print_Area_8_1_1_1_14_4" localSheetId="56">#REF!</definedName>
    <definedName name="Excel_BuiltIn_Print_Area_8_1_1_1_14_4" localSheetId="57">#REF!</definedName>
    <definedName name="Excel_BuiltIn_Print_Area_8_1_1_1_14_4" localSheetId="22">#REF!</definedName>
    <definedName name="Excel_BuiltIn_Print_Area_8_1_1_1_14_4" localSheetId="23">#REF!</definedName>
    <definedName name="Excel_BuiltIn_Print_Area_8_1_1_1_14_4" localSheetId="24">#REF!</definedName>
    <definedName name="Excel_BuiltIn_Print_Area_8_1_1_1_14_4" localSheetId="25">#REF!</definedName>
    <definedName name="Excel_BuiltIn_Print_Area_8_1_1_1_14_4">#REF!</definedName>
    <definedName name="Excel_BuiltIn_Print_Area_8_1_1_1_14_6" localSheetId="9">#REF!</definedName>
    <definedName name="Excel_BuiltIn_Print_Area_8_1_1_1_14_6" localSheetId="4">#REF!</definedName>
    <definedName name="Excel_BuiltIn_Print_Area_8_1_1_1_14_6" localSheetId="15">#REF!</definedName>
    <definedName name="Excel_BuiltIn_Print_Area_8_1_1_1_14_6" localSheetId="8">#REF!</definedName>
    <definedName name="Excel_BuiltIn_Print_Area_8_1_1_1_14_6" localSheetId="12">#REF!</definedName>
    <definedName name="Excel_BuiltIn_Print_Area_8_1_1_1_14_6" localSheetId="18">#REF!</definedName>
    <definedName name="Excel_BuiltIn_Print_Area_8_1_1_1_14_6" localSheetId="17">#REF!</definedName>
    <definedName name="Excel_BuiltIn_Print_Area_8_1_1_1_14_6" localSheetId="16">#REF!</definedName>
    <definedName name="Excel_BuiltIn_Print_Area_8_1_1_1_14_6" localSheetId="13">#REF!</definedName>
    <definedName name="Excel_BuiltIn_Print_Area_8_1_1_1_14_6" localSheetId="14">#REF!</definedName>
    <definedName name="Excel_BuiltIn_Print_Area_8_1_1_1_14_6" localSheetId="19">#REF!</definedName>
    <definedName name="Excel_BuiltIn_Print_Area_8_1_1_1_14_6" localSheetId="28">#REF!</definedName>
    <definedName name="Excel_BuiltIn_Print_Area_8_1_1_1_14_6" localSheetId="29">#REF!</definedName>
    <definedName name="Excel_BuiltIn_Print_Area_8_1_1_1_14_6" localSheetId="30">#REF!</definedName>
    <definedName name="Excel_BuiltIn_Print_Area_8_1_1_1_14_6" localSheetId="31">#REF!</definedName>
    <definedName name="Excel_BuiltIn_Print_Area_8_1_1_1_14_6" localSheetId="33">#REF!</definedName>
    <definedName name="Excel_BuiltIn_Print_Area_8_1_1_1_14_6" localSheetId="34">#REF!</definedName>
    <definedName name="Excel_BuiltIn_Print_Area_8_1_1_1_14_6" localSheetId="35">#REF!</definedName>
    <definedName name="Excel_BuiltIn_Print_Area_8_1_1_1_14_6" localSheetId="45">#REF!</definedName>
    <definedName name="Excel_BuiltIn_Print_Area_8_1_1_1_14_6" localSheetId="21">#REF!</definedName>
    <definedName name="Excel_BuiltIn_Print_Area_8_1_1_1_14_6" localSheetId="49">#REF!</definedName>
    <definedName name="Excel_BuiltIn_Print_Area_8_1_1_1_14_6" localSheetId="50">#REF!</definedName>
    <definedName name="Excel_BuiltIn_Print_Area_8_1_1_1_14_6" localSheetId="51">#REF!</definedName>
    <definedName name="Excel_BuiltIn_Print_Area_8_1_1_1_14_6" localSheetId="52">#REF!</definedName>
    <definedName name="Excel_BuiltIn_Print_Area_8_1_1_1_14_6" localSheetId="53">#REF!</definedName>
    <definedName name="Excel_BuiltIn_Print_Area_8_1_1_1_14_6" localSheetId="54">#REF!</definedName>
    <definedName name="Excel_BuiltIn_Print_Area_8_1_1_1_14_6" localSheetId="55">#REF!</definedName>
    <definedName name="Excel_BuiltIn_Print_Area_8_1_1_1_14_6" localSheetId="56">#REF!</definedName>
    <definedName name="Excel_BuiltIn_Print_Area_8_1_1_1_14_6" localSheetId="57">#REF!</definedName>
    <definedName name="Excel_BuiltIn_Print_Area_8_1_1_1_14_6" localSheetId="22">#REF!</definedName>
    <definedName name="Excel_BuiltIn_Print_Area_8_1_1_1_14_6" localSheetId="23">#REF!</definedName>
    <definedName name="Excel_BuiltIn_Print_Area_8_1_1_1_14_6" localSheetId="24">#REF!</definedName>
    <definedName name="Excel_BuiltIn_Print_Area_8_1_1_1_14_6" localSheetId="25">#REF!</definedName>
    <definedName name="Excel_BuiltIn_Print_Area_8_1_1_1_14_6">#REF!</definedName>
    <definedName name="Excel_BuiltIn_Print_Area_8_1_1_1_16" localSheetId="9">#REF!</definedName>
    <definedName name="Excel_BuiltIn_Print_Area_8_1_1_1_16" localSheetId="4">#REF!</definedName>
    <definedName name="Excel_BuiltIn_Print_Area_8_1_1_1_16" localSheetId="15">#REF!</definedName>
    <definedName name="Excel_BuiltIn_Print_Area_8_1_1_1_16" localSheetId="8">#REF!</definedName>
    <definedName name="Excel_BuiltIn_Print_Area_8_1_1_1_16" localSheetId="12">#REF!</definedName>
    <definedName name="Excel_BuiltIn_Print_Area_8_1_1_1_16" localSheetId="18">#REF!</definedName>
    <definedName name="Excel_BuiltIn_Print_Area_8_1_1_1_16" localSheetId="17">#REF!</definedName>
    <definedName name="Excel_BuiltIn_Print_Area_8_1_1_1_16" localSheetId="16">#REF!</definedName>
    <definedName name="Excel_BuiltIn_Print_Area_8_1_1_1_16" localSheetId="13">#REF!</definedName>
    <definedName name="Excel_BuiltIn_Print_Area_8_1_1_1_16" localSheetId="14">#REF!</definedName>
    <definedName name="Excel_BuiltIn_Print_Area_8_1_1_1_16" localSheetId="19">#REF!</definedName>
    <definedName name="Excel_BuiltIn_Print_Area_8_1_1_1_16" localSheetId="28">#REF!</definedName>
    <definedName name="Excel_BuiltIn_Print_Area_8_1_1_1_16" localSheetId="29">#REF!</definedName>
    <definedName name="Excel_BuiltIn_Print_Area_8_1_1_1_16" localSheetId="30">#REF!</definedName>
    <definedName name="Excel_BuiltIn_Print_Area_8_1_1_1_16" localSheetId="31">#REF!</definedName>
    <definedName name="Excel_BuiltIn_Print_Area_8_1_1_1_16" localSheetId="33">#REF!</definedName>
    <definedName name="Excel_BuiltIn_Print_Area_8_1_1_1_16" localSheetId="34">#REF!</definedName>
    <definedName name="Excel_BuiltIn_Print_Area_8_1_1_1_16" localSheetId="35">#REF!</definedName>
    <definedName name="Excel_BuiltIn_Print_Area_8_1_1_1_16" localSheetId="45">#REF!</definedName>
    <definedName name="Excel_BuiltIn_Print_Area_8_1_1_1_16" localSheetId="21">#REF!</definedName>
    <definedName name="Excel_BuiltIn_Print_Area_8_1_1_1_16" localSheetId="49">#REF!</definedName>
    <definedName name="Excel_BuiltIn_Print_Area_8_1_1_1_16" localSheetId="50">#REF!</definedName>
    <definedName name="Excel_BuiltIn_Print_Area_8_1_1_1_16" localSheetId="51">#REF!</definedName>
    <definedName name="Excel_BuiltIn_Print_Area_8_1_1_1_16" localSheetId="52">#REF!</definedName>
    <definedName name="Excel_BuiltIn_Print_Area_8_1_1_1_16" localSheetId="53">#REF!</definedName>
    <definedName name="Excel_BuiltIn_Print_Area_8_1_1_1_16" localSheetId="54">#REF!</definedName>
    <definedName name="Excel_BuiltIn_Print_Area_8_1_1_1_16" localSheetId="55">#REF!</definedName>
    <definedName name="Excel_BuiltIn_Print_Area_8_1_1_1_16" localSheetId="56">#REF!</definedName>
    <definedName name="Excel_BuiltIn_Print_Area_8_1_1_1_16" localSheetId="57">#REF!</definedName>
    <definedName name="Excel_BuiltIn_Print_Area_8_1_1_1_16" localSheetId="22">#REF!</definedName>
    <definedName name="Excel_BuiltIn_Print_Area_8_1_1_1_16" localSheetId="23">#REF!</definedName>
    <definedName name="Excel_BuiltIn_Print_Area_8_1_1_1_16" localSheetId="24">#REF!</definedName>
    <definedName name="Excel_BuiltIn_Print_Area_8_1_1_1_16" localSheetId="25">#REF!</definedName>
    <definedName name="Excel_BuiltIn_Print_Area_8_1_1_1_16">#REF!</definedName>
    <definedName name="Excel_BuiltIn_Print_Area_8_1_1_1_16_1" localSheetId="9">#REF!</definedName>
    <definedName name="Excel_BuiltIn_Print_Area_8_1_1_1_16_1" localSheetId="4">#REF!</definedName>
    <definedName name="Excel_BuiltIn_Print_Area_8_1_1_1_16_1" localSheetId="15">#REF!</definedName>
    <definedName name="Excel_BuiltIn_Print_Area_8_1_1_1_16_1" localSheetId="8">#REF!</definedName>
    <definedName name="Excel_BuiltIn_Print_Area_8_1_1_1_16_1" localSheetId="12">#REF!</definedName>
    <definedName name="Excel_BuiltIn_Print_Area_8_1_1_1_16_1" localSheetId="18">#REF!</definedName>
    <definedName name="Excel_BuiltIn_Print_Area_8_1_1_1_16_1" localSheetId="17">#REF!</definedName>
    <definedName name="Excel_BuiltIn_Print_Area_8_1_1_1_16_1" localSheetId="16">#REF!</definedName>
    <definedName name="Excel_BuiltIn_Print_Area_8_1_1_1_16_1" localSheetId="13">#REF!</definedName>
    <definedName name="Excel_BuiltIn_Print_Area_8_1_1_1_16_1" localSheetId="14">#REF!</definedName>
    <definedName name="Excel_BuiltIn_Print_Area_8_1_1_1_16_1" localSheetId="19">#REF!</definedName>
    <definedName name="Excel_BuiltIn_Print_Area_8_1_1_1_16_1" localSheetId="28">#REF!</definedName>
    <definedName name="Excel_BuiltIn_Print_Area_8_1_1_1_16_1" localSheetId="29">#REF!</definedName>
    <definedName name="Excel_BuiltIn_Print_Area_8_1_1_1_16_1" localSheetId="30">#REF!</definedName>
    <definedName name="Excel_BuiltIn_Print_Area_8_1_1_1_16_1" localSheetId="31">#REF!</definedName>
    <definedName name="Excel_BuiltIn_Print_Area_8_1_1_1_16_1" localSheetId="33">#REF!</definedName>
    <definedName name="Excel_BuiltIn_Print_Area_8_1_1_1_16_1" localSheetId="34">#REF!</definedName>
    <definedName name="Excel_BuiltIn_Print_Area_8_1_1_1_16_1" localSheetId="35">#REF!</definedName>
    <definedName name="Excel_BuiltIn_Print_Area_8_1_1_1_16_1" localSheetId="45">#REF!</definedName>
    <definedName name="Excel_BuiltIn_Print_Area_8_1_1_1_16_1" localSheetId="21">#REF!</definedName>
    <definedName name="Excel_BuiltIn_Print_Area_8_1_1_1_16_1" localSheetId="49">#REF!</definedName>
    <definedName name="Excel_BuiltIn_Print_Area_8_1_1_1_16_1" localSheetId="50">#REF!</definedName>
    <definedName name="Excel_BuiltIn_Print_Area_8_1_1_1_16_1" localSheetId="51">#REF!</definedName>
    <definedName name="Excel_BuiltIn_Print_Area_8_1_1_1_16_1" localSheetId="52">#REF!</definedName>
    <definedName name="Excel_BuiltIn_Print_Area_8_1_1_1_16_1" localSheetId="53">#REF!</definedName>
    <definedName name="Excel_BuiltIn_Print_Area_8_1_1_1_16_1" localSheetId="54">#REF!</definedName>
    <definedName name="Excel_BuiltIn_Print_Area_8_1_1_1_16_1" localSheetId="55">#REF!</definedName>
    <definedName name="Excel_BuiltIn_Print_Area_8_1_1_1_16_1" localSheetId="56">#REF!</definedName>
    <definedName name="Excel_BuiltIn_Print_Area_8_1_1_1_16_1" localSheetId="57">#REF!</definedName>
    <definedName name="Excel_BuiltIn_Print_Area_8_1_1_1_16_1" localSheetId="22">#REF!</definedName>
    <definedName name="Excel_BuiltIn_Print_Area_8_1_1_1_16_1" localSheetId="23">#REF!</definedName>
    <definedName name="Excel_BuiltIn_Print_Area_8_1_1_1_16_1" localSheetId="24">#REF!</definedName>
    <definedName name="Excel_BuiltIn_Print_Area_8_1_1_1_16_1" localSheetId="25">#REF!</definedName>
    <definedName name="Excel_BuiltIn_Print_Area_8_1_1_1_16_1">#REF!</definedName>
    <definedName name="Excel_BuiltIn_Print_Area_8_1_1_1_16_1_4" localSheetId="9">#REF!</definedName>
    <definedName name="Excel_BuiltIn_Print_Area_8_1_1_1_16_1_4" localSheetId="4">#REF!</definedName>
    <definedName name="Excel_BuiltIn_Print_Area_8_1_1_1_16_1_4" localSheetId="15">#REF!</definedName>
    <definedName name="Excel_BuiltIn_Print_Area_8_1_1_1_16_1_4" localSheetId="8">#REF!</definedName>
    <definedName name="Excel_BuiltIn_Print_Area_8_1_1_1_16_1_4" localSheetId="12">#REF!</definedName>
    <definedName name="Excel_BuiltIn_Print_Area_8_1_1_1_16_1_4" localSheetId="18">#REF!</definedName>
    <definedName name="Excel_BuiltIn_Print_Area_8_1_1_1_16_1_4" localSheetId="17">#REF!</definedName>
    <definedName name="Excel_BuiltIn_Print_Area_8_1_1_1_16_1_4" localSheetId="16">#REF!</definedName>
    <definedName name="Excel_BuiltIn_Print_Area_8_1_1_1_16_1_4" localSheetId="13">#REF!</definedName>
    <definedName name="Excel_BuiltIn_Print_Area_8_1_1_1_16_1_4" localSheetId="14">#REF!</definedName>
    <definedName name="Excel_BuiltIn_Print_Area_8_1_1_1_16_1_4" localSheetId="19">#REF!</definedName>
    <definedName name="Excel_BuiltIn_Print_Area_8_1_1_1_16_1_4" localSheetId="28">#REF!</definedName>
    <definedName name="Excel_BuiltIn_Print_Area_8_1_1_1_16_1_4" localSheetId="29">#REF!</definedName>
    <definedName name="Excel_BuiltIn_Print_Area_8_1_1_1_16_1_4" localSheetId="30">#REF!</definedName>
    <definedName name="Excel_BuiltIn_Print_Area_8_1_1_1_16_1_4" localSheetId="31">#REF!</definedName>
    <definedName name="Excel_BuiltIn_Print_Area_8_1_1_1_16_1_4" localSheetId="33">#REF!</definedName>
    <definedName name="Excel_BuiltIn_Print_Area_8_1_1_1_16_1_4" localSheetId="34">#REF!</definedName>
    <definedName name="Excel_BuiltIn_Print_Area_8_1_1_1_16_1_4" localSheetId="35">#REF!</definedName>
    <definedName name="Excel_BuiltIn_Print_Area_8_1_1_1_16_1_4" localSheetId="45">#REF!</definedName>
    <definedName name="Excel_BuiltIn_Print_Area_8_1_1_1_16_1_4" localSheetId="21">#REF!</definedName>
    <definedName name="Excel_BuiltIn_Print_Area_8_1_1_1_16_1_4" localSheetId="49">#REF!</definedName>
    <definedName name="Excel_BuiltIn_Print_Area_8_1_1_1_16_1_4" localSheetId="50">#REF!</definedName>
    <definedName name="Excel_BuiltIn_Print_Area_8_1_1_1_16_1_4" localSheetId="51">#REF!</definedName>
    <definedName name="Excel_BuiltIn_Print_Area_8_1_1_1_16_1_4" localSheetId="52">#REF!</definedName>
    <definedName name="Excel_BuiltIn_Print_Area_8_1_1_1_16_1_4" localSheetId="53">#REF!</definedName>
    <definedName name="Excel_BuiltIn_Print_Area_8_1_1_1_16_1_4" localSheetId="54">#REF!</definedName>
    <definedName name="Excel_BuiltIn_Print_Area_8_1_1_1_16_1_4" localSheetId="55">#REF!</definedName>
    <definedName name="Excel_BuiltIn_Print_Area_8_1_1_1_16_1_4" localSheetId="56">#REF!</definedName>
    <definedName name="Excel_BuiltIn_Print_Area_8_1_1_1_16_1_4" localSheetId="57">#REF!</definedName>
    <definedName name="Excel_BuiltIn_Print_Area_8_1_1_1_16_1_4" localSheetId="22">#REF!</definedName>
    <definedName name="Excel_BuiltIn_Print_Area_8_1_1_1_16_1_4" localSheetId="23">#REF!</definedName>
    <definedName name="Excel_BuiltIn_Print_Area_8_1_1_1_16_1_4" localSheetId="24">#REF!</definedName>
    <definedName name="Excel_BuiltIn_Print_Area_8_1_1_1_16_1_4" localSheetId="25">#REF!</definedName>
    <definedName name="Excel_BuiltIn_Print_Area_8_1_1_1_16_1_4">#REF!</definedName>
    <definedName name="Excel_BuiltIn_Print_Area_8_1_1_1_16_14" localSheetId="9">#REF!</definedName>
    <definedName name="Excel_BuiltIn_Print_Area_8_1_1_1_16_14" localSheetId="4">#REF!</definedName>
    <definedName name="Excel_BuiltIn_Print_Area_8_1_1_1_16_14" localSheetId="15">#REF!</definedName>
    <definedName name="Excel_BuiltIn_Print_Area_8_1_1_1_16_14" localSheetId="8">#REF!</definedName>
    <definedName name="Excel_BuiltIn_Print_Area_8_1_1_1_16_14" localSheetId="12">#REF!</definedName>
    <definedName name="Excel_BuiltIn_Print_Area_8_1_1_1_16_14" localSheetId="18">#REF!</definedName>
    <definedName name="Excel_BuiltIn_Print_Area_8_1_1_1_16_14" localSheetId="17">#REF!</definedName>
    <definedName name="Excel_BuiltIn_Print_Area_8_1_1_1_16_14" localSheetId="16">#REF!</definedName>
    <definedName name="Excel_BuiltIn_Print_Area_8_1_1_1_16_14" localSheetId="13">#REF!</definedName>
    <definedName name="Excel_BuiltIn_Print_Area_8_1_1_1_16_14" localSheetId="14">#REF!</definedName>
    <definedName name="Excel_BuiltIn_Print_Area_8_1_1_1_16_14" localSheetId="19">#REF!</definedName>
    <definedName name="Excel_BuiltIn_Print_Area_8_1_1_1_16_14" localSheetId="28">#REF!</definedName>
    <definedName name="Excel_BuiltIn_Print_Area_8_1_1_1_16_14" localSheetId="29">#REF!</definedName>
    <definedName name="Excel_BuiltIn_Print_Area_8_1_1_1_16_14" localSheetId="30">#REF!</definedName>
    <definedName name="Excel_BuiltIn_Print_Area_8_1_1_1_16_14" localSheetId="31">#REF!</definedName>
    <definedName name="Excel_BuiltIn_Print_Area_8_1_1_1_16_14" localSheetId="33">#REF!</definedName>
    <definedName name="Excel_BuiltIn_Print_Area_8_1_1_1_16_14" localSheetId="34">#REF!</definedName>
    <definedName name="Excel_BuiltIn_Print_Area_8_1_1_1_16_14" localSheetId="35">#REF!</definedName>
    <definedName name="Excel_BuiltIn_Print_Area_8_1_1_1_16_14" localSheetId="45">#REF!</definedName>
    <definedName name="Excel_BuiltIn_Print_Area_8_1_1_1_16_14" localSheetId="21">#REF!</definedName>
    <definedName name="Excel_BuiltIn_Print_Area_8_1_1_1_16_14" localSheetId="49">#REF!</definedName>
    <definedName name="Excel_BuiltIn_Print_Area_8_1_1_1_16_14" localSheetId="50">#REF!</definedName>
    <definedName name="Excel_BuiltIn_Print_Area_8_1_1_1_16_14" localSheetId="51">#REF!</definedName>
    <definedName name="Excel_BuiltIn_Print_Area_8_1_1_1_16_14" localSheetId="52">#REF!</definedName>
    <definedName name="Excel_BuiltIn_Print_Area_8_1_1_1_16_14" localSheetId="53">#REF!</definedName>
    <definedName name="Excel_BuiltIn_Print_Area_8_1_1_1_16_14" localSheetId="54">#REF!</definedName>
    <definedName name="Excel_BuiltIn_Print_Area_8_1_1_1_16_14" localSheetId="55">#REF!</definedName>
    <definedName name="Excel_BuiltIn_Print_Area_8_1_1_1_16_14" localSheetId="56">#REF!</definedName>
    <definedName name="Excel_BuiltIn_Print_Area_8_1_1_1_16_14" localSheetId="57">#REF!</definedName>
    <definedName name="Excel_BuiltIn_Print_Area_8_1_1_1_16_14" localSheetId="22">#REF!</definedName>
    <definedName name="Excel_BuiltIn_Print_Area_8_1_1_1_16_14" localSheetId="23">#REF!</definedName>
    <definedName name="Excel_BuiltIn_Print_Area_8_1_1_1_16_14" localSheetId="24">#REF!</definedName>
    <definedName name="Excel_BuiltIn_Print_Area_8_1_1_1_16_14" localSheetId="25">#REF!</definedName>
    <definedName name="Excel_BuiltIn_Print_Area_8_1_1_1_16_14">#REF!</definedName>
    <definedName name="Excel_BuiltIn_Print_Area_8_1_1_1_16_14_4" localSheetId="9">#REF!</definedName>
    <definedName name="Excel_BuiltIn_Print_Area_8_1_1_1_16_14_4" localSheetId="4">#REF!</definedName>
    <definedName name="Excel_BuiltIn_Print_Area_8_1_1_1_16_14_4" localSheetId="15">#REF!</definedName>
    <definedName name="Excel_BuiltIn_Print_Area_8_1_1_1_16_14_4" localSheetId="8">#REF!</definedName>
    <definedName name="Excel_BuiltIn_Print_Area_8_1_1_1_16_14_4" localSheetId="12">#REF!</definedName>
    <definedName name="Excel_BuiltIn_Print_Area_8_1_1_1_16_14_4" localSheetId="18">#REF!</definedName>
    <definedName name="Excel_BuiltIn_Print_Area_8_1_1_1_16_14_4" localSheetId="17">#REF!</definedName>
    <definedName name="Excel_BuiltIn_Print_Area_8_1_1_1_16_14_4" localSheetId="16">#REF!</definedName>
    <definedName name="Excel_BuiltIn_Print_Area_8_1_1_1_16_14_4" localSheetId="13">#REF!</definedName>
    <definedName name="Excel_BuiltIn_Print_Area_8_1_1_1_16_14_4" localSheetId="14">#REF!</definedName>
    <definedName name="Excel_BuiltIn_Print_Area_8_1_1_1_16_14_4" localSheetId="19">#REF!</definedName>
    <definedName name="Excel_BuiltIn_Print_Area_8_1_1_1_16_14_4" localSheetId="28">#REF!</definedName>
    <definedName name="Excel_BuiltIn_Print_Area_8_1_1_1_16_14_4" localSheetId="29">#REF!</definedName>
    <definedName name="Excel_BuiltIn_Print_Area_8_1_1_1_16_14_4" localSheetId="30">#REF!</definedName>
    <definedName name="Excel_BuiltIn_Print_Area_8_1_1_1_16_14_4" localSheetId="31">#REF!</definedName>
    <definedName name="Excel_BuiltIn_Print_Area_8_1_1_1_16_14_4" localSheetId="33">#REF!</definedName>
    <definedName name="Excel_BuiltIn_Print_Area_8_1_1_1_16_14_4" localSheetId="34">#REF!</definedName>
    <definedName name="Excel_BuiltIn_Print_Area_8_1_1_1_16_14_4" localSheetId="35">#REF!</definedName>
    <definedName name="Excel_BuiltIn_Print_Area_8_1_1_1_16_14_4" localSheetId="45">#REF!</definedName>
    <definedName name="Excel_BuiltIn_Print_Area_8_1_1_1_16_14_4" localSheetId="21">#REF!</definedName>
    <definedName name="Excel_BuiltIn_Print_Area_8_1_1_1_16_14_4" localSheetId="49">#REF!</definedName>
    <definedName name="Excel_BuiltIn_Print_Area_8_1_1_1_16_14_4" localSheetId="50">#REF!</definedName>
    <definedName name="Excel_BuiltIn_Print_Area_8_1_1_1_16_14_4" localSheetId="51">#REF!</definedName>
    <definedName name="Excel_BuiltIn_Print_Area_8_1_1_1_16_14_4" localSheetId="52">#REF!</definedName>
    <definedName name="Excel_BuiltIn_Print_Area_8_1_1_1_16_14_4" localSheetId="53">#REF!</definedName>
    <definedName name="Excel_BuiltIn_Print_Area_8_1_1_1_16_14_4" localSheetId="54">#REF!</definedName>
    <definedName name="Excel_BuiltIn_Print_Area_8_1_1_1_16_14_4" localSheetId="55">#REF!</definedName>
    <definedName name="Excel_BuiltIn_Print_Area_8_1_1_1_16_14_4" localSheetId="56">#REF!</definedName>
    <definedName name="Excel_BuiltIn_Print_Area_8_1_1_1_16_14_4" localSheetId="57">#REF!</definedName>
    <definedName name="Excel_BuiltIn_Print_Area_8_1_1_1_16_14_4" localSheetId="22">#REF!</definedName>
    <definedName name="Excel_BuiltIn_Print_Area_8_1_1_1_16_14_4" localSheetId="23">#REF!</definedName>
    <definedName name="Excel_BuiltIn_Print_Area_8_1_1_1_16_14_4" localSheetId="24">#REF!</definedName>
    <definedName name="Excel_BuiltIn_Print_Area_8_1_1_1_16_14_4" localSheetId="25">#REF!</definedName>
    <definedName name="Excel_BuiltIn_Print_Area_8_1_1_1_16_14_4">#REF!</definedName>
    <definedName name="Excel_BuiltIn_Print_Area_8_1_1_1_16_14_6" localSheetId="9">#REF!</definedName>
    <definedName name="Excel_BuiltIn_Print_Area_8_1_1_1_16_14_6" localSheetId="4">#REF!</definedName>
    <definedName name="Excel_BuiltIn_Print_Area_8_1_1_1_16_14_6" localSheetId="15">#REF!</definedName>
    <definedName name="Excel_BuiltIn_Print_Area_8_1_1_1_16_14_6" localSheetId="8">#REF!</definedName>
    <definedName name="Excel_BuiltIn_Print_Area_8_1_1_1_16_14_6" localSheetId="12">#REF!</definedName>
    <definedName name="Excel_BuiltIn_Print_Area_8_1_1_1_16_14_6" localSheetId="18">#REF!</definedName>
    <definedName name="Excel_BuiltIn_Print_Area_8_1_1_1_16_14_6" localSheetId="17">#REF!</definedName>
    <definedName name="Excel_BuiltIn_Print_Area_8_1_1_1_16_14_6" localSheetId="16">#REF!</definedName>
    <definedName name="Excel_BuiltIn_Print_Area_8_1_1_1_16_14_6" localSheetId="13">#REF!</definedName>
    <definedName name="Excel_BuiltIn_Print_Area_8_1_1_1_16_14_6" localSheetId="14">#REF!</definedName>
    <definedName name="Excel_BuiltIn_Print_Area_8_1_1_1_16_14_6" localSheetId="19">#REF!</definedName>
    <definedName name="Excel_BuiltIn_Print_Area_8_1_1_1_16_14_6" localSheetId="28">#REF!</definedName>
    <definedName name="Excel_BuiltIn_Print_Area_8_1_1_1_16_14_6" localSheetId="29">#REF!</definedName>
    <definedName name="Excel_BuiltIn_Print_Area_8_1_1_1_16_14_6" localSheetId="30">#REF!</definedName>
    <definedName name="Excel_BuiltIn_Print_Area_8_1_1_1_16_14_6" localSheetId="31">#REF!</definedName>
    <definedName name="Excel_BuiltIn_Print_Area_8_1_1_1_16_14_6" localSheetId="33">#REF!</definedName>
    <definedName name="Excel_BuiltIn_Print_Area_8_1_1_1_16_14_6" localSheetId="34">#REF!</definedName>
    <definedName name="Excel_BuiltIn_Print_Area_8_1_1_1_16_14_6" localSheetId="35">#REF!</definedName>
    <definedName name="Excel_BuiltIn_Print_Area_8_1_1_1_16_14_6" localSheetId="45">#REF!</definedName>
    <definedName name="Excel_BuiltIn_Print_Area_8_1_1_1_16_14_6" localSheetId="21">#REF!</definedName>
    <definedName name="Excel_BuiltIn_Print_Area_8_1_1_1_16_14_6" localSheetId="49">#REF!</definedName>
    <definedName name="Excel_BuiltIn_Print_Area_8_1_1_1_16_14_6" localSheetId="50">#REF!</definedName>
    <definedName name="Excel_BuiltIn_Print_Area_8_1_1_1_16_14_6" localSheetId="51">#REF!</definedName>
    <definedName name="Excel_BuiltIn_Print_Area_8_1_1_1_16_14_6" localSheetId="52">#REF!</definedName>
    <definedName name="Excel_BuiltIn_Print_Area_8_1_1_1_16_14_6" localSheetId="53">#REF!</definedName>
    <definedName name="Excel_BuiltIn_Print_Area_8_1_1_1_16_14_6" localSheetId="54">#REF!</definedName>
    <definedName name="Excel_BuiltIn_Print_Area_8_1_1_1_16_14_6" localSheetId="55">#REF!</definedName>
    <definedName name="Excel_BuiltIn_Print_Area_8_1_1_1_16_14_6" localSheetId="56">#REF!</definedName>
    <definedName name="Excel_BuiltIn_Print_Area_8_1_1_1_16_14_6" localSheetId="57">#REF!</definedName>
    <definedName name="Excel_BuiltIn_Print_Area_8_1_1_1_16_14_6" localSheetId="22">#REF!</definedName>
    <definedName name="Excel_BuiltIn_Print_Area_8_1_1_1_16_14_6" localSheetId="23">#REF!</definedName>
    <definedName name="Excel_BuiltIn_Print_Area_8_1_1_1_16_14_6" localSheetId="24">#REF!</definedName>
    <definedName name="Excel_BuiltIn_Print_Area_8_1_1_1_16_14_6" localSheetId="25">#REF!</definedName>
    <definedName name="Excel_BuiltIn_Print_Area_8_1_1_1_16_14_6">#REF!</definedName>
    <definedName name="Excel_BuiltIn_Print_Area_8_1_1_1_16_4" localSheetId="9">#REF!</definedName>
    <definedName name="Excel_BuiltIn_Print_Area_8_1_1_1_16_4" localSheetId="4">#REF!</definedName>
    <definedName name="Excel_BuiltIn_Print_Area_8_1_1_1_16_4" localSheetId="15">#REF!</definedName>
    <definedName name="Excel_BuiltIn_Print_Area_8_1_1_1_16_4" localSheetId="8">#REF!</definedName>
    <definedName name="Excel_BuiltIn_Print_Area_8_1_1_1_16_4" localSheetId="12">#REF!</definedName>
    <definedName name="Excel_BuiltIn_Print_Area_8_1_1_1_16_4" localSheetId="18">#REF!</definedName>
    <definedName name="Excel_BuiltIn_Print_Area_8_1_1_1_16_4" localSheetId="17">#REF!</definedName>
    <definedName name="Excel_BuiltIn_Print_Area_8_1_1_1_16_4" localSheetId="16">#REF!</definedName>
    <definedName name="Excel_BuiltIn_Print_Area_8_1_1_1_16_4" localSheetId="13">#REF!</definedName>
    <definedName name="Excel_BuiltIn_Print_Area_8_1_1_1_16_4" localSheetId="14">#REF!</definedName>
    <definedName name="Excel_BuiltIn_Print_Area_8_1_1_1_16_4" localSheetId="19">#REF!</definedName>
    <definedName name="Excel_BuiltIn_Print_Area_8_1_1_1_16_4" localSheetId="28">#REF!</definedName>
    <definedName name="Excel_BuiltIn_Print_Area_8_1_1_1_16_4" localSheetId="29">#REF!</definedName>
    <definedName name="Excel_BuiltIn_Print_Area_8_1_1_1_16_4" localSheetId="30">#REF!</definedName>
    <definedName name="Excel_BuiltIn_Print_Area_8_1_1_1_16_4" localSheetId="31">#REF!</definedName>
    <definedName name="Excel_BuiltIn_Print_Area_8_1_1_1_16_4" localSheetId="33">#REF!</definedName>
    <definedName name="Excel_BuiltIn_Print_Area_8_1_1_1_16_4" localSheetId="34">#REF!</definedName>
    <definedName name="Excel_BuiltIn_Print_Area_8_1_1_1_16_4" localSheetId="35">#REF!</definedName>
    <definedName name="Excel_BuiltIn_Print_Area_8_1_1_1_16_4" localSheetId="45">#REF!</definedName>
    <definedName name="Excel_BuiltIn_Print_Area_8_1_1_1_16_4" localSheetId="21">#REF!</definedName>
    <definedName name="Excel_BuiltIn_Print_Area_8_1_1_1_16_4" localSheetId="49">#REF!</definedName>
    <definedName name="Excel_BuiltIn_Print_Area_8_1_1_1_16_4" localSheetId="50">#REF!</definedName>
    <definedName name="Excel_BuiltIn_Print_Area_8_1_1_1_16_4" localSheetId="51">#REF!</definedName>
    <definedName name="Excel_BuiltIn_Print_Area_8_1_1_1_16_4" localSheetId="52">#REF!</definedName>
    <definedName name="Excel_BuiltIn_Print_Area_8_1_1_1_16_4" localSheetId="53">#REF!</definedName>
    <definedName name="Excel_BuiltIn_Print_Area_8_1_1_1_16_4" localSheetId="54">#REF!</definedName>
    <definedName name="Excel_BuiltIn_Print_Area_8_1_1_1_16_4" localSheetId="55">#REF!</definedName>
    <definedName name="Excel_BuiltIn_Print_Area_8_1_1_1_16_4" localSheetId="56">#REF!</definedName>
    <definedName name="Excel_BuiltIn_Print_Area_8_1_1_1_16_4" localSheetId="57">#REF!</definedName>
    <definedName name="Excel_BuiltIn_Print_Area_8_1_1_1_16_4" localSheetId="22">#REF!</definedName>
    <definedName name="Excel_BuiltIn_Print_Area_8_1_1_1_16_4" localSheetId="23">#REF!</definedName>
    <definedName name="Excel_BuiltIn_Print_Area_8_1_1_1_16_4" localSheetId="24">#REF!</definedName>
    <definedName name="Excel_BuiltIn_Print_Area_8_1_1_1_16_4" localSheetId="25">#REF!</definedName>
    <definedName name="Excel_BuiltIn_Print_Area_8_1_1_1_16_4">#REF!</definedName>
    <definedName name="Excel_BuiltIn_Print_Area_8_1_1_1_17" localSheetId="9">#REF!</definedName>
    <definedName name="Excel_BuiltIn_Print_Area_8_1_1_1_17" localSheetId="4">#REF!</definedName>
    <definedName name="Excel_BuiltIn_Print_Area_8_1_1_1_17" localSheetId="15">#REF!</definedName>
    <definedName name="Excel_BuiltIn_Print_Area_8_1_1_1_17" localSheetId="8">#REF!</definedName>
    <definedName name="Excel_BuiltIn_Print_Area_8_1_1_1_17" localSheetId="12">#REF!</definedName>
    <definedName name="Excel_BuiltIn_Print_Area_8_1_1_1_17" localSheetId="18">#REF!</definedName>
    <definedName name="Excel_BuiltIn_Print_Area_8_1_1_1_17" localSheetId="17">#REF!</definedName>
    <definedName name="Excel_BuiltIn_Print_Area_8_1_1_1_17" localSheetId="16">#REF!</definedName>
    <definedName name="Excel_BuiltIn_Print_Area_8_1_1_1_17" localSheetId="13">#REF!</definedName>
    <definedName name="Excel_BuiltIn_Print_Area_8_1_1_1_17" localSheetId="14">#REF!</definedName>
    <definedName name="Excel_BuiltIn_Print_Area_8_1_1_1_17" localSheetId="19">#REF!</definedName>
    <definedName name="Excel_BuiltIn_Print_Area_8_1_1_1_17" localSheetId="28">#REF!</definedName>
    <definedName name="Excel_BuiltIn_Print_Area_8_1_1_1_17" localSheetId="29">#REF!</definedName>
    <definedName name="Excel_BuiltIn_Print_Area_8_1_1_1_17" localSheetId="30">#REF!</definedName>
    <definedName name="Excel_BuiltIn_Print_Area_8_1_1_1_17" localSheetId="31">#REF!</definedName>
    <definedName name="Excel_BuiltIn_Print_Area_8_1_1_1_17" localSheetId="33">#REF!</definedName>
    <definedName name="Excel_BuiltIn_Print_Area_8_1_1_1_17" localSheetId="34">#REF!</definedName>
    <definedName name="Excel_BuiltIn_Print_Area_8_1_1_1_17" localSheetId="35">#REF!</definedName>
    <definedName name="Excel_BuiltIn_Print_Area_8_1_1_1_17" localSheetId="45">#REF!</definedName>
    <definedName name="Excel_BuiltIn_Print_Area_8_1_1_1_17" localSheetId="21">#REF!</definedName>
    <definedName name="Excel_BuiltIn_Print_Area_8_1_1_1_17" localSheetId="49">#REF!</definedName>
    <definedName name="Excel_BuiltIn_Print_Area_8_1_1_1_17" localSheetId="50">#REF!</definedName>
    <definedName name="Excel_BuiltIn_Print_Area_8_1_1_1_17" localSheetId="51">#REF!</definedName>
    <definedName name="Excel_BuiltIn_Print_Area_8_1_1_1_17" localSheetId="52">#REF!</definedName>
    <definedName name="Excel_BuiltIn_Print_Area_8_1_1_1_17" localSheetId="53">#REF!</definedName>
    <definedName name="Excel_BuiltIn_Print_Area_8_1_1_1_17" localSheetId="54">#REF!</definedName>
    <definedName name="Excel_BuiltIn_Print_Area_8_1_1_1_17" localSheetId="55">#REF!</definedName>
    <definedName name="Excel_BuiltIn_Print_Area_8_1_1_1_17" localSheetId="56">#REF!</definedName>
    <definedName name="Excel_BuiltIn_Print_Area_8_1_1_1_17" localSheetId="57">#REF!</definedName>
    <definedName name="Excel_BuiltIn_Print_Area_8_1_1_1_17" localSheetId="22">#REF!</definedName>
    <definedName name="Excel_BuiltIn_Print_Area_8_1_1_1_17" localSheetId="23">#REF!</definedName>
    <definedName name="Excel_BuiltIn_Print_Area_8_1_1_1_17" localSheetId="24">#REF!</definedName>
    <definedName name="Excel_BuiltIn_Print_Area_8_1_1_1_17" localSheetId="25">#REF!</definedName>
    <definedName name="Excel_BuiltIn_Print_Area_8_1_1_1_17">#REF!</definedName>
    <definedName name="Excel_BuiltIn_Print_Area_8_1_1_1_17_4" localSheetId="9">#REF!</definedName>
    <definedName name="Excel_BuiltIn_Print_Area_8_1_1_1_17_4" localSheetId="4">#REF!</definedName>
    <definedName name="Excel_BuiltIn_Print_Area_8_1_1_1_17_4" localSheetId="15">#REF!</definedName>
    <definedName name="Excel_BuiltIn_Print_Area_8_1_1_1_17_4" localSheetId="8">#REF!</definedName>
    <definedName name="Excel_BuiltIn_Print_Area_8_1_1_1_17_4" localSheetId="12">#REF!</definedName>
    <definedName name="Excel_BuiltIn_Print_Area_8_1_1_1_17_4" localSheetId="18">#REF!</definedName>
    <definedName name="Excel_BuiltIn_Print_Area_8_1_1_1_17_4" localSheetId="17">#REF!</definedName>
    <definedName name="Excel_BuiltIn_Print_Area_8_1_1_1_17_4" localSheetId="16">#REF!</definedName>
    <definedName name="Excel_BuiltIn_Print_Area_8_1_1_1_17_4" localSheetId="13">#REF!</definedName>
    <definedName name="Excel_BuiltIn_Print_Area_8_1_1_1_17_4" localSheetId="14">#REF!</definedName>
    <definedName name="Excel_BuiltIn_Print_Area_8_1_1_1_17_4" localSheetId="19">#REF!</definedName>
    <definedName name="Excel_BuiltIn_Print_Area_8_1_1_1_17_4" localSheetId="28">#REF!</definedName>
    <definedName name="Excel_BuiltIn_Print_Area_8_1_1_1_17_4" localSheetId="29">#REF!</definedName>
    <definedName name="Excel_BuiltIn_Print_Area_8_1_1_1_17_4" localSheetId="30">#REF!</definedName>
    <definedName name="Excel_BuiltIn_Print_Area_8_1_1_1_17_4" localSheetId="31">#REF!</definedName>
    <definedName name="Excel_BuiltIn_Print_Area_8_1_1_1_17_4" localSheetId="33">#REF!</definedName>
    <definedName name="Excel_BuiltIn_Print_Area_8_1_1_1_17_4" localSheetId="34">#REF!</definedName>
    <definedName name="Excel_BuiltIn_Print_Area_8_1_1_1_17_4" localSheetId="35">#REF!</definedName>
    <definedName name="Excel_BuiltIn_Print_Area_8_1_1_1_17_4" localSheetId="45">#REF!</definedName>
    <definedName name="Excel_BuiltIn_Print_Area_8_1_1_1_17_4" localSheetId="21">#REF!</definedName>
    <definedName name="Excel_BuiltIn_Print_Area_8_1_1_1_17_4" localSheetId="49">#REF!</definedName>
    <definedName name="Excel_BuiltIn_Print_Area_8_1_1_1_17_4" localSheetId="50">#REF!</definedName>
    <definedName name="Excel_BuiltIn_Print_Area_8_1_1_1_17_4" localSheetId="51">#REF!</definedName>
    <definedName name="Excel_BuiltIn_Print_Area_8_1_1_1_17_4" localSheetId="52">#REF!</definedName>
    <definedName name="Excel_BuiltIn_Print_Area_8_1_1_1_17_4" localSheetId="53">#REF!</definedName>
    <definedName name="Excel_BuiltIn_Print_Area_8_1_1_1_17_4" localSheetId="54">#REF!</definedName>
    <definedName name="Excel_BuiltIn_Print_Area_8_1_1_1_17_4" localSheetId="55">#REF!</definedName>
    <definedName name="Excel_BuiltIn_Print_Area_8_1_1_1_17_4" localSheetId="56">#REF!</definedName>
    <definedName name="Excel_BuiltIn_Print_Area_8_1_1_1_17_4" localSheetId="57">#REF!</definedName>
    <definedName name="Excel_BuiltIn_Print_Area_8_1_1_1_17_4" localSheetId="22">#REF!</definedName>
    <definedName name="Excel_BuiltIn_Print_Area_8_1_1_1_17_4" localSheetId="23">#REF!</definedName>
    <definedName name="Excel_BuiltIn_Print_Area_8_1_1_1_17_4" localSheetId="24">#REF!</definedName>
    <definedName name="Excel_BuiltIn_Print_Area_8_1_1_1_17_4" localSheetId="25">#REF!</definedName>
    <definedName name="Excel_BuiltIn_Print_Area_8_1_1_1_17_4">#REF!</definedName>
    <definedName name="Excel_BuiltIn_Print_Area_8_1_1_1_4" localSheetId="9">#REF!</definedName>
    <definedName name="Excel_BuiltIn_Print_Area_8_1_1_1_4" localSheetId="4">#REF!</definedName>
    <definedName name="Excel_BuiltIn_Print_Area_8_1_1_1_4" localSheetId="15">#REF!</definedName>
    <definedName name="Excel_BuiltIn_Print_Area_8_1_1_1_4" localSheetId="8">#REF!</definedName>
    <definedName name="Excel_BuiltIn_Print_Area_8_1_1_1_4" localSheetId="12">#REF!</definedName>
    <definedName name="Excel_BuiltIn_Print_Area_8_1_1_1_4" localSheetId="18">#REF!</definedName>
    <definedName name="Excel_BuiltIn_Print_Area_8_1_1_1_4" localSheetId="17">#REF!</definedName>
    <definedName name="Excel_BuiltIn_Print_Area_8_1_1_1_4" localSheetId="16">#REF!</definedName>
    <definedName name="Excel_BuiltIn_Print_Area_8_1_1_1_4" localSheetId="13">#REF!</definedName>
    <definedName name="Excel_BuiltIn_Print_Area_8_1_1_1_4" localSheetId="14">#REF!</definedName>
    <definedName name="Excel_BuiltIn_Print_Area_8_1_1_1_4" localSheetId="19">#REF!</definedName>
    <definedName name="Excel_BuiltIn_Print_Area_8_1_1_1_4" localSheetId="28">#REF!</definedName>
    <definedName name="Excel_BuiltIn_Print_Area_8_1_1_1_4" localSheetId="29">#REF!</definedName>
    <definedName name="Excel_BuiltIn_Print_Area_8_1_1_1_4" localSheetId="30">#REF!</definedName>
    <definedName name="Excel_BuiltIn_Print_Area_8_1_1_1_4" localSheetId="31">#REF!</definedName>
    <definedName name="Excel_BuiltIn_Print_Area_8_1_1_1_4" localSheetId="33">#REF!</definedName>
    <definedName name="Excel_BuiltIn_Print_Area_8_1_1_1_4" localSheetId="34">#REF!</definedName>
    <definedName name="Excel_BuiltIn_Print_Area_8_1_1_1_4" localSheetId="35">#REF!</definedName>
    <definedName name="Excel_BuiltIn_Print_Area_8_1_1_1_4" localSheetId="45">#REF!</definedName>
    <definedName name="Excel_BuiltIn_Print_Area_8_1_1_1_4" localSheetId="21">#REF!</definedName>
    <definedName name="Excel_BuiltIn_Print_Area_8_1_1_1_4" localSheetId="49">#REF!</definedName>
    <definedName name="Excel_BuiltIn_Print_Area_8_1_1_1_4" localSheetId="50">#REF!</definedName>
    <definedName name="Excel_BuiltIn_Print_Area_8_1_1_1_4" localSheetId="51">#REF!</definedName>
    <definedName name="Excel_BuiltIn_Print_Area_8_1_1_1_4" localSheetId="52">#REF!</definedName>
    <definedName name="Excel_BuiltIn_Print_Area_8_1_1_1_4" localSheetId="53">#REF!</definedName>
    <definedName name="Excel_BuiltIn_Print_Area_8_1_1_1_4" localSheetId="54">#REF!</definedName>
    <definedName name="Excel_BuiltIn_Print_Area_8_1_1_1_4" localSheetId="55">#REF!</definedName>
    <definedName name="Excel_BuiltIn_Print_Area_8_1_1_1_4" localSheetId="56">#REF!</definedName>
    <definedName name="Excel_BuiltIn_Print_Area_8_1_1_1_4" localSheetId="57">#REF!</definedName>
    <definedName name="Excel_BuiltIn_Print_Area_8_1_1_1_4" localSheetId="22">#REF!</definedName>
    <definedName name="Excel_BuiltIn_Print_Area_8_1_1_1_4" localSheetId="23">#REF!</definedName>
    <definedName name="Excel_BuiltIn_Print_Area_8_1_1_1_4" localSheetId="24">#REF!</definedName>
    <definedName name="Excel_BuiltIn_Print_Area_8_1_1_1_4" localSheetId="25">#REF!</definedName>
    <definedName name="Excel_BuiltIn_Print_Area_8_1_1_1_4">#REF!</definedName>
    <definedName name="Excel_BuiltIn_Print_Area_9" localSheetId="9">#REF!</definedName>
    <definedName name="Excel_BuiltIn_Print_Area_9" localSheetId="4">#REF!</definedName>
    <definedName name="Excel_BuiltIn_Print_Area_9" localSheetId="15">#REF!</definedName>
    <definedName name="Excel_BuiltIn_Print_Area_9" localSheetId="8">#REF!</definedName>
    <definedName name="Excel_BuiltIn_Print_Area_9" localSheetId="12">#REF!</definedName>
    <definedName name="Excel_BuiltIn_Print_Area_9" localSheetId="18">#REF!</definedName>
    <definedName name="Excel_BuiltIn_Print_Area_9" localSheetId="17">#REF!</definedName>
    <definedName name="Excel_BuiltIn_Print_Area_9" localSheetId="16">#REF!</definedName>
    <definedName name="Excel_BuiltIn_Print_Area_9" localSheetId="13">#REF!</definedName>
    <definedName name="Excel_BuiltIn_Print_Area_9" localSheetId="14">#REF!</definedName>
    <definedName name="Excel_BuiltIn_Print_Area_9" localSheetId="6">#REF!</definedName>
    <definedName name="Excel_BuiltIn_Print_Area_9" localSheetId="19">#REF!</definedName>
    <definedName name="Excel_BuiltIn_Print_Area_9" localSheetId="53">#REF!</definedName>
    <definedName name="Excel_BuiltIn_Print_Area_9" localSheetId="54">#REF!</definedName>
    <definedName name="Excel_BuiltIn_Print_Area_9" localSheetId="57">#REF!</definedName>
    <definedName name="Excel_BuiltIn_Print_Area_9">#REF!</definedName>
    <definedName name="Excel_BuiltIn_Print_Area_9_1" localSheetId="9">#REF!</definedName>
    <definedName name="Excel_BuiltIn_Print_Area_9_1" localSheetId="4">#REF!</definedName>
    <definedName name="Excel_BuiltIn_Print_Area_9_1" localSheetId="15">#REF!</definedName>
    <definedName name="Excel_BuiltIn_Print_Area_9_1" localSheetId="8">#REF!</definedName>
    <definedName name="Excel_BuiltIn_Print_Area_9_1" localSheetId="12">#REF!</definedName>
    <definedName name="Excel_BuiltIn_Print_Area_9_1" localSheetId="18">#REF!</definedName>
    <definedName name="Excel_BuiltIn_Print_Area_9_1" localSheetId="17">#REF!</definedName>
    <definedName name="Excel_BuiltIn_Print_Area_9_1" localSheetId="16">#REF!</definedName>
    <definedName name="Excel_BuiltIn_Print_Area_9_1" localSheetId="13">#REF!</definedName>
    <definedName name="Excel_BuiltIn_Print_Area_9_1" localSheetId="14">#REF!</definedName>
    <definedName name="Excel_BuiltIn_Print_Area_9_1" localSheetId="19">#REF!</definedName>
    <definedName name="Excel_BuiltIn_Print_Area_9_1" localSheetId="28">#REF!</definedName>
    <definedName name="Excel_BuiltIn_Print_Area_9_1" localSheetId="29">#REF!</definedName>
    <definedName name="Excel_BuiltIn_Print_Area_9_1" localSheetId="30">#REF!</definedName>
    <definedName name="Excel_BuiltIn_Print_Area_9_1" localSheetId="31">#REF!</definedName>
    <definedName name="Excel_BuiltIn_Print_Area_9_1" localSheetId="33">#REF!</definedName>
    <definedName name="Excel_BuiltIn_Print_Area_9_1" localSheetId="34">#REF!</definedName>
    <definedName name="Excel_BuiltIn_Print_Area_9_1" localSheetId="35">#REF!</definedName>
    <definedName name="Excel_BuiltIn_Print_Area_9_1" localSheetId="45">#REF!</definedName>
    <definedName name="Excel_BuiltIn_Print_Area_9_1" localSheetId="21">#REF!</definedName>
    <definedName name="Excel_BuiltIn_Print_Area_9_1" localSheetId="49">#REF!</definedName>
    <definedName name="Excel_BuiltIn_Print_Area_9_1" localSheetId="50">#REF!</definedName>
    <definedName name="Excel_BuiltIn_Print_Area_9_1" localSheetId="51">#REF!</definedName>
    <definedName name="Excel_BuiltIn_Print_Area_9_1" localSheetId="52">#REF!</definedName>
    <definedName name="Excel_BuiltIn_Print_Area_9_1" localSheetId="53">#REF!</definedName>
    <definedName name="Excel_BuiltIn_Print_Area_9_1" localSheetId="54">#REF!</definedName>
    <definedName name="Excel_BuiltIn_Print_Area_9_1" localSheetId="55">#REF!</definedName>
    <definedName name="Excel_BuiltIn_Print_Area_9_1" localSheetId="56">#REF!</definedName>
    <definedName name="Excel_BuiltIn_Print_Area_9_1" localSheetId="57">#REF!</definedName>
    <definedName name="Excel_BuiltIn_Print_Area_9_1" localSheetId="22">#REF!</definedName>
    <definedName name="Excel_BuiltIn_Print_Area_9_1" localSheetId="23">#REF!</definedName>
    <definedName name="Excel_BuiltIn_Print_Area_9_1" localSheetId="24">#REF!</definedName>
    <definedName name="Excel_BuiltIn_Print_Area_9_1" localSheetId="25">#REF!</definedName>
    <definedName name="Excel_BuiltIn_Print_Area_9_1">#REF!</definedName>
    <definedName name="Excel_BuiltIn_Print_Area_9_1_1" localSheetId="9">#REF!</definedName>
    <definedName name="Excel_BuiltIn_Print_Area_9_1_1" localSheetId="4">#REF!</definedName>
    <definedName name="Excel_BuiltIn_Print_Area_9_1_1" localSheetId="15">#REF!</definedName>
    <definedName name="Excel_BuiltIn_Print_Area_9_1_1" localSheetId="8">#REF!</definedName>
    <definedName name="Excel_BuiltIn_Print_Area_9_1_1" localSheetId="12">#REF!</definedName>
    <definedName name="Excel_BuiltIn_Print_Area_9_1_1" localSheetId="18">#REF!</definedName>
    <definedName name="Excel_BuiltIn_Print_Area_9_1_1" localSheetId="17">#REF!</definedName>
    <definedName name="Excel_BuiltIn_Print_Area_9_1_1" localSheetId="16">#REF!</definedName>
    <definedName name="Excel_BuiltIn_Print_Area_9_1_1" localSheetId="13">#REF!</definedName>
    <definedName name="Excel_BuiltIn_Print_Area_9_1_1" localSheetId="14">#REF!</definedName>
    <definedName name="Excel_BuiltIn_Print_Area_9_1_1" localSheetId="19">#REF!</definedName>
    <definedName name="Excel_BuiltIn_Print_Area_9_1_1" localSheetId="28">#REF!</definedName>
    <definedName name="Excel_BuiltIn_Print_Area_9_1_1" localSheetId="29">#REF!</definedName>
    <definedName name="Excel_BuiltIn_Print_Area_9_1_1" localSheetId="30">#REF!</definedName>
    <definedName name="Excel_BuiltIn_Print_Area_9_1_1" localSheetId="31">#REF!</definedName>
    <definedName name="Excel_BuiltIn_Print_Area_9_1_1" localSheetId="33">#REF!</definedName>
    <definedName name="Excel_BuiltIn_Print_Area_9_1_1" localSheetId="34">#REF!</definedName>
    <definedName name="Excel_BuiltIn_Print_Area_9_1_1" localSheetId="35">#REF!</definedName>
    <definedName name="Excel_BuiltIn_Print_Area_9_1_1" localSheetId="45">#REF!</definedName>
    <definedName name="Excel_BuiltIn_Print_Area_9_1_1" localSheetId="21">#REF!</definedName>
    <definedName name="Excel_BuiltIn_Print_Area_9_1_1" localSheetId="49">#REF!</definedName>
    <definedName name="Excel_BuiltIn_Print_Area_9_1_1" localSheetId="50">#REF!</definedName>
    <definedName name="Excel_BuiltIn_Print_Area_9_1_1" localSheetId="51">#REF!</definedName>
    <definedName name="Excel_BuiltIn_Print_Area_9_1_1" localSheetId="52">#REF!</definedName>
    <definedName name="Excel_BuiltIn_Print_Area_9_1_1" localSheetId="53">#REF!</definedName>
    <definedName name="Excel_BuiltIn_Print_Area_9_1_1" localSheetId="54">#REF!</definedName>
    <definedName name="Excel_BuiltIn_Print_Area_9_1_1" localSheetId="55">#REF!</definedName>
    <definedName name="Excel_BuiltIn_Print_Area_9_1_1" localSheetId="56">#REF!</definedName>
    <definedName name="Excel_BuiltIn_Print_Area_9_1_1" localSheetId="57">#REF!</definedName>
    <definedName name="Excel_BuiltIn_Print_Area_9_1_1" localSheetId="22">#REF!</definedName>
    <definedName name="Excel_BuiltIn_Print_Area_9_1_1" localSheetId="23">#REF!</definedName>
    <definedName name="Excel_BuiltIn_Print_Area_9_1_1" localSheetId="24">#REF!</definedName>
    <definedName name="Excel_BuiltIn_Print_Area_9_1_1" localSheetId="25">#REF!</definedName>
    <definedName name="Excel_BuiltIn_Print_Area_9_1_1">#REF!</definedName>
    <definedName name="Excel_BuiltIn_Print_Area_9_1_1_14" localSheetId="9">#REF!</definedName>
    <definedName name="Excel_BuiltIn_Print_Area_9_1_1_14" localSheetId="4">#REF!</definedName>
    <definedName name="Excel_BuiltIn_Print_Area_9_1_1_14" localSheetId="15">#REF!</definedName>
    <definedName name="Excel_BuiltIn_Print_Area_9_1_1_14" localSheetId="8">#REF!</definedName>
    <definedName name="Excel_BuiltIn_Print_Area_9_1_1_14" localSheetId="12">#REF!</definedName>
    <definedName name="Excel_BuiltIn_Print_Area_9_1_1_14" localSheetId="18">#REF!</definedName>
    <definedName name="Excel_BuiltIn_Print_Area_9_1_1_14" localSheetId="17">#REF!</definedName>
    <definedName name="Excel_BuiltIn_Print_Area_9_1_1_14" localSheetId="16">#REF!</definedName>
    <definedName name="Excel_BuiltIn_Print_Area_9_1_1_14" localSheetId="13">#REF!</definedName>
    <definedName name="Excel_BuiltIn_Print_Area_9_1_1_14" localSheetId="14">#REF!</definedName>
    <definedName name="Excel_BuiltIn_Print_Area_9_1_1_14" localSheetId="19">#REF!</definedName>
    <definedName name="Excel_BuiltIn_Print_Area_9_1_1_14" localSheetId="28">#REF!</definedName>
    <definedName name="Excel_BuiltIn_Print_Area_9_1_1_14" localSheetId="29">#REF!</definedName>
    <definedName name="Excel_BuiltIn_Print_Area_9_1_1_14" localSheetId="30">#REF!</definedName>
    <definedName name="Excel_BuiltIn_Print_Area_9_1_1_14" localSheetId="31">#REF!</definedName>
    <definedName name="Excel_BuiltIn_Print_Area_9_1_1_14" localSheetId="33">#REF!</definedName>
    <definedName name="Excel_BuiltIn_Print_Area_9_1_1_14" localSheetId="34">#REF!</definedName>
    <definedName name="Excel_BuiltIn_Print_Area_9_1_1_14" localSheetId="35">#REF!</definedName>
    <definedName name="Excel_BuiltIn_Print_Area_9_1_1_14" localSheetId="45">#REF!</definedName>
    <definedName name="Excel_BuiltIn_Print_Area_9_1_1_14" localSheetId="21">#REF!</definedName>
    <definedName name="Excel_BuiltIn_Print_Area_9_1_1_14" localSheetId="49">#REF!</definedName>
    <definedName name="Excel_BuiltIn_Print_Area_9_1_1_14" localSheetId="50">#REF!</definedName>
    <definedName name="Excel_BuiltIn_Print_Area_9_1_1_14" localSheetId="51">#REF!</definedName>
    <definedName name="Excel_BuiltIn_Print_Area_9_1_1_14" localSheetId="52">#REF!</definedName>
    <definedName name="Excel_BuiltIn_Print_Area_9_1_1_14" localSheetId="53">#REF!</definedName>
    <definedName name="Excel_BuiltIn_Print_Area_9_1_1_14" localSheetId="54">#REF!</definedName>
    <definedName name="Excel_BuiltIn_Print_Area_9_1_1_14" localSheetId="55">#REF!</definedName>
    <definedName name="Excel_BuiltIn_Print_Area_9_1_1_14" localSheetId="56">#REF!</definedName>
    <definedName name="Excel_BuiltIn_Print_Area_9_1_1_14" localSheetId="57">#REF!</definedName>
    <definedName name="Excel_BuiltIn_Print_Area_9_1_1_14" localSheetId="22">#REF!</definedName>
    <definedName name="Excel_BuiltIn_Print_Area_9_1_1_14" localSheetId="23">#REF!</definedName>
    <definedName name="Excel_BuiltIn_Print_Area_9_1_1_14" localSheetId="24">#REF!</definedName>
    <definedName name="Excel_BuiltIn_Print_Area_9_1_1_14" localSheetId="25">#REF!</definedName>
    <definedName name="Excel_BuiltIn_Print_Area_9_1_1_14">#REF!</definedName>
    <definedName name="Excel_BuiltIn_Print_Area_9_1_1_14_1" localSheetId="9">#REF!</definedName>
    <definedName name="Excel_BuiltIn_Print_Area_9_1_1_14_1" localSheetId="4">#REF!</definedName>
    <definedName name="Excel_BuiltIn_Print_Area_9_1_1_14_1" localSheetId="15">#REF!</definedName>
    <definedName name="Excel_BuiltIn_Print_Area_9_1_1_14_1" localSheetId="8">#REF!</definedName>
    <definedName name="Excel_BuiltIn_Print_Area_9_1_1_14_1" localSheetId="12">#REF!</definedName>
    <definedName name="Excel_BuiltIn_Print_Area_9_1_1_14_1" localSheetId="18">#REF!</definedName>
    <definedName name="Excel_BuiltIn_Print_Area_9_1_1_14_1" localSheetId="17">#REF!</definedName>
    <definedName name="Excel_BuiltIn_Print_Area_9_1_1_14_1" localSheetId="16">#REF!</definedName>
    <definedName name="Excel_BuiltIn_Print_Area_9_1_1_14_1" localSheetId="13">#REF!</definedName>
    <definedName name="Excel_BuiltIn_Print_Area_9_1_1_14_1" localSheetId="14">#REF!</definedName>
    <definedName name="Excel_BuiltIn_Print_Area_9_1_1_14_1" localSheetId="19">#REF!</definedName>
    <definedName name="Excel_BuiltIn_Print_Area_9_1_1_14_1" localSheetId="28">#REF!</definedName>
    <definedName name="Excel_BuiltIn_Print_Area_9_1_1_14_1" localSheetId="29">#REF!</definedName>
    <definedName name="Excel_BuiltIn_Print_Area_9_1_1_14_1" localSheetId="30">#REF!</definedName>
    <definedName name="Excel_BuiltIn_Print_Area_9_1_1_14_1" localSheetId="31">#REF!</definedName>
    <definedName name="Excel_BuiltIn_Print_Area_9_1_1_14_1" localSheetId="33">#REF!</definedName>
    <definedName name="Excel_BuiltIn_Print_Area_9_1_1_14_1" localSheetId="34">#REF!</definedName>
    <definedName name="Excel_BuiltIn_Print_Area_9_1_1_14_1" localSheetId="35">#REF!</definedName>
    <definedName name="Excel_BuiltIn_Print_Area_9_1_1_14_1" localSheetId="45">#REF!</definedName>
    <definedName name="Excel_BuiltIn_Print_Area_9_1_1_14_1" localSheetId="21">#REF!</definedName>
    <definedName name="Excel_BuiltIn_Print_Area_9_1_1_14_1" localSheetId="49">#REF!</definedName>
    <definedName name="Excel_BuiltIn_Print_Area_9_1_1_14_1" localSheetId="50">#REF!</definedName>
    <definedName name="Excel_BuiltIn_Print_Area_9_1_1_14_1" localSheetId="51">#REF!</definedName>
    <definedName name="Excel_BuiltIn_Print_Area_9_1_1_14_1" localSheetId="52">#REF!</definedName>
    <definedName name="Excel_BuiltIn_Print_Area_9_1_1_14_1" localSheetId="53">#REF!</definedName>
    <definedName name="Excel_BuiltIn_Print_Area_9_1_1_14_1" localSheetId="54">#REF!</definedName>
    <definedName name="Excel_BuiltIn_Print_Area_9_1_1_14_1" localSheetId="55">#REF!</definedName>
    <definedName name="Excel_BuiltIn_Print_Area_9_1_1_14_1" localSheetId="56">#REF!</definedName>
    <definedName name="Excel_BuiltIn_Print_Area_9_1_1_14_1" localSheetId="57">#REF!</definedName>
    <definedName name="Excel_BuiltIn_Print_Area_9_1_1_14_1" localSheetId="22">#REF!</definedName>
    <definedName name="Excel_BuiltIn_Print_Area_9_1_1_14_1" localSheetId="23">#REF!</definedName>
    <definedName name="Excel_BuiltIn_Print_Area_9_1_1_14_1" localSheetId="24">#REF!</definedName>
    <definedName name="Excel_BuiltIn_Print_Area_9_1_1_14_1" localSheetId="25">#REF!</definedName>
    <definedName name="Excel_BuiltIn_Print_Area_9_1_1_14_1">#REF!</definedName>
    <definedName name="Excel_BuiltIn_Print_Area_9_1_1_14_1_4" localSheetId="9">#REF!</definedName>
    <definedName name="Excel_BuiltIn_Print_Area_9_1_1_14_1_4" localSheetId="4">#REF!</definedName>
    <definedName name="Excel_BuiltIn_Print_Area_9_1_1_14_1_4" localSheetId="15">#REF!</definedName>
    <definedName name="Excel_BuiltIn_Print_Area_9_1_1_14_1_4" localSheetId="8">#REF!</definedName>
    <definedName name="Excel_BuiltIn_Print_Area_9_1_1_14_1_4" localSheetId="12">#REF!</definedName>
    <definedName name="Excel_BuiltIn_Print_Area_9_1_1_14_1_4" localSheetId="18">#REF!</definedName>
    <definedName name="Excel_BuiltIn_Print_Area_9_1_1_14_1_4" localSheetId="17">#REF!</definedName>
    <definedName name="Excel_BuiltIn_Print_Area_9_1_1_14_1_4" localSheetId="16">#REF!</definedName>
    <definedName name="Excel_BuiltIn_Print_Area_9_1_1_14_1_4" localSheetId="13">#REF!</definedName>
    <definedName name="Excel_BuiltIn_Print_Area_9_1_1_14_1_4" localSheetId="14">#REF!</definedName>
    <definedName name="Excel_BuiltIn_Print_Area_9_1_1_14_1_4" localSheetId="19">#REF!</definedName>
    <definedName name="Excel_BuiltIn_Print_Area_9_1_1_14_1_4" localSheetId="28">#REF!</definedName>
    <definedName name="Excel_BuiltIn_Print_Area_9_1_1_14_1_4" localSheetId="29">#REF!</definedName>
    <definedName name="Excel_BuiltIn_Print_Area_9_1_1_14_1_4" localSheetId="30">#REF!</definedName>
    <definedName name="Excel_BuiltIn_Print_Area_9_1_1_14_1_4" localSheetId="31">#REF!</definedName>
    <definedName name="Excel_BuiltIn_Print_Area_9_1_1_14_1_4" localSheetId="33">#REF!</definedName>
    <definedName name="Excel_BuiltIn_Print_Area_9_1_1_14_1_4" localSheetId="34">#REF!</definedName>
    <definedName name="Excel_BuiltIn_Print_Area_9_1_1_14_1_4" localSheetId="35">#REF!</definedName>
    <definedName name="Excel_BuiltIn_Print_Area_9_1_1_14_1_4" localSheetId="45">#REF!</definedName>
    <definedName name="Excel_BuiltIn_Print_Area_9_1_1_14_1_4" localSheetId="21">#REF!</definedName>
    <definedName name="Excel_BuiltIn_Print_Area_9_1_1_14_1_4" localSheetId="49">#REF!</definedName>
    <definedName name="Excel_BuiltIn_Print_Area_9_1_1_14_1_4" localSheetId="50">#REF!</definedName>
    <definedName name="Excel_BuiltIn_Print_Area_9_1_1_14_1_4" localSheetId="51">#REF!</definedName>
    <definedName name="Excel_BuiltIn_Print_Area_9_1_1_14_1_4" localSheetId="52">#REF!</definedName>
    <definedName name="Excel_BuiltIn_Print_Area_9_1_1_14_1_4" localSheetId="53">#REF!</definedName>
    <definedName name="Excel_BuiltIn_Print_Area_9_1_1_14_1_4" localSheetId="54">#REF!</definedName>
    <definedName name="Excel_BuiltIn_Print_Area_9_1_1_14_1_4" localSheetId="55">#REF!</definedName>
    <definedName name="Excel_BuiltIn_Print_Area_9_1_1_14_1_4" localSheetId="56">#REF!</definedName>
    <definedName name="Excel_BuiltIn_Print_Area_9_1_1_14_1_4" localSheetId="57">#REF!</definedName>
    <definedName name="Excel_BuiltIn_Print_Area_9_1_1_14_1_4" localSheetId="22">#REF!</definedName>
    <definedName name="Excel_BuiltIn_Print_Area_9_1_1_14_1_4" localSheetId="23">#REF!</definedName>
    <definedName name="Excel_BuiltIn_Print_Area_9_1_1_14_1_4" localSheetId="24">#REF!</definedName>
    <definedName name="Excel_BuiltIn_Print_Area_9_1_1_14_1_4" localSheetId="25">#REF!</definedName>
    <definedName name="Excel_BuiltIn_Print_Area_9_1_1_14_1_4">#REF!</definedName>
    <definedName name="Excel_BuiltIn_Print_Area_9_1_1_14_14" localSheetId="9">#REF!</definedName>
    <definedName name="Excel_BuiltIn_Print_Area_9_1_1_14_14" localSheetId="4">#REF!</definedName>
    <definedName name="Excel_BuiltIn_Print_Area_9_1_1_14_14" localSheetId="15">#REF!</definedName>
    <definedName name="Excel_BuiltIn_Print_Area_9_1_1_14_14" localSheetId="8">#REF!</definedName>
    <definedName name="Excel_BuiltIn_Print_Area_9_1_1_14_14" localSheetId="12">#REF!</definedName>
    <definedName name="Excel_BuiltIn_Print_Area_9_1_1_14_14" localSheetId="18">#REF!</definedName>
    <definedName name="Excel_BuiltIn_Print_Area_9_1_1_14_14" localSheetId="17">#REF!</definedName>
    <definedName name="Excel_BuiltIn_Print_Area_9_1_1_14_14" localSheetId="16">#REF!</definedName>
    <definedName name="Excel_BuiltIn_Print_Area_9_1_1_14_14" localSheetId="13">#REF!</definedName>
    <definedName name="Excel_BuiltIn_Print_Area_9_1_1_14_14" localSheetId="14">#REF!</definedName>
    <definedName name="Excel_BuiltIn_Print_Area_9_1_1_14_14" localSheetId="19">#REF!</definedName>
    <definedName name="Excel_BuiltIn_Print_Area_9_1_1_14_14" localSheetId="28">#REF!</definedName>
    <definedName name="Excel_BuiltIn_Print_Area_9_1_1_14_14" localSheetId="29">#REF!</definedName>
    <definedName name="Excel_BuiltIn_Print_Area_9_1_1_14_14" localSheetId="30">#REF!</definedName>
    <definedName name="Excel_BuiltIn_Print_Area_9_1_1_14_14" localSheetId="31">#REF!</definedName>
    <definedName name="Excel_BuiltIn_Print_Area_9_1_1_14_14" localSheetId="33">#REF!</definedName>
    <definedName name="Excel_BuiltIn_Print_Area_9_1_1_14_14" localSheetId="34">#REF!</definedName>
    <definedName name="Excel_BuiltIn_Print_Area_9_1_1_14_14" localSheetId="35">#REF!</definedName>
    <definedName name="Excel_BuiltIn_Print_Area_9_1_1_14_14" localSheetId="45">#REF!</definedName>
    <definedName name="Excel_BuiltIn_Print_Area_9_1_1_14_14" localSheetId="21">#REF!</definedName>
    <definedName name="Excel_BuiltIn_Print_Area_9_1_1_14_14" localSheetId="49">#REF!</definedName>
    <definedName name="Excel_BuiltIn_Print_Area_9_1_1_14_14" localSheetId="50">#REF!</definedName>
    <definedName name="Excel_BuiltIn_Print_Area_9_1_1_14_14" localSheetId="51">#REF!</definedName>
    <definedName name="Excel_BuiltIn_Print_Area_9_1_1_14_14" localSheetId="52">#REF!</definedName>
    <definedName name="Excel_BuiltIn_Print_Area_9_1_1_14_14" localSheetId="53">#REF!</definedName>
    <definedName name="Excel_BuiltIn_Print_Area_9_1_1_14_14" localSheetId="54">#REF!</definedName>
    <definedName name="Excel_BuiltIn_Print_Area_9_1_1_14_14" localSheetId="55">#REF!</definedName>
    <definedName name="Excel_BuiltIn_Print_Area_9_1_1_14_14" localSheetId="56">#REF!</definedName>
    <definedName name="Excel_BuiltIn_Print_Area_9_1_1_14_14" localSheetId="57">#REF!</definedName>
    <definedName name="Excel_BuiltIn_Print_Area_9_1_1_14_14" localSheetId="22">#REF!</definedName>
    <definedName name="Excel_BuiltIn_Print_Area_9_1_1_14_14" localSheetId="23">#REF!</definedName>
    <definedName name="Excel_BuiltIn_Print_Area_9_1_1_14_14" localSheetId="24">#REF!</definedName>
    <definedName name="Excel_BuiltIn_Print_Area_9_1_1_14_14" localSheetId="25">#REF!</definedName>
    <definedName name="Excel_BuiltIn_Print_Area_9_1_1_14_14">#REF!</definedName>
    <definedName name="Excel_BuiltIn_Print_Area_9_1_1_14_14_4" localSheetId="9">#REF!</definedName>
    <definedName name="Excel_BuiltIn_Print_Area_9_1_1_14_14_4" localSheetId="4">#REF!</definedName>
    <definedName name="Excel_BuiltIn_Print_Area_9_1_1_14_14_4" localSheetId="15">#REF!</definedName>
    <definedName name="Excel_BuiltIn_Print_Area_9_1_1_14_14_4" localSheetId="8">#REF!</definedName>
    <definedName name="Excel_BuiltIn_Print_Area_9_1_1_14_14_4" localSheetId="12">#REF!</definedName>
    <definedName name="Excel_BuiltIn_Print_Area_9_1_1_14_14_4" localSheetId="18">#REF!</definedName>
    <definedName name="Excel_BuiltIn_Print_Area_9_1_1_14_14_4" localSheetId="17">#REF!</definedName>
    <definedName name="Excel_BuiltIn_Print_Area_9_1_1_14_14_4" localSheetId="16">#REF!</definedName>
    <definedName name="Excel_BuiltIn_Print_Area_9_1_1_14_14_4" localSheetId="13">#REF!</definedName>
    <definedName name="Excel_BuiltIn_Print_Area_9_1_1_14_14_4" localSheetId="14">#REF!</definedName>
    <definedName name="Excel_BuiltIn_Print_Area_9_1_1_14_14_4" localSheetId="19">#REF!</definedName>
    <definedName name="Excel_BuiltIn_Print_Area_9_1_1_14_14_4" localSheetId="28">#REF!</definedName>
    <definedName name="Excel_BuiltIn_Print_Area_9_1_1_14_14_4" localSheetId="29">#REF!</definedName>
    <definedName name="Excel_BuiltIn_Print_Area_9_1_1_14_14_4" localSheetId="30">#REF!</definedName>
    <definedName name="Excel_BuiltIn_Print_Area_9_1_1_14_14_4" localSheetId="31">#REF!</definedName>
    <definedName name="Excel_BuiltIn_Print_Area_9_1_1_14_14_4" localSheetId="33">#REF!</definedName>
    <definedName name="Excel_BuiltIn_Print_Area_9_1_1_14_14_4" localSheetId="34">#REF!</definedName>
    <definedName name="Excel_BuiltIn_Print_Area_9_1_1_14_14_4" localSheetId="35">#REF!</definedName>
    <definedName name="Excel_BuiltIn_Print_Area_9_1_1_14_14_4" localSheetId="45">#REF!</definedName>
    <definedName name="Excel_BuiltIn_Print_Area_9_1_1_14_14_4" localSheetId="21">#REF!</definedName>
    <definedName name="Excel_BuiltIn_Print_Area_9_1_1_14_14_4" localSheetId="49">#REF!</definedName>
    <definedName name="Excel_BuiltIn_Print_Area_9_1_1_14_14_4" localSheetId="50">#REF!</definedName>
    <definedName name="Excel_BuiltIn_Print_Area_9_1_1_14_14_4" localSheetId="51">#REF!</definedName>
    <definedName name="Excel_BuiltIn_Print_Area_9_1_1_14_14_4" localSheetId="52">#REF!</definedName>
    <definedName name="Excel_BuiltIn_Print_Area_9_1_1_14_14_4" localSheetId="53">#REF!</definedName>
    <definedName name="Excel_BuiltIn_Print_Area_9_1_1_14_14_4" localSheetId="54">#REF!</definedName>
    <definedName name="Excel_BuiltIn_Print_Area_9_1_1_14_14_4" localSheetId="55">#REF!</definedName>
    <definedName name="Excel_BuiltIn_Print_Area_9_1_1_14_14_4" localSheetId="56">#REF!</definedName>
    <definedName name="Excel_BuiltIn_Print_Area_9_1_1_14_14_4" localSheetId="57">#REF!</definedName>
    <definedName name="Excel_BuiltIn_Print_Area_9_1_1_14_14_4" localSheetId="22">#REF!</definedName>
    <definedName name="Excel_BuiltIn_Print_Area_9_1_1_14_14_4" localSheetId="23">#REF!</definedName>
    <definedName name="Excel_BuiltIn_Print_Area_9_1_1_14_14_4" localSheetId="24">#REF!</definedName>
    <definedName name="Excel_BuiltIn_Print_Area_9_1_1_14_14_4" localSheetId="25">#REF!</definedName>
    <definedName name="Excel_BuiltIn_Print_Area_9_1_1_14_14_4">#REF!</definedName>
    <definedName name="Excel_BuiltIn_Print_Area_9_1_1_14_14_6" localSheetId="9">#REF!</definedName>
    <definedName name="Excel_BuiltIn_Print_Area_9_1_1_14_14_6" localSheetId="4">#REF!</definedName>
    <definedName name="Excel_BuiltIn_Print_Area_9_1_1_14_14_6" localSheetId="15">#REF!</definedName>
    <definedName name="Excel_BuiltIn_Print_Area_9_1_1_14_14_6" localSheetId="8">#REF!</definedName>
    <definedName name="Excel_BuiltIn_Print_Area_9_1_1_14_14_6" localSheetId="12">#REF!</definedName>
    <definedName name="Excel_BuiltIn_Print_Area_9_1_1_14_14_6" localSheetId="18">#REF!</definedName>
    <definedName name="Excel_BuiltIn_Print_Area_9_1_1_14_14_6" localSheetId="17">#REF!</definedName>
    <definedName name="Excel_BuiltIn_Print_Area_9_1_1_14_14_6" localSheetId="16">#REF!</definedName>
    <definedName name="Excel_BuiltIn_Print_Area_9_1_1_14_14_6" localSheetId="13">#REF!</definedName>
    <definedName name="Excel_BuiltIn_Print_Area_9_1_1_14_14_6" localSheetId="14">#REF!</definedName>
    <definedName name="Excel_BuiltIn_Print_Area_9_1_1_14_14_6" localSheetId="19">#REF!</definedName>
    <definedName name="Excel_BuiltIn_Print_Area_9_1_1_14_14_6" localSheetId="28">#REF!</definedName>
    <definedName name="Excel_BuiltIn_Print_Area_9_1_1_14_14_6" localSheetId="29">#REF!</definedName>
    <definedName name="Excel_BuiltIn_Print_Area_9_1_1_14_14_6" localSheetId="30">#REF!</definedName>
    <definedName name="Excel_BuiltIn_Print_Area_9_1_1_14_14_6" localSheetId="31">#REF!</definedName>
    <definedName name="Excel_BuiltIn_Print_Area_9_1_1_14_14_6" localSheetId="33">#REF!</definedName>
    <definedName name="Excel_BuiltIn_Print_Area_9_1_1_14_14_6" localSheetId="34">#REF!</definedName>
    <definedName name="Excel_BuiltIn_Print_Area_9_1_1_14_14_6" localSheetId="35">#REF!</definedName>
    <definedName name="Excel_BuiltIn_Print_Area_9_1_1_14_14_6" localSheetId="45">#REF!</definedName>
    <definedName name="Excel_BuiltIn_Print_Area_9_1_1_14_14_6" localSheetId="21">#REF!</definedName>
    <definedName name="Excel_BuiltIn_Print_Area_9_1_1_14_14_6" localSheetId="49">#REF!</definedName>
    <definedName name="Excel_BuiltIn_Print_Area_9_1_1_14_14_6" localSheetId="50">#REF!</definedName>
    <definedName name="Excel_BuiltIn_Print_Area_9_1_1_14_14_6" localSheetId="51">#REF!</definedName>
    <definedName name="Excel_BuiltIn_Print_Area_9_1_1_14_14_6" localSheetId="52">#REF!</definedName>
    <definedName name="Excel_BuiltIn_Print_Area_9_1_1_14_14_6" localSheetId="53">#REF!</definedName>
    <definedName name="Excel_BuiltIn_Print_Area_9_1_1_14_14_6" localSheetId="54">#REF!</definedName>
    <definedName name="Excel_BuiltIn_Print_Area_9_1_1_14_14_6" localSheetId="55">#REF!</definedName>
    <definedName name="Excel_BuiltIn_Print_Area_9_1_1_14_14_6" localSheetId="56">#REF!</definedName>
    <definedName name="Excel_BuiltIn_Print_Area_9_1_1_14_14_6" localSheetId="57">#REF!</definedName>
    <definedName name="Excel_BuiltIn_Print_Area_9_1_1_14_14_6" localSheetId="22">#REF!</definedName>
    <definedName name="Excel_BuiltIn_Print_Area_9_1_1_14_14_6" localSheetId="23">#REF!</definedName>
    <definedName name="Excel_BuiltIn_Print_Area_9_1_1_14_14_6" localSheetId="24">#REF!</definedName>
    <definedName name="Excel_BuiltIn_Print_Area_9_1_1_14_14_6" localSheetId="25">#REF!</definedName>
    <definedName name="Excel_BuiltIn_Print_Area_9_1_1_14_14_6">#REF!</definedName>
    <definedName name="Excel_BuiltIn_Print_Area_9_1_1_14_4" localSheetId="9">#REF!</definedName>
    <definedName name="Excel_BuiltIn_Print_Area_9_1_1_14_4" localSheetId="4">#REF!</definedName>
    <definedName name="Excel_BuiltIn_Print_Area_9_1_1_14_4" localSheetId="15">#REF!</definedName>
    <definedName name="Excel_BuiltIn_Print_Area_9_1_1_14_4" localSheetId="8">#REF!</definedName>
    <definedName name="Excel_BuiltIn_Print_Area_9_1_1_14_4" localSheetId="12">#REF!</definedName>
    <definedName name="Excel_BuiltIn_Print_Area_9_1_1_14_4" localSheetId="18">#REF!</definedName>
    <definedName name="Excel_BuiltIn_Print_Area_9_1_1_14_4" localSheetId="17">#REF!</definedName>
    <definedName name="Excel_BuiltIn_Print_Area_9_1_1_14_4" localSheetId="16">#REF!</definedName>
    <definedName name="Excel_BuiltIn_Print_Area_9_1_1_14_4" localSheetId="13">#REF!</definedName>
    <definedName name="Excel_BuiltIn_Print_Area_9_1_1_14_4" localSheetId="14">#REF!</definedName>
    <definedName name="Excel_BuiltIn_Print_Area_9_1_1_14_4" localSheetId="19">#REF!</definedName>
    <definedName name="Excel_BuiltIn_Print_Area_9_1_1_14_4" localSheetId="28">#REF!</definedName>
    <definedName name="Excel_BuiltIn_Print_Area_9_1_1_14_4" localSheetId="29">#REF!</definedName>
    <definedName name="Excel_BuiltIn_Print_Area_9_1_1_14_4" localSheetId="30">#REF!</definedName>
    <definedName name="Excel_BuiltIn_Print_Area_9_1_1_14_4" localSheetId="31">#REF!</definedName>
    <definedName name="Excel_BuiltIn_Print_Area_9_1_1_14_4" localSheetId="33">#REF!</definedName>
    <definedName name="Excel_BuiltIn_Print_Area_9_1_1_14_4" localSheetId="34">#REF!</definedName>
    <definedName name="Excel_BuiltIn_Print_Area_9_1_1_14_4" localSheetId="35">#REF!</definedName>
    <definedName name="Excel_BuiltIn_Print_Area_9_1_1_14_4" localSheetId="45">#REF!</definedName>
    <definedName name="Excel_BuiltIn_Print_Area_9_1_1_14_4" localSheetId="21">#REF!</definedName>
    <definedName name="Excel_BuiltIn_Print_Area_9_1_1_14_4" localSheetId="49">#REF!</definedName>
    <definedName name="Excel_BuiltIn_Print_Area_9_1_1_14_4" localSheetId="50">#REF!</definedName>
    <definedName name="Excel_BuiltIn_Print_Area_9_1_1_14_4" localSheetId="51">#REF!</definedName>
    <definedName name="Excel_BuiltIn_Print_Area_9_1_1_14_4" localSheetId="52">#REF!</definedName>
    <definedName name="Excel_BuiltIn_Print_Area_9_1_1_14_4" localSheetId="53">#REF!</definedName>
    <definedName name="Excel_BuiltIn_Print_Area_9_1_1_14_4" localSheetId="54">#REF!</definedName>
    <definedName name="Excel_BuiltIn_Print_Area_9_1_1_14_4" localSheetId="55">#REF!</definedName>
    <definedName name="Excel_BuiltIn_Print_Area_9_1_1_14_4" localSheetId="56">#REF!</definedName>
    <definedName name="Excel_BuiltIn_Print_Area_9_1_1_14_4" localSheetId="57">#REF!</definedName>
    <definedName name="Excel_BuiltIn_Print_Area_9_1_1_14_4" localSheetId="22">#REF!</definedName>
    <definedName name="Excel_BuiltIn_Print_Area_9_1_1_14_4" localSheetId="23">#REF!</definedName>
    <definedName name="Excel_BuiltIn_Print_Area_9_1_1_14_4" localSheetId="24">#REF!</definedName>
    <definedName name="Excel_BuiltIn_Print_Area_9_1_1_14_4" localSheetId="25">#REF!</definedName>
    <definedName name="Excel_BuiltIn_Print_Area_9_1_1_14_4">#REF!</definedName>
    <definedName name="Excel_BuiltIn_Print_Area_9_1_1_14_6" localSheetId="9">#REF!</definedName>
    <definedName name="Excel_BuiltIn_Print_Area_9_1_1_14_6" localSheetId="4">#REF!</definedName>
    <definedName name="Excel_BuiltIn_Print_Area_9_1_1_14_6" localSheetId="15">#REF!</definedName>
    <definedName name="Excel_BuiltIn_Print_Area_9_1_1_14_6" localSheetId="8">#REF!</definedName>
    <definedName name="Excel_BuiltIn_Print_Area_9_1_1_14_6" localSheetId="12">#REF!</definedName>
    <definedName name="Excel_BuiltIn_Print_Area_9_1_1_14_6" localSheetId="18">#REF!</definedName>
    <definedName name="Excel_BuiltIn_Print_Area_9_1_1_14_6" localSheetId="17">#REF!</definedName>
    <definedName name="Excel_BuiltIn_Print_Area_9_1_1_14_6" localSheetId="16">#REF!</definedName>
    <definedName name="Excel_BuiltIn_Print_Area_9_1_1_14_6" localSheetId="13">#REF!</definedName>
    <definedName name="Excel_BuiltIn_Print_Area_9_1_1_14_6" localSheetId="14">#REF!</definedName>
    <definedName name="Excel_BuiltIn_Print_Area_9_1_1_14_6" localSheetId="19">#REF!</definedName>
    <definedName name="Excel_BuiltIn_Print_Area_9_1_1_14_6" localSheetId="28">#REF!</definedName>
    <definedName name="Excel_BuiltIn_Print_Area_9_1_1_14_6" localSheetId="29">#REF!</definedName>
    <definedName name="Excel_BuiltIn_Print_Area_9_1_1_14_6" localSheetId="30">#REF!</definedName>
    <definedName name="Excel_BuiltIn_Print_Area_9_1_1_14_6" localSheetId="31">#REF!</definedName>
    <definedName name="Excel_BuiltIn_Print_Area_9_1_1_14_6" localSheetId="33">#REF!</definedName>
    <definedName name="Excel_BuiltIn_Print_Area_9_1_1_14_6" localSheetId="34">#REF!</definedName>
    <definedName name="Excel_BuiltIn_Print_Area_9_1_1_14_6" localSheetId="35">#REF!</definedName>
    <definedName name="Excel_BuiltIn_Print_Area_9_1_1_14_6" localSheetId="45">#REF!</definedName>
    <definedName name="Excel_BuiltIn_Print_Area_9_1_1_14_6" localSheetId="21">#REF!</definedName>
    <definedName name="Excel_BuiltIn_Print_Area_9_1_1_14_6" localSheetId="49">#REF!</definedName>
    <definedName name="Excel_BuiltIn_Print_Area_9_1_1_14_6" localSheetId="50">#REF!</definedName>
    <definedName name="Excel_BuiltIn_Print_Area_9_1_1_14_6" localSheetId="51">#REF!</definedName>
    <definedName name="Excel_BuiltIn_Print_Area_9_1_1_14_6" localSheetId="52">#REF!</definedName>
    <definedName name="Excel_BuiltIn_Print_Area_9_1_1_14_6" localSheetId="53">#REF!</definedName>
    <definedName name="Excel_BuiltIn_Print_Area_9_1_1_14_6" localSheetId="54">#REF!</definedName>
    <definedName name="Excel_BuiltIn_Print_Area_9_1_1_14_6" localSheetId="55">#REF!</definedName>
    <definedName name="Excel_BuiltIn_Print_Area_9_1_1_14_6" localSheetId="56">#REF!</definedName>
    <definedName name="Excel_BuiltIn_Print_Area_9_1_1_14_6" localSheetId="57">#REF!</definedName>
    <definedName name="Excel_BuiltIn_Print_Area_9_1_1_14_6" localSheetId="22">#REF!</definedName>
    <definedName name="Excel_BuiltIn_Print_Area_9_1_1_14_6" localSheetId="23">#REF!</definedName>
    <definedName name="Excel_BuiltIn_Print_Area_9_1_1_14_6" localSheetId="24">#REF!</definedName>
    <definedName name="Excel_BuiltIn_Print_Area_9_1_1_14_6" localSheetId="25">#REF!</definedName>
    <definedName name="Excel_BuiltIn_Print_Area_9_1_1_14_6">#REF!</definedName>
    <definedName name="Excel_BuiltIn_Print_Area_9_1_1_16" localSheetId="9">#REF!</definedName>
    <definedName name="Excel_BuiltIn_Print_Area_9_1_1_16" localSheetId="4">#REF!</definedName>
    <definedName name="Excel_BuiltIn_Print_Area_9_1_1_16" localSheetId="15">#REF!</definedName>
    <definedName name="Excel_BuiltIn_Print_Area_9_1_1_16" localSheetId="8">#REF!</definedName>
    <definedName name="Excel_BuiltIn_Print_Area_9_1_1_16" localSheetId="12">#REF!</definedName>
    <definedName name="Excel_BuiltIn_Print_Area_9_1_1_16" localSheetId="18">#REF!</definedName>
    <definedName name="Excel_BuiltIn_Print_Area_9_1_1_16" localSheetId="17">#REF!</definedName>
    <definedName name="Excel_BuiltIn_Print_Area_9_1_1_16" localSheetId="16">#REF!</definedName>
    <definedName name="Excel_BuiltIn_Print_Area_9_1_1_16" localSheetId="13">#REF!</definedName>
    <definedName name="Excel_BuiltIn_Print_Area_9_1_1_16" localSheetId="14">#REF!</definedName>
    <definedName name="Excel_BuiltIn_Print_Area_9_1_1_16" localSheetId="19">#REF!</definedName>
    <definedName name="Excel_BuiltIn_Print_Area_9_1_1_16" localSheetId="28">#REF!</definedName>
    <definedName name="Excel_BuiltIn_Print_Area_9_1_1_16" localSheetId="29">#REF!</definedName>
    <definedName name="Excel_BuiltIn_Print_Area_9_1_1_16" localSheetId="30">#REF!</definedName>
    <definedName name="Excel_BuiltIn_Print_Area_9_1_1_16" localSheetId="31">#REF!</definedName>
    <definedName name="Excel_BuiltIn_Print_Area_9_1_1_16" localSheetId="33">#REF!</definedName>
    <definedName name="Excel_BuiltIn_Print_Area_9_1_1_16" localSheetId="34">#REF!</definedName>
    <definedName name="Excel_BuiltIn_Print_Area_9_1_1_16" localSheetId="35">#REF!</definedName>
    <definedName name="Excel_BuiltIn_Print_Area_9_1_1_16" localSheetId="45">#REF!</definedName>
    <definedName name="Excel_BuiltIn_Print_Area_9_1_1_16" localSheetId="21">#REF!</definedName>
    <definedName name="Excel_BuiltIn_Print_Area_9_1_1_16" localSheetId="49">#REF!</definedName>
    <definedName name="Excel_BuiltIn_Print_Area_9_1_1_16" localSheetId="50">#REF!</definedName>
    <definedName name="Excel_BuiltIn_Print_Area_9_1_1_16" localSheetId="51">#REF!</definedName>
    <definedName name="Excel_BuiltIn_Print_Area_9_1_1_16" localSheetId="52">#REF!</definedName>
    <definedName name="Excel_BuiltIn_Print_Area_9_1_1_16" localSheetId="53">#REF!</definedName>
    <definedName name="Excel_BuiltIn_Print_Area_9_1_1_16" localSheetId="54">#REF!</definedName>
    <definedName name="Excel_BuiltIn_Print_Area_9_1_1_16" localSheetId="55">#REF!</definedName>
    <definedName name="Excel_BuiltIn_Print_Area_9_1_1_16" localSheetId="56">#REF!</definedName>
    <definedName name="Excel_BuiltIn_Print_Area_9_1_1_16" localSheetId="57">#REF!</definedName>
    <definedName name="Excel_BuiltIn_Print_Area_9_1_1_16" localSheetId="22">#REF!</definedName>
    <definedName name="Excel_BuiltIn_Print_Area_9_1_1_16" localSheetId="23">#REF!</definedName>
    <definedName name="Excel_BuiltIn_Print_Area_9_1_1_16" localSheetId="24">#REF!</definedName>
    <definedName name="Excel_BuiltIn_Print_Area_9_1_1_16" localSheetId="25">#REF!</definedName>
    <definedName name="Excel_BuiltIn_Print_Area_9_1_1_16">#REF!</definedName>
    <definedName name="Excel_BuiltIn_Print_Area_9_1_1_16_1" localSheetId="9">#REF!</definedName>
    <definedName name="Excel_BuiltIn_Print_Area_9_1_1_16_1" localSheetId="4">#REF!</definedName>
    <definedName name="Excel_BuiltIn_Print_Area_9_1_1_16_1" localSheetId="15">#REF!</definedName>
    <definedName name="Excel_BuiltIn_Print_Area_9_1_1_16_1" localSheetId="8">#REF!</definedName>
    <definedName name="Excel_BuiltIn_Print_Area_9_1_1_16_1" localSheetId="12">#REF!</definedName>
    <definedName name="Excel_BuiltIn_Print_Area_9_1_1_16_1" localSheetId="18">#REF!</definedName>
    <definedName name="Excel_BuiltIn_Print_Area_9_1_1_16_1" localSheetId="17">#REF!</definedName>
    <definedName name="Excel_BuiltIn_Print_Area_9_1_1_16_1" localSheetId="16">#REF!</definedName>
    <definedName name="Excel_BuiltIn_Print_Area_9_1_1_16_1" localSheetId="13">#REF!</definedName>
    <definedName name="Excel_BuiltIn_Print_Area_9_1_1_16_1" localSheetId="14">#REF!</definedName>
    <definedName name="Excel_BuiltIn_Print_Area_9_1_1_16_1" localSheetId="19">#REF!</definedName>
    <definedName name="Excel_BuiltIn_Print_Area_9_1_1_16_1" localSheetId="28">#REF!</definedName>
    <definedName name="Excel_BuiltIn_Print_Area_9_1_1_16_1" localSheetId="29">#REF!</definedName>
    <definedName name="Excel_BuiltIn_Print_Area_9_1_1_16_1" localSheetId="30">#REF!</definedName>
    <definedName name="Excel_BuiltIn_Print_Area_9_1_1_16_1" localSheetId="31">#REF!</definedName>
    <definedName name="Excel_BuiltIn_Print_Area_9_1_1_16_1" localSheetId="33">#REF!</definedName>
    <definedName name="Excel_BuiltIn_Print_Area_9_1_1_16_1" localSheetId="34">#REF!</definedName>
    <definedName name="Excel_BuiltIn_Print_Area_9_1_1_16_1" localSheetId="35">#REF!</definedName>
    <definedName name="Excel_BuiltIn_Print_Area_9_1_1_16_1" localSheetId="45">#REF!</definedName>
    <definedName name="Excel_BuiltIn_Print_Area_9_1_1_16_1" localSheetId="21">#REF!</definedName>
    <definedName name="Excel_BuiltIn_Print_Area_9_1_1_16_1" localSheetId="49">#REF!</definedName>
    <definedName name="Excel_BuiltIn_Print_Area_9_1_1_16_1" localSheetId="50">#REF!</definedName>
    <definedName name="Excel_BuiltIn_Print_Area_9_1_1_16_1" localSheetId="51">#REF!</definedName>
    <definedName name="Excel_BuiltIn_Print_Area_9_1_1_16_1" localSheetId="52">#REF!</definedName>
    <definedName name="Excel_BuiltIn_Print_Area_9_1_1_16_1" localSheetId="53">#REF!</definedName>
    <definedName name="Excel_BuiltIn_Print_Area_9_1_1_16_1" localSheetId="54">#REF!</definedName>
    <definedName name="Excel_BuiltIn_Print_Area_9_1_1_16_1" localSheetId="55">#REF!</definedName>
    <definedName name="Excel_BuiltIn_Print_Area_9_1_1_16_1" localSheetId="56">#REF!</definedName>
    <definedName name="Excel_BuiltIn_Print_Area_9_1_1_16_1" localSheetId="57">#REF!</definedName>
    <definedName name="Excel_BuiltIn_Print_Area_9_1_1_16_1" localSheetId="22">#REF!</definedName>
    <definedName name="Excel_BuiltIn_Print_Area_9_1_1_16_1" localSheetId="23">#REF!</definedName>
    <definedName name="Excel_BuiltIn_Print_Area_9_1_1_16_1" localSheetId="24">#REF!</definedName>
    <definedName name="Excel_BuiltIn_Print_Area_9_1_1_16_1" localSheetId="25">#REF!</definedName>
    <definedName name="Excel_BuiltIn_Print_Area_9_1_1_16_1">#REF!</definedName>
    <definedName name="Excel_BuiltIn_Print_Area_9_1_1_16_1_4" localSheetId="9">#REF!</definedName>
    <definedName name="Excel_BuiltIn_Print_Area_9_1_1_16_1_4" localSheetId="4">#REF!</definedName>
    <definedName name="Excel_BuiltIn_Print_Area_9_1_1_16_1_4" localSheetId="15">#REF!</definedName>
    <definedName name="Excel_BuiltIn_Print_Area_9_1_1_16_1_4" localSheetId="8">#REF!</definedName>
    <definedName name="Excel_BuiltIn_Print_Area_9_1_1_16_1_4" localSheetId="12">#REF!</definedName>
    <definedName name="Excel_BuiltIn_Print_Area_9_1_1_16_1_4" localSheetId="18">#REF!</definedName>
    <definedName name="Excel_BuiltIn_Print_Area_9_1_1_16_1_4" localSheetId="17">#REF!</definedName>
    <definedName name="Excel_BuiltIn_Print_Area_9_1_1_16_1_4" localSheetId="16">#REF!</definedName>
    <definedName name="Excel_BuiltIn_Print_Area_9_1_1_16_1_4" localSheetId="13">#REF!</definedName>
    <definedName name="Excel_BuiltIn_Print_Area_9_1_1_16_1_4" localSheetId="14">#REF!</definedName>
    <definedName name="Excel_BuiltIn_Print_Area_9_1_1_16_1_4" localSheetId="19">#REF!</definedName>
    <definedName name="Excel_BuiltIn_Print_Area_9_1_1_16_1_4" localSheetId="28">#REF!</definedName>
    <definedName name="Excel_BuiltIn_Print_Area_9_1_1_16_1_4" localSheetId="29">#REF!</definedName>
    <definedName name="Excel_BuiltIn_Print_Area_9_1_1_16_1_4" localSheetId="30">#REF!</definedName>
    <definedName name="Excel_BuiltIn_Print_Area_9_1_1_16_1_4" localSheetId="31">#REF!</definedName>
    <definedName name="Excel_BuiltIn_Print_Area_9_1_1_16_1_4" localSheetId="33">#REF!</definedName>
    <definedName name="Excel_BuiltIn_Print_Area_9_1_1_16_1_4" localSheetId="34">#REF!</definedName>
    <definedName name="Excel_BuiltIn_Print_Area_9_1_1_16_1_4" localSheetId="35">#REF!</definedName>
    <definedName name="Excel_BuiltIn_Print_Area_9_1_1_16_1_4" localSheetId="45">#REF!</definedName>
    <definedName name="Excel_BuiltIn_Print_Area_9_1_1_16_1_4" localSheetId="21">#REF!</definedName>
    <definedName name="Excel_BuiltIn_Print_Area_9_1_1_16_1_4" localSheetId="49">#REF!</definedName>
    <definedName name="Excel_BuiltIn_Print_Area_9_1_1_16_1_4" localSheetId="50">#REF!</definedName>
    <definedName name="Excel_BuiltIn_Print_Area_9_1_1_16_1_4" localSheetId="51">#REF!</definedName>
    <definedName name="Excel_BuiltIn_Print_Area_9_1_1_16_1_4" localSheetId="52">#REF!</definedName>
    <definedName name="Excel_BuiltIn_Print_Area_9_1_1_16_1_4" localSheetId="53">#REF!</definedName>
    <definedName name="Excel_BuiltIn_Print_Area_9_1_1_16_1_4" localSheetId="54">#REF!</definedName>
    <definedName name="Excel_BuiltIn_Print_Area_9_1_1_16_1_4" localSheetId="55">#REF!</definedName>
    <definedName name="Excel_BuiltIn_Print_Area_9_1_1_16_1_4" localSheetId="56">#REF!</definedName>
    <definedName name="Excel_BuiltIn_Print_Area_9_1_1_16_1_4" localSheetId="57">#REF!</definedName>
    <definedName name="Excel_BuiltIn_Print_Area_9_1_1_16_1_4" localSheetId="22">#REF!</definedName>
    <definedName name="Excel_BuiltIn_Print_Area_9_1_1_16_1_4" localSheetId="23">#REF!</definedName>
    <definedName name="Excel_BuiltIn_Print_Area_9_1_1_16_1_4" localSheetId="24">#REF!</definedName>
    <definedName name="Excel_BuiltIn_Print_Area_9_1_1_16_1_4" localSheetId="25">#REF!</definedName>
    <definedName name="Excel_BuiltIn_Print_Area_9_1_1_16_1_4">#REF!</definedName>
    <definedName name="Excel_BuiltIn_Print_Area_9_1_1_16_14" localSheetId="9">#REF!</definedName>
    <definedName name="Excel_BuiltIn_Print_Area_9_1_1_16_14" localSheetId="4">#REF!</definedName>
    <definedName name="Excel_BuiltIn_Print_Area_9_1_1_16_14" localSheetId="15">#REF!</definedName>
    <definedName name="Excel_BuiltIn_Print_Area_9_1_1_16_14" localSheetId="8">#REF!</definedName>
    <definedName name="Excel_BuiltIn_Print_Area_9_1_1_16_14" localSheetId="12">#REF!</definedName>
    <definedName name="Excel_BuiltIn_Print_Area_9_1_1_16_14" localSheetId="18">#REF!</definedName>
    <definedName name="Excel_BuiltIn_Print_Area_9_1_1_16_14" localSheetId="17">#REF!</definedName>
    <definedName name="Excel_BuiltIn_Print_Area_9_1_1_16_14" localSheetId="16">#REF!</definedName>
    <definedName name="Excel_BuiltIn_Print_Area_9_1_1_16_14" localSheetId="13">#REF!</definedName>
    <definedName name="Excel_BuiltIn_Print_Area_9_1_1_16_14" localSheetId="14">#REF!</definedName>
    <definedName name="Excel_BuiltIn_Print_Area_9_1_1_16_14" localSheetId="19">#REF!</definedName>
    <definedName name="Excel_BuiltIn_Print_Area_9_1_1_16_14" localSheetId="28">#REF!</definedName>
    <definedName name="Excel_BuiltIn_Print_Area_9_1_1_16_14" localSheetId="29">#REF!</definedName>
    <definedName name="Excel_BuiltIn_Print_Area_9_1_1_16_14" localSheetId="30">#REF!</definedName>
    <definedName name="Excel_BuiltIn_Print_Area_9_1_1_16_14" localSheetId="31">#REF!</definedName>
    <definedName name="Excel_BuiltIn_Print_Area_9_1_1_16_14" localSheetId="33">#REF!</definedName>
    <definedName name="Excel_BuiltIn_Print_Area_9_1_1_16_14" localSheetId="34">#REF!</definedName>
    <definedName name="Excel_BuiltIn_Print_Area_9_1_1_16_14" localSheetId="35">#REF!</definedName>
    <definedName name="Excel_BuiltIn_Print_Area_9_1_1_16_14" localSheetId="45">#REF!</definedName>
    <definedName name="Excel_BuiltIn_Print_Area_9_1_1_16_14" localSheetId="21">#REF!</definedName>
    <definedName name="Excel_BuiltIn_Print_Area_9_1_1_16_14" localSheetId="49">#REF!</definedName>
    <definedName name="Excel_BuiltIn_Print_Area_9_1_1_16_14" localSheetId="50">#REF!</definedName>
    <definedName name="Excel_BuiltIn_Print_Area_9_1_1_16_14" localSheetId="51">#REF!</definedName>
    <definedName name="Excel_BuiltIn_Print_Area_9_1_1_16_14" localSheetId="52">#REF!</definedName>
    <definedName name="Excel_BuiltIn_Print_Area_9_1_1_16_14" localSheetId="53">#REF!</definedName>
    <definedName name="Excel_BuiltIn_Print_Area_9_1_1_16_14" localSheetId="54">#REF!</definedName>
    <definedName name="Excel_BuiltIn_Print_Area_9_1_1_16_14" localSheetId="55">#REF!</definedName>
    <definedName name="Excel_BuiltIn_Print_Area_9_1_1_16_14" localSheetId="56">#REF!</definedName>
    <definedName name="Excel_BuiltIn_Print_Area_9_1_1_16_14" localSheetId="57">#REF!</definedName>
    <definedName name="Excel_BuiltIn_Print_Area_9_1_1_16_14" localSheetId="22">#REF!</definedName>
    <definedName name="Excel_BuiltIn_Print_Area_9_1_1_16_14" localSheetId="23">#REF!</definedName>
    <definedName name="Excel_BuiltIn_Print_Area_9_1_1_16_14" localSheetId="24">#REF!</definedName>
    <definedName name="Excel_BuiltIn_Print_Area_9_1_1_16_14" localSheetId="25">#REF!</definedName>
    <definedName name="Excel_BuiltIn_Print_Area_9_1_1_16_14">#REF!</definedName>
    <definedName name="Excel_BuiltIn_Print_Area_9_1_1_16_14_4" localSheetId="9">#REF!</definedName>
    <definedName name="Excel_BuiltIn_Print_Area_9_1_1_16_14_4" localSheetId="4">#REF!</definedName>
    <definedName name="Excel_BuiltIn_Print_Area_9_1_1_16_14_4" localSheetId="15">#REF!</definedName>
    <definedName name="Excel_BuiltIn_Print_Area_9_1_1_16_14_4" localSheetId="8">#REF!</definedName>
    <definedName name="Excel_BuiltIn_Print_Area_9_1_1_16_14_4" localSheetId="12">#REF!</definedName>
    <definedName name="Excel_BuiltIn_Print_Area_9_1_1_16_14_4" localSheetId="18">#REF!</definedName>
    <definedName name="Excel_BuiltIn_Print_Area_9_1_1_16_14_4" localSheetId="17">#REF!</definedName>
    <definedName name="Excel_BuiltIn_Print_Area_9_1_1_16_14_4" localSheetId="16">#REF!</definedName>
    <definedName name="Excel_BuiltIn_Print_Area_9_1_1_16_14_4" localSheetId="13">#REF!</definedName>
    <definedName name="Excel_BuiltIn_Print_Area_9_1_1_16_14_4" localSheetId="14">#REF!</definedName>
    <definedName name="Excel_BuiltIn_Print_Area_9_1_1_16_14_4" localSheetId="19">#REF!</definedName>
    <definedName name="Excel_BuiltIn_Print_Area_9_1_1_16_14_4" localSheetId="28">#REF!</definedName>
    <definedName name="Excel_BuiltIn_Print_Area_9_1_1_16_14_4" localSheetId="29">#REF!</definedName>
    <definedName name="Excel_BuiltIn_Print_Area_9_1_1_16_14_4" localSheetId="30">#REF!</definedName>
    <definedName name="Excel_BuiltIn_Print_Area_9_1_1_16_14_4" localSheetId="31">#REF!</definedName>
    <definedName name="Excel_BuiltIn_Print_Area_9_1_1_16_14_4" localSheetId="33">#REF!</definedName>
    <definedName name="Excel_BuiltIn_Print_Area_9_1_1_16_14_4" localSheetId="34">#REF!</definedName>
    <definedName name="Excel_BuiltIn_Print_Area_9_1_1_16_14_4" localSheetId="35">#REF!</definedName>
    <definedName name="Excel_BuiltIn_Print_Area_9_1_1_16_14_4" localSheetId="45">#REF!</definedName>
    <definedName name="Excel_BuiltIn_Print_Area_9_1_1_16_14_4" localSheetId="21">#REF!</definedName>
    <definedName name="Excel_BuiltIn_Print_Area_9_1_1_16_14_4" localSheetId="49">#REF!</definedName>
    <definedName name="Excel_BuiltIn_Print_Area_9_1_1_16_14_4" localSheetId="50">#REF!</definedName>
    <definedName name="Excel_BuiltIn_Print_Area_9_1_1_16_14_4" localSheetId="51">#REF!</definedName>
    <definedName name="Excel_BuiltIn_Print_Area_9_1_1_16_14_4" localSheetId="52">#REF!</definedName>
    <definedName name="Excel_BuiltIn_Print_Area_9_1_1_16_14_4" localSheetId="53">#REF!</definedName>
    <definedName name="Excel_BuiltIn_Print_Area_9_1_1_16_14_4" localSheetId="54">#REF!</definedName>
    <definedName name="Excel_BuiltIn_Print_Area_9_1_1_16_14_4" localSheetId="55">#REF!</definedName>
    <definedName name="Excel_BuiltIn_Print_Area_9_1_1_16_14_4" localSheetId="56">#REF!</definedName>
    <definedName name="Excel_BuiltIn_Print_Area_9_1_1_16_14_4" localSheetId="57">#REF!</definedName>
    <definedName name="Excel_BuiltIn_Print_Area_9_1_1_16_14_4" localSheetId="22">#REF!</definedName>
    <definedName name="Excel_BuiltIn_Print_Area_9_1_1_16_14_4" localSheetId="23">#REF!</definedName>
    <definedName name="Excel_BuiltIn_Print_Area_9_1_1_16_14_4" localSheetId="24">#REF!</definedName>
    <definedName name="Excel_BuiltIn_Print_Area_9_1_1_16_14_4" localSheetId="25">#REF!</definedName>
    <definedName name="Excel_BuiltIn_Print_Area_9_1_1_16_14_4">#REF!</definedName>
    <definedName name="Excel_BuiltIn_Print_Area_9_1_1_16_14_6" localSheetId="9">#REF!</definedName>
    <definedName name="Excel_BuiltIn_Print_Area_9_1_1_16_14_6" localSheetId="4">#REF!</definedName>
    <definedName name="Excel_BuiltIn_Print_Area_9_1_1_16_14_6" localSheetId="15">#REF!</definedName>
    <definedName name="Excel_BuiltIn_Print_Area_9_1_1_16_14_6" localSheetId="8">#REF!</definedName>
    <definedName name="Excel_BuiltIn_Print_Area_9_1_1_16_14_6" localSheetId="12">#REF!</definedName>
    <definedName name="Excel_BuiltIn_Print_Area_9_1_1_16_14_6" localSheetId="18">#REF!</definedName>
    <definedName name="Excel_BuiltIn_Print_Area_9_1_1_16_14_6" localSheetId="17">#REF!</definedName>
    <definedName name="Excel_BuiltIn_Print_Area_9_1_1_16_14_6" localSheetId="16">#REF!</definedName>
    <definedName name="Excel_BuiltIn_Print_Area_9_1_1_16_14_6" localSheetId="13">#REF!</definedName>
    <definedName name="Excel_BuiltIn_Print_Area_9_1_1_16_14_6" localSheetId="14">#REF!</definedName>
    <definedName name="Excel_BuiltIn_Print_Area_9_1_1_16_14_6" localSheetId="19">#REF!</definedName>
    <definedName name="Excel_BuiltIn_Print_Area_9_1_1_16_14_6" localSheetId="28">#REF!</definedName>
    <definedName name="Excel_BuiltIn_Print_Area_9_1_1_16_14_6" localSheetId="29">#REF!</definedName>
    <definedName name="Excel_BuiltIn_Print_Area_9_1_1_16_14_6" localSheetId="30">#REF!</definedName>
    <definedName name="Excel_BuiltIn_Print_Area_9_1_1_16_14_6" localSheetId="31">#REF!</definedName>
    <definedName name="Excel_BuiltIn_Print_Area_9_1_1_16_14_6" localSheetId="33">#REF!</definedName>
    <definedName name="Excel_BuiltIn_Print_Area_9_1_1_16_14_6" localSheetId="34">#REF!</definedName>
    <definedName name="Excel_BuiltIn_Print_Area_9_1_1_16_14_6" localSheetId="35">#REF!</definedName>
    <definedName name="Excel_BuiltIn_Print_Area_9_1_1_16_14_6" localSheetId="45">#REF!</definedName>
    <definedName name="Excel_BuiltIn_Print_Area_9_1_1_16_14_6" localSheetId="21">#REF!</definedName>
    <definedName name="Excel_BuiltIn_Print_Area_9_1_1_16_14_6" localSheetId="49">#REF!</definedName>
    <definedName name="Excel_BuiltIn_Print_Area_9_1_1_16_14_6" localSheetId="50">#REF!</definedName>
    <definedName name="Excel_BuiltIn_Print_Area_9_1_1_16_14_6" localSheetId="51">#REF!</definedName>
    <definedName name="Excel_BuiltIn_Print_Area_9_1_1_16_14_6" localSheetId="52">#REF!</definedName>
    <definedName name="Excel_BuiltIn_Print_Area_9_1_1_16_14_6" localSheetId="53">#REF!</definedName>
    <definedName name="Excel_BuiltIn_Print_Area_9_1_1_16_14_6" localSheetId="54">#REF!</definedName>
    <definedName name="Excel_BuiltIn_Print_Area_9_1_1_16_14_6" localSheetId="55">#REF!</definedName>
    <definedName name="Excel_BuiltIn_Print_Area_9_1_1_16_14_6" localSheetId="56">#REF!</definedName>
    <definedName name="Excel_BuiltIn_Print_Area_9_1_1_16_14_6" localSheetId="57">#REF!</definedName>
    <definedName name="Excel_BuiltIn_Print_Area_9_1_1_16_14_6" localSheetId="22">#REF!</definedName>
    <definedName name="Excel_BuiltIn_Print_Area_9_1_1_16_14_6" localSheetId="23">#REF!</definedName>
    <definedName name="Excel_BuiltIn_Print_Area_9_1_1_16_14_6" localSheetId="24">#REF!</definedName>
    <definedName name="Excel_BuiltIn_Print_Area_9_1_1_16_14_6" localSheetId="25">#REF!</definedName>
    <definedName name="Excel_BuiltIn_Print_Area_9_1_1_16_14_6">#REF!</definedName>
    <definedName name="Excel_BuiltIn_Print_Area_9_1_1_16_4" localSheetId="9">#REF!</definedName>
    <definedName name="Excel_BuiltIn_Print_Area_9_1_1_16_4" localSheetId="4">#REF!</definedName>
    <definedName name="Excel_BuiltIn_Print_Area_9_1_1_16_4" localSheetId="15">#REF!</definedName>
    <definedName name="Excel_BuiltIn_Print_Area_9_1_1_16_4" localSheetId="8">#REF!</definedName>
    <definedName name="Excel_BuiltIn_Print_Area_9_1_1_16_4" localSheetId="12">#REF!</definedName>
    <definedName name="Excel_BuiltIn_Print_Area_9_1_1_16_4" localSheetId="18">#REF!</definedName>
    <definedName name="Excel_BuiltIn_Print_Area_9_1_1_16_4" localSheetId="17">#REF!</definedName>
    <definedName name="Excel_BuiltIn_Print_Area_9_1_1_16_4" localSheetId="16">#REF!</definedName>
    <definedName name="Excel_BuiltIn_Print_Area_9_1_1_16_4" localSheetId="13">#REF!</definedName>
    <definedName name="Excel_BuiltIn_Print_Area_9_1_1_16_4" localSheetId="14">#REF!</definedName>
    <definedName name="Excel_BuiltIn_Print_Area_9_1_1_16_4" localSheetId="19">#REF!</definedName>
    <definedName name="Excel_BuiltIn_Print_Area_9_1_1_16_4" localSheetId="28">#REF!</definedName>
    <definedName name="Excel_BuiltIn_Print_Area_9_1_1_16_4" localSheetId="29">#REF!</definedName>
    <definedName name="Excel_BuiltIn_Print_Area_9_1_1_16_4" localSheetId="30">#REF!</definedName>
    <definedName name="Excel_BuiltIn_Print_Area_9_1_1_16_4" localSheetId="31">#REF!</definedName>
    <definedName name="Excel_BuiltIn_Print_Area_9_1_1_16_4" localSheetId="33">#REF!</definedName>
    <definedName name="Excel_BuiltIn_Print_Area_9_1_1_16_4" localSheetId="34">#REF!</definedName>
    <definedName name="Excel_BuiltIn_Print_Area_9_1_1_16_4" localSheetId="35">#REF!</definedName>
    <definedName name="Excel_BuiltIn_Print_Area_9_1_1_16_4" localSheetId="45">#REF!</definedName>
    <definedName name="Excel_BuiltIn_Print_Area_9_1_1_16_4" localSheetId="21">#REF!</definedName>
    <definedName name="Excel_BuiltIn_Print_Area_9_1_1_16_4" localSheetId="49">#REF!</definedName>
    <definedName name="Excel_BuiltIn_Print_Area_9_1_1_16_4" localSheetId="50">#REF!</definedName>
    <definedName name="Excel_BuiltIn_Print_Area_9_1_1_16_4" localSheetId="51">#REF!</definedName>
    <definedName name="Excel_BuiltIn_Print_Area_9_1_1_16_4" localSheetId="52">#REF!</definedName>
    <definedName name="Excel_BuiltIn_Print_Area_9_1_1_16_4" localSheetId="53">#REF!</definedName>
    <definedName name="Excel_BuiltIn_Print_Area_9_1_1_16_4" localSheetId="54">#REF!</definedName>
    <definedName name="Excel_BuiltIn_Print_Area_9_1_1_16_4" localSheetId="55">#REF!</definedName>
    <definedName name="Excel_BuiltIn_Print_Area_9_1_1_16_4" localSheetId="56">#REF!</definedName>
    <definedName name="Excel_BuiltIn_Print_Area_9_1_1_16_4" localSheetId="57">#REF!</definedName>
    <definedName name="Excel_BuiltIn_Print_Area_9_1_1_16_4" localSheetId="22">#REF!</definedName>
    <definedName name="Excel_BuiltIn_Print_Area_9_1_1_16_4" localSheetId="23">#REF!</definedName>
    <definedName name="Excel_BuiltIn_Print_Area_9_1_1_16_4" localSheetId="24">#REF!</definedName>
    <definedName name="Excel_BuiltIn_Print_Area_9_1_1_16_4" localSheetId="25">#REF!</definedName>
    <definedName name="Excel_BuiltIn_Print_Area_9_1_1_16_4">#REF!</definedName>
    <definedName name="Excel_BuiltIn_Print_Area_9_1_1_17" localSheetId="9">#REF!</definedName>
    <definedName name="Excel_BuiltIn_Print_Area_9_1_1_17" localSheetId="4">#REF!</definedName>
    <definedName name="Excel_BuiltIn_Print_Area_9_1_1_17" localSheetId="15">#REF!</definedName>
    <definedName name="Excel_BuiltIn_Print_Area_9_1_1_17" localSheetId="8">#REF!</definedName>
    <definedName name="Excel_BuiltIn_Print_Area_9_1_1_17" localSheetId="12">#REF!</definedName>
    <definedName name="Excel_BuiltIn_Print_Area_9_1_1_17" localSheetId="18">#REF!</definedName>
    <definedName name="Excel_BuiltIn_Print_Area_9_1_1_17" localSheetId="17">#REF!</definedName>
    <definedName name="Excel_BuiltIn_Print_Area_9_1_1_17" localSheetId="16">#REF!</definedName>
    <definedName name="Excel_BuiltIn_Print_Area_9_1_1_17" localSheetId="13">#REF!</definedName>
    <definedName name="Excel_BuiltIn_Print_Area_9_1_1_17" localSheetId="14">#REF!</definedName>
    <definedName name="Excel_BuiltIn_Print_Area_9_1_1_17" localSheetId="19">#REF!</definedName>
    <definedName name="Excel_BuiltIn_Print_Area_9_1_1_17" localSheetId="28">#REF!</definedName>
    <definedName name="Excel_BuiltIn_Print_Area_9_1_1_17" localSheetId="29">#REF!</definedName>
    <definedName name="Excel_BuiltIn_Print_Area_9_1_1_17" localSheetId="30">#REF!</definedName>
    <definedName name="Excel_BuiltIn_Print_Area_9_1_1_17" localSheetId="31">#REF!</definedName>
    <definedName name="Excel_BuiltIn_Print_Area_9_1_1_17" localSheetId="33">#REF!</definedName>
    <definedName name="Excel_BuiltIn_Print_Area_9_1_1_17" localSheetId="34">#REF!</definedName>
    <definedName name="Excel_BuiltIn_Print_Area_9_1_1_17" localSheetId="35">#REF!</definedName>
    <definedName name="Excel_BuiltIn_Print_Area_9_1_1_17" localSheetId="45">#REF!</definedName>
    <definedName name="Excel_BuiltIn_Print_Area_9_1_1_17" localSheetId="21">#REF!</definedName>
    <definedName name="Excel_BuiltIn_Print_Area_9_1_1_17" localSheetId="49">#REF!</definedName>
    <definedName name="Excel_BuiltIn_Print_Area_9_1_1_17" localSheetId="50">#REF!</definedName>
    <definedName name="Excel_BuiltIn_Print_Area_9_1_1_17" localSheetId="51">#REF!</definedName>
    <definedName name="Excel_BuiltIn_Print_Area_9_1_1_17" localSheetId="52">#REF!</definedName>
    <definedName name="Excel_BuiltIn_Print_Area_9_1_1_17" localSheetId="53">#REF!</definedName>
    <definedName name="Excel_BuiltIn_Print_Area_9_1_1_17" localSheetId="54">#REF!</definedName>
    <definedName name="Excel_BuiltIn_Print_Area_9_1_1_17" localSheetId="55">#REF!</definedName>
    <definedName name="Excel_BuiltIn_Print_Area_9_1_1_17" localSheetId="56">#REF!</definedName>
    <definedName name="Excel_BuiltIn_Print_Area_9_1_1_17" localSheetId="57">#REF!</definedName>
    <definedName name="Excel_BuiltIn_Print_Area_9_1_1_17" localSheetId="22">#REF!</definedName>
    <definedName name="Excel_BuiltIn_Print_Area_9_1_1_17" localSheetId="23">#REF!</definedName>
    <definedName name="Excel_BuiltIn_Print_Area_9_1_1_17" localSheetId="24">#REF!</definedName>
    <definedName name="Excel_BuiltIn_Print_Area_9_1_1_17" localSheetId="25">#REF!</definedName>
    <definedName name="Excel_BuiltIn_Print_Area_9_1_1_17">#REF!</definedName>
    <definedName name="Excel_BuiltIn_Print_Area_9_1_1_17_4" localSheetId="9">#REF!</definedName>
    <definedName name="Excel_BuiltIn_Print_Area_9_1_1_17_4" localSheetId="4">#REF!</definedName>
    <definedName name="Excel_BuiltIn_Print_Area_9_1_1_17_4" localSheetId="15">#REF!</definedName>
    <definedName name="Excel_BuiltIn_Print_Area_9_1_1_17_4" localSheetId="8">#REF!</definedName>
    <definedName name="Excel_BuiltIn_Print_Area_9_1_1_17_4" localSheetId="12">#REF!</definedName>
    <definedName name="Excel_BuiltIn_Print_Area_9_1_1_17_4" localSheetId="18">#REF!</definedName>
    <definedName name="Excel_BuiltIn_Print_Area_9_1_1_17_4" localSheetId="17">#REF!</definedName>
    <definedName name="Excel_BuiltIn_Print_Area_9_1_1_17_4" localSheetId="16">#REF!</definedName>
    <definedName name="Excel_BuiltIn_Print_Area_9_1_1_17_4" localSheetId="13">#REF!</definedName>
    <definedName name="Excel_BuiltIn_Print_Area_9_1_1_17_4" localSheetId="14">#REF!</definedName>
    <definedName name="Excel_BuiltIn_Print_Area_9_1_1_17_4" localSheetId="19">#REF!</definedName>
    <definedName name="Excel_BuiltIn_Print_Area_9_1_1_17_4" localSheetId="28">#REF!</definedName>
    <definedName name="Excel_BuiltIn_Print_Area_9_1_1_17_4" localSheetId="29">#REF!</definedName>
    <definedName name="Excel_BuiltIn_Print_Area_9_1_1_17_4" localSheetId="30">#REF!</definedName>
    <definedName name="Excel_BuiltIn_Print_Area_9_1_1_17_4" localSheetId="31">#REF!</definedName>
    <definedName name="Excel_BuiltIn_Print_Area_9_1_1_17_4" localSheetId="33">#REF!</definedName>
    <definedName name="Excel_BuiltIn_Print_Area_9_1_1_17_4" localSheetId="34">#REF!</definedName>
    <definedName name="Excel_BuiltIn_Print_Area_9_1_1_17_4" localSheetId="35">#REF!</definedName>
    <definedName name="Excel_BuiltIn_Print_Area_9_1_1_17_4" localSheetId="45">#REF!</definedName>
    <definedName name="Excel_BuiltIn_Print_Area_9_1_1_17_4" localSheetId="21">#REF!</definedName>
    <definedName name="Excel_BuiltIn_Print_Area_9_1_1_17_4" localSheetId="49">#REF!</definedName>
    <definedName name="Excel_BuiltIn_Print_Area_9_1_1_17_4" localSheetId="50">#REF!</definedName>
    <definedName name="Excel_BuiltIn_Print_Area_9_1_1_17_4" localSheetId="51">#REF!</definedName>
    <definedName name="Excel_BuiltIn_Print_Area_9_1_1_17_4" localSheetId="52">#REF!</definedName>
    <definedName name="Excel_BuiltIn_Print_Area_9_1_1_17_4" localSheetId="53">#REF!</definedName>
    <definedName name="Excel_BuiltIn_Print_Area_9_1_1_17_4" localSheetId="54">#REF!</definedName>
    <definedName name="Excel_BuiltIn_Print_Area_9_1_1_17_4" localSheetId="55">#REF!</definedName>
    <definedName name="Excel_BuiltIn_Print_Area_9_1_1_17_4" localSheetId="56">#REF!</definedName>
    <definedName name="Excel_BuiltIn_Print_Area_9_1_1_17_4" localSheetId="57">#REF!</definedName>
    <definedName name="Excel_BuiltIn_Print_Area_9_1_1_17_4" localSheetId="22">#REF!</definedName>
    <definedName name="Excel_BuiltIn_Print_Area_9_1_1_17_4" localSheetId="23">#REF!</definedName>
    <definedName name="Excel_BuiltIn_Print_Area_9_1_1_17_4" localSheetId="24">#REF!</definedName>
    <definedName name="Excel_BuiltIn_Print_Area_9_1_1_17_4" localSheetId="25">#REF!</definedName>
    <definedName name="Excel_BuiltIn_Print_Area_9_1_1_17_4">#REF!</definedName>
    <definedName name="Excel_BuiltIn_Print_Area_9_1_1_4" localSheetId="9">#REF!</definedName>
    <definedName name="Excel_BuiltIn_Print_Area_9_1_1_4" localSheetId="4">#REF!</definedName>
    <definedName name="Excel_BuiltIn_Print_Area_9_1_1_4" localSheetId="15">#REF!</definedName>
    <definedName name="Excel_BuiltIn_Print_Area_9_1_1_4" localSheetId="8">#REF!</definedName>
    <definedName name="Excel_BuiltIn_Print_Area_9_1_1_4" localSheetId="12">#REF!</definedName>
    <definedName name="Excel_BuiltIn_Print_Area_9_1_1_4" localSheetId="18">#REF!</definedName>
    <definedName name="Excel_BuiltIn_Print_Area_9_1_1_4" localSheetId="17">#REF!</definedName>
    <definedName name="Excel_BuiltIn_Print_Area_9_1_1_4" localSheetId="16">#REF!</definedName>
    <definedName name="Excel_BuiltIn_Print_Area_9_1_1_4" localSheetId="13">#REF!</definedName>
    <definedName name="Excel_BuiltIn_Print_Area_9_1_1_4" localSheetId="14">#REF!</definedName>
    <definedName name="Excel_BuiltIn_Print_Area_9_1_1_4" localSheetId="19">#REF!</definedName>
    <definedName name="Excel_BuiltIn_Print_Area_9_1_1_4" localSheetId="28">#REF!</definedName>
    <definedName name="Excel_BuiltIn_Print_Area_9_1_1_4" localSheetId="29">#REF!</definedName>
    <definedName name="Excel_BuiltIn_Print_Area_9_1_1_4" localSheetId="30">#REF!</definedName>
    <definedName name="Excel_BuiltIn_Print_Area_9_1_1_4" localSheetId="31">#REF!</definedName>
    <definedName name="Excel_BuiltIn_Print_Area_9_1_1_4" localSheetId="33">#REF!</definedName>
    <definedName name="Excel_BuiltIn_Print_Area_9_1_1_4" localSheetId="34">#REF!</definedName>
    <definedName name="Excel_BuiltIn_Print_Area_9_1_1_4" localSheetId="35">#REF!</definedName>
    <definedName name="Excel_BuiltIn_Print_Area_9_1_1_4" localSheetId="45">#REF!</definedName>
    <definedName name="Excel_BuiltIn_Print_Area_9_1_1_4" localSheetId="21">#REF!</definedName>
    <definedName name="Excel_BuiltIn_Print_Area_9_1_1_4" localSheetId="49">#REF!</definedName>
    <definedName name="Excel_BuiltIn_Print_Area_9_1_1_4" localSheetId="50">#REF!</definedName>
    <definedName name="Excel_BuiltIn_Print_Area_9_1_1_4" localSheetId="51">#REF!</definedName>
    <definedName name="Excel_BuiltIn_Print_Area_9_1_1_4" localSheetId="52">#REF!</definedName>
    <definedName name="Excel_BuiltIn_Print_Area_9_1_1_4" localSheetId="53">#REF!</definedName>
    <definedName name="Excel_BuiltIn_Print_Area_9_1_1_4" localSheetId="54">#REF!</definedName>
    <definedName name="Excel_BuiltIn_Print_Area_9_1_1_4" localSheetId="55">#REF!</definedName>
    <definedName name="Excel_BuiltIn_Print_Area_9_1_1_4" localSheetId="56">#REF!</definedName>
    <definedName name="Excel_BuiltIn_Print_Area_9_1_1_4" localSheetId="57">#REF!</definedName>
    <definedName name="Excel_BuiltIn_Print_Area_9_1_1_4" localSheetId="22">#REF!</definedName>
    <definedName name="Excel_BuiltIn_Print_Area_9_1_1_4" localSheetId="23">#REF!</definedName>
    <definedName name="Excel_BuiltIn_Print_Area_9_1_1_4" localSheetId="24">#REF!</definedName>
    <definedName name="Excel_BuiltIn_Print_Area_9_1_1_4" localSheetId="25">#REF!</definedName>
    <definedName name="Excel_BuiltIn_Print_Area_9_1_1_4">#REF!</definedName>
    <definedName name="Excel_BuiltIn_Print_Area_9_1_14" localSheetId="9">#REF!</definedName>
    <definedName name="Excel_BuiltIn_Print_Area_9_1_14" localSheetId="4">#REF!</definedName>
    <definedName name="Excel_BuiltIn_Print_Area_9_1_14" localSheetId="15">#REF!</definedName>
    <definedName name="Excel_BuiltIn_Print_Area_9_1_14" localSheetId="8">#REF!</definedName>
    <definedName name="Excel_BuiltIn_Print_Area_9_1_14" localSheetId="12">#REF!</definedName>
    <definedName name="Excel_BuiltIn_Print_Area_9_1_14" localSheetId="18">#REF!</definedName>
    <definedName name="Excel_BuiltIn_Print_Area_9_1_14" localSheetId="17">#REF!</definedName>
    <definedName name="Excel_BuiltIn_Print_Area_9_1_14" localSheetId="16">#REF!</definedName>
    <definedName name="Excel_BuiltIn_Print_Area_9_1_14" localSheetId="13">#REF!</definedName>
    <definedName name="Excel_BuiltIn_Print_Area_9_1_14" localSheetId="14">#REF!</definedName>
    <definedName name="Excel_BuiltIn_Print_Area_9_1_14" localSheetId="19">#REF!</definedName>
    <definedName name="Excel_BuiltIn_Print_Area_9_1_14" localSheetId="28">#REF!</definedName>
    <definedName name="Excel_BuiltIn_Print_Area_9_1_14" localSheetId="29">#REF!</definedName>
    <definedName name="Excel_BuiltIn_Print_Area_9_1_14" localSheetId="30">#REF!</definedName>
    <definedName name="Excel_BuiltIn_Print_Area_9_1_14" localSheetId="31">#REF!</definedName>
    <definedName name="Excel_BuiltIn_Print_Area_9_1_14" localSheetId="33">#REF!</definedName>
    <definedName name="Excel_BuiltIn_Print_Area_9_1_14" localSheetId="34">#REF!</definedName>
    <definedName name="Excel_BuiltIn_Print_Area_9_1_14" localSheetId="35">#REF!</definedName>
    <definedName name="Excel_BuiltIn_Print_Area_9_1_14" localSheetId="45">#REF!</definedName>
    <definedName name="Excel_BuiltIn_Print_Area_9_1_14" localSheetId="21">#REF!</definedName>
    <definedName name="Excel_BuiltIn_Print_Area_9_1_14" localSheetId="49">#REF!</definedName>
    <definedName name="Excel_BuiltIn_Print_Area_9_1_14" localSheetId="50">#REF!</definedName>
    <definedName name="Excel_BuiltIn_Print_Area_9_1_14" localSheetId="51">#REF!</definedName>
    <definedName name="Excel_BuiltIn_Print_Area_9_1_14" localSheetId="52">#REF!</definedName>
    <definedName name="Excel_BuiltIn_Print_Area_9_1_14" localSheetId="53">#REF!</definedName>
    <definedName name="Excel_BuiltIn_Print_Area_9_1_14" localSheetId="54">#REF!</definedName>
    <definedName name="Excel_BuiltIn_Print_Area_9_1_14" localSheetId="55">#REF!</definedName>
    <definedName name="Excel_BuiltIn_Print_Area_9_1_14" localSheetId="56">#REF!</definedName>
    <definedName name="Excel_BuiltIn_Print_Area_9_1_14" localSheetId="57">#REF!</definedName>
    <definedName name="Excel_BuiltIn_Print_Area_9_1_14" localSheetId="22">#REF!</definedName>
    <definedName name="Excel_BuiltIn_Print_Area_9_1_14" localSheetId="23">#REF!</definedName>
    <definedName name="Excel_BuiltIn_Print_Area_9_1_14" localSheetId="24">#REF!</definedName>
    <definedName name="Excel_BuiltIn_Print_Area_9_1_14" localSheetId="25">#REF!</definedName>
    <definedName name="Excel_BuiltIn_Print_Area_9_1_14">#REF!</definedName>
    <definedName name="Excel_BuiltIn_Print_Area_9_1_14_1" localSheetId="9">#REF!</definedName>
    <definedName name="Excel_BuiltIn_Print_Area_9_1_14_1" localSheetId="4">#REF!</definedName>
    <definedName name="Excel_BuiltIn_Print_Area_9_1_14_1" localSheetId="15">#REF!</definedName>
    <definedName name="Excel_BuiltIn_Print_Area_9_1_14_1" localSheetId="8">#REF!</definedName>
    <definedName name="Excel_BuiltIn_Print_Area_9_1_14_1" localSheetId="12">#REF!</definedName>
    <definedName name="Excel_BuiltIn_Print_Area_9_1_14_1" localSheetId="18">#REF!</definedName>
    <definedName name="Excel_BuiltIn_Print_Area_9_1_14_1" localSheetId="17">#REF!</definedName>
    <definedName name="Excel_BuiltIn_Print_Area_9_1_14_1" localSheetId="16">#REF!</definedName>
    <definedName name="Excel_BuiltIn_Print_Area_9_1_14_1" localSheetId="13">#REF!</definedName>
    <definedName name="Excel_BuiltIn_Print_Area_9_1_14_1" localSheetId="14">#REF!</definedName>
    <definedName name="Excel_BuiltIn_Print_Area_9_1_14_1" localSheetId="19">#REF!</definedName>
    <definedName name="Excel_BuiltIn_Print_Area_9_1_14_1" localSheetId="28">#REF!</definedName>
    <definedName name="Excel_BuiltIn_Print_Area_9_1_14_1" localSheetId="29">#REF!</definedName>
    <definedName name="Excel_BuiltIn_Print_Area_9_1_14_1" localSheetId="30">#REF!</definedName>
    <definedName name="Excel_BuiltIn_Print_Area_9_1_14_1" localSheetId="31">#REF!</definedName>
    <definedName name="Excel_BuiltIn_Print_Area_9_1_14_1" localSheetId="33">#REF!</definedName>
    <definedName name="Excel_BuiltIn_Print_Area_9_1_14_1" localSheetId="34">#REF!</definedName>
    <definedName name="Excel_BuiltIn_Print_Area_9_1_14_1" localSheetId="35">#REF!</definedName>
    <definedName name="Excel_BuiltIn_Print_Area_9_1_14_1" localSheetId="45">#REF!</definedName>
    <definedName name="Excel_BuiltIn_Print_Area_9_1_14_1" localSheetId="21">#REF!</definedName>
    <definedName name="Excel_BuiltIn_Print_Area_9_1_14_1" localSheetId="49">#REF!</definedName>
    <definedName name="Excel_BuiltIn_Print_Area_9_1_14_1" localSheetId="50">#REF!</definedName>
    <definedName name="Excel_BuiltIn_Print_Area_9_1_14_1" localSheetId="51">#REF!</definedName>
    <definedName name="Excel_BuiltIn_Print_Area_9_1_14_1" localSheetId="52">#REF!</definedName>
    <definedName name="Excel_BuiltIn_Print_Area_9_1_14_1" localSheetId="53">#REF!</definedName>
    <definedName name="Excel_BuiltIn_Print_Area_9_1_14_1" localSheetId="54">#REF!</definedName>
    <definedName name="Excel_BuiltIn_Print_Area_9_1_14_1" localSheetId="55">#REF!</definedName>
    <definedName name="Excel_BuiltIn_Print_Area_9_1_14_1" localSheetId="56">#REF!</definedName>
    <definedName name="Excel_BuiltIn_Print_Area_9_1_14_1" localSheetId="57">#REF!</definedName>
    <definedName name="Excel_BuiltIn_Print_Area_9_1_14_1" localSheetId="22">#REF!</definedName>
    <definedName name="Excel_BuiltIn_Print_Area_9_1_14_1" localSheetId="23">#REF!</definedName>
    <definedName name="Excel_BuiltIn_Print_Area_9_1_14_1" localSheetId="24">#REF!</definedName>
    <definedName name="Excel_BuiltIn_Print_Area_9_1_14_1" localSheetId="25">#REF!</definedName>
    <definedName name="Excel_BuiltIn_Print_Area_9_1_14_1">#REF!</definedName>
    <definedName name="Excel_BuiltIn_Print_Area_9_1_14_1_4" localSheetId="9">#REF!</definedName>
    <definedName name="Excel_BuiltIn_Print_Area_9_1_14_1_4" localSheetId="4">#REF!</definedName>
    <definedName name="Excel_BuiltIn_Print_Area_9_1_14_1_4" localSheetId="15">#REF!</definedName>
    <definedName name="Excel_BuiltIn_Print_Area_9_1_14_1_4" localSheetId="8">#REF!</definedName>
    <definedName name="Excel_BuiltIn_Print_Area_9_1_14_1_4" localSheetId="12">#REF!</definedName>
    <definedName name="Excel_BuiltIn_Print_Area_9_1_14_1_4" localSheetId="18">#REF!</definedName>
    <definedName name="Excel_BuiltIn_Print_Area_9_1_14_1_4" localSheetId="17">#REF!</definedName>
    <definedName name="Excel_BuiltIn_Print_Area_9_1_14_1_4" localSheetId="16">#REF!</definedName>
    <definedName name="Excel_BuiltIn_Print_Area_9_1_14_1_4" localSheetId="13">#REF!</definedName>
    <definedName name="Excel_BuiltIn_Print_Area_9_1_14_1_4" localSheetId="14">#REF!</definedName>
    <definedName name="Excel_BuiltIn_Print_Area_9_1_14_1_4" localSheetId="19">#REF!</definedName>
    <definedName name="Excel_BuiltIn_Print_Area_9_1_14_1_4" localSheetId="28">#REF!</definedName>
    <definedName name="Excel_BuiltIn_Print_Area_9_1_14_1_4" localSheetId="29">#REF!</definedName>
    <definedName name="Excel_BuiltIn_Print_Area_9_1_14_1_4" localSheetId="30">#REF!</definedName>
    <definedName name="Excel_BuiltIn_Print_Area_9_1_14_1_4" localSheetId="31">#REF!</definedName>
    <definedName name="Excel_BuiltIn_Print_Area_9_1_14_1_4" localSheetId="33">#REF!</definedName>
    <definedName name="Excel_BuiltIn_Print_Area_9_1_14_1_4" localSheetId="34">#REF!</definedName>
    <definedName name="Excel_BuiltIn_Print_Area_9_1_14_1_4" localSheetId="35">#REF!</definedName>
    <definedName name="Excel_BuiltIn_Print_Area_9_1_14_1_4" localSheetId="45">#REF!</definedName>
    <definedName name="Excel_BuiltIn_Print_Area_9_1_14_1_4" localSheetId="21">#REF!</definedName>
    <definedName name="Excel_BuiltIn_Print_Area_9_1_14_1_4" localSheetId="49">#REF!</definedName>
    <definedName name="Excel_BuiltIn_Print_Area_9_1_14_1_4" localSheetId="50">#REF!</definedName>
    <definedName name="Excel_BuiltIn_Print_Area_9_1_14_1_4" localSheetId="51">#REF!</definedName>
    <definedName name="Excel_BuiltIn_Print_Area_9_1_14_1_4" localSheetId="52">#REF!</definedName>
    <definedName name="Excel_BuiltIn_Print_Area_9_1_14_1_4" localSheetId="53">#REF!</definedName>
    <definedName name="Excel_BuiltIn_Print_Area_9_1_14_1_4" localSheetId="54">#REF!</definedName>
    <definedName name="Excel_BuiltIn_Print_Area_9_1_14_1_4" localSheetId="55">#REF!</definedName>
    <definedName name="Excel_BuiltIn_Print_Area_9_1_14_1_4" localSheetId="56">#REF!</definedName>
    <definedName name="Excel_BuiltIn_Print_Area_9_1_14_1_4" localSheetId="57">#REF!</definedName>
    <definedName name="Excel_BuiltIn_Print_Area_9_1_14_1_4" localSheetId="22">#REF!</definedName>
    <definedName name="Excel_BuiltIn_Print_Area_9_1_14_1_4" localSheetId="23">#REF!</definedName>
    <definedName name="Excel_BuiltIn_Print_Area_9_1_14_1_4" localSheetId="24">#REF!</definedName>
    <definedName name="Excel_BuiltIn_Print_Area_9_1_14_1_4" localSheetId="25">#REF!</definedName>
    <definedName name="Excel_BuiltIn_Print_Area_9_1_14_1_4">#REF!</definedName>
    <definedName name="Excel_BuiltIn_Print_Area_9_1_14_14" localSheetId="9">#REF!</definedName>
    <definedName name="Excel_BuiltIn_Print_Area_9_1_14_14" localSheetId="4">#REF!</definedName>
    <definedName name="Excel_BuiltIn_Print_Area_9_1_14_14" localSheetId="15">#REF!</definedName>
    <definedName name="Excel_BuiltIn_Print_Area_9_1_14_14" localSheetId="8">#REF!</definedName>
    <definedName name="Excel_BuiltIn_Print_Area_9_1_14_14" localSheetId="12">#REF!</definedName>
    <definedName name="Excel_BuiltIn_Print_Area_9_1_14_14" localSheetId="18">#REF!</definedName>
    <definedName name="Excel_BuiltIn_Print_Area_9_1_14_14" localSheetId="17">#REF!</definedName>
    <definedName name="Excel_BuiltIn_Print_Area_9_1_14_14" localSheetId="16">#REF!</definedName>
    <definedName name="Excel_BuiltIn_Print_Area_9_1_14_14" localSheetId="13">#REF!</definedName>
    <definedName name="Excel_BuiltIn_Print_Area_9_1_14_14" localSheetId="14">#REF!</definedName>
    <definedName name="Excel_BuiltIn_Print_Area_9_1_14_14" localSheetId="19">#REF!</definedName>
    <definedName name="Excel_BuiltIn_Print_Area_9_1_14_14" localSheetId="28">#REF!</definedName>
    <definedName name="Excel_BuiltIn_Print_Area_9_1_14_14" localSheetId="29">#REF!</definedName>
    <definedName name="Excel_BuiltIn_Print_Area_9_1_14_14" localSheetId="30">#REF!</definedName>
    <definedName name="Excel_BuiltIn_Print_Area_9_1_14_14" localSheetId="31">#REF!</definedName>
    <definedName name="Excel_BuiltIn_Print_Area_9_1_14_14" localSheetId="33">#REF!</definedName>
    <definedName name="Excel_BuiltIn_Print_Area_9_1_14_14" localSheetId="34">#REF!</definedName>
    <definedName name="Excel_BuiltIn_Print_Area_9_1_14_14" localSheetId="35">#REF!</definedName>
    <definedName name="Excel_BuiltIn_Print_Area_9_1_14_14" localSheetId="45">#REF!</definedName>
    <definedName name="Excel_BuiltIn_Print_Area_9_1_14_14" localSheetId="21">#REF!</definedName>
    <definedName name="Excel_BuiltIn_Print_Area_9_1_14_14" localSheetId="49">#REF!</definedName>
    <definedName name="Excel_BuiltIn_Print_Area_9_1_14_14" localSheetId="50">#REF!</definedName>
    <definedName name="Excel_BuiltIn_Print_Area_9_1_14_14" localSheetId="51">#REF!</definedName>
    <definedName name="Excel_BuiltIn_Print_Area_9_1_14_14" localSheetId="52">#REF!</definedName>
    <definedName name="Excel_BuiltIn_Print_Area_9_1_14_14" localSheetId="53">#REF!</definedName>
    <definedName name="Excel_BuiltIn_Print_Area_9_1_14_14" localSheetId="54">#REF!</definedName>
    <definedName name="Excel_BuiltIn_Print_Area_9_1_14_14" localSheetId="55">#REF!</definedName>
    <definedName name="Excel_BuiltIn_Print_Area_9_1_14_14" localSheetId="56">#REF!</definedName>
    <definedName name="Excel_BuiltIn_Print_Area_9_1_14_14" localSheetId="57">#REF!</definedName>
    <definedName name="Excel_BuiltIn_Print_Area_9_1_14_14" localSheetId="22">#REF!</definedName>
    <definedName name="Excel_BuiltIn_Print_Area_9_1_14_14" localSheetId="23">#REF!</definedName>
    <definedName name="Excel_BuiltIn_Print_Area_9_1_14_14" localSheetId="24">#REF!</definedName>
    <definedName name="Excel_BuiltIn_Print_Area_9_1_14_14" localSheetId="25">#REF!</definedName>
    <definedName name="Excel_BuiltIn_Print_Area_9_1_14_14">#REF!</definedName>
    <definedName name="Excel_BuiltIn_Print_Area_9_1_14_14_4" localSheetId="9">#REF!</definedName>
    <definedName name="Excel_BuiltIn_Print_Area_9_1_14_14_4" localSheetId="4">#REF!</definedName>
    <definedName name="Excel_BuiltIn_Print_Area_9_1_14_14_4" localSheetId="15">#REF!</definedName>
    <definedName name="Excel_BuiltIn_Print_Area_9_1_14_14_4" localSheetId="8">#REF!</definedName>
    <definedName name="Excel_BuiltIn_Print_Area_9_1_14_14_4" localSheetId="12">#REF!</definedName>
    <definedName name="Excel_BuiltIn_Print_Area_9_1_14_14_4" localSheetId="18">#REF!</definedName>
    <definedName name="Excel_BuiltIn_Print_Area_9_1_14_14_4" localSheetId="17">#REF!</definedName>
    <definedName name="Excel_BuiltIn_Print_Area_9_1_14_14_4" localSheetId="16">#REF!</definedName>
    <definedName name="Excel_BuiltIn_Print_Area_9_1_14_14_4" localSheetId="13">#REF!</definedName>
    <definedName name="Excel_BuiltIn_Print_Area_9_1_14_14_4" localSheetId="14">#REF!</definedName>
    <definedName name="Excel_BuiltIn_Print_Area_9_1_14_14_4" localSheetId="19">#REF!</definedName>
    <definedName name="Excel_BuiltIn_Print_Area_9_1_14_14_4" localSheetId="28">#REF!</definedName>
    <definedName name="Excel_BuiltIn_Print_Area_9_1_14_14_4" localSheetId="29">#REF!</definedName>
    <definedName name="Excel_BuiltIn_Print_Area_9_1_14_14_4" localSheetId="30">#REF!</definedName>
    <definedName name="Excel_BuiltIn_Print_Area_9_1_14_14_4" localSheetId="31">#REF!</definedName>
    <definedName name="Excel_BuiltIn_Print_Area_9_1_14_14_4" localSheetId="33">#REF!</definedName>
    <definedName name="Excel_BuiltIn_Print_Area_9_1_14_14_4" localSheetId="34">#REF!</definedName>
    <definedName name="Excel_BuiltIn_Print_Area_9_1_14_14_4" localSheetId="35">#REF!</definedName>
    <definedName name="Excel_BuiltIn_Print_Area_9_1_14_14_4" localSheetId="45">#REF!</definedName>
    <definedName name="Excel_BuiltIn_Print_Area_9_1_14_14_4" localSheetId="21">#REF!</definedName>
    <definedName name="Excel_BuiltIn_Print_Area_9_1_14_14_4" localSheetId="49">#REF!</definedName>
    <definedName name="Excel_BuiltIn_Print_Area_9_1_14_14_4" localSheetId="50">#REF!</definedName>
    <definedName name="Excel_BuiltIn_Print_Area_9_1_14_14_4" localSheetId="51">#REF!</definedName>
    <definedName name="Excel_BuiltIn_Print_Area_9_1_14_14_4" localSheetId="52">#REF!</definedName>
    <definedName name="Excel_BuiltIn_Print_Area_9_1_14_14_4" localSheetId="53">#REF!</definedName>
    <definedName name="Excel_BuiltIn_Print_Area_9_1_14_14_4" localSheetId="54">#REF!</definedName>
    <definedName name="Excel_BuiltIn_Print_Area_9_1_14_14_4" localSheetId="55">#REF!</definedName>
    <definedName name="Excel_BuiltIn_Print_Area_9_1_14_14_4" localSheetId="56">#REF!</definedName>
    <definedName name="Excel_BuiltIn_Print_Area_9_1_14_14_4" localSheetId="57">#REF!</definedName>
    <definedName name="Excel_BuiltIn_Print_Area_9_1_14_14_4" localSheetId="22">#REF!</definedName>
    <definedName name="Excel_BuiltIn_Print_Area_9_1_14_14_4" localSheetId="23">#REF!</definedName>
    <definedName name="Excel_BuiltIn_Print_Area_9_1_14_14_4" localSheetId="24">#REF!</definedName>
    <definedName name="Excel_BuiltIn_Print_Area_9_1_14_14_4" localSheetId="25">#REF!</definedName>
    <definedName name="Excel_BuiltIn_Print_Area_9_1_14_14_4">#REF!</definedName>
    <definedName name="Excel_BuiltIn_Print_Area_9_1_14_14_6" localSheetId="9">#REF!</definedName>
    <definedName name="Excel_BuiltIn_Print_Area_9_1_14_14_6" localSheetId="4">#REF!</definedName>
    <definedName name="Excel_BuiltIn_Print_Area_9_1_14_14_6" localSheetId="15">#REF!</definedName>
    <definedName name="Excel_BuiltIn_Print_Area_9_1_14_14_6" localSheetId="8">#REF!</definedName>
    <definedName name="Excel_BuiltIn_Print_Area_9_1_14_14_6" localSheetId="12">#REF!</definedName>
    <definedName name="Excel_BuiltIn_Print_Area_9_1_14_14_6" localSheetId="18">#REF!</definedName>
    <definedName name="Excel_BuiltIn_Print_Area_9_1_14_14_6" localSheetId="17">#REF!</definedName>
    <definedName name="Excel_BuiltIn_Print_Area_9_1_14_14_6" localSheetId="16">#REF!</definedName>
    <definedName name="Excel_BuiltIn_Print_Area_9_1_14_14_6" localSheetId="13">#REF!</definedName>
    <definedName name="Excel_BuiltIn_Print_Area_9_1_14_14_6" localSheetId="14">#REF!</definedName>
    <definedName name="Excel_BuiltIn_Print_Area_9_1_14_14_6" localSheetId="19">#REF!</definedName>
    <definedName name="Excel_BuiltIn_Print_Area_9_1_14_14_6" localSheetId="28">#REF!</definedName>
    <definedName name="Excel_BuiltIn_Print_Area_9_1_14_14_6" localSheetId="29">#REF!</definedName>
    <definedName name="Excel_BuiltIn_Print_Area_9_1_14_14_6" localSheetId="30">#REF!</definedName>
    <definedName name="Excel_BuiltIn_Print_Area_9_1_14_14_6" localSheetId="31">#REF!</definedName>
    <definedName name="Excel_BuiltIn_Print_Area_9_1_14_14_6" localSheetId="33">#REF!</definedName>
    <definedName name="Excel_BuiltIn_Print_Area_9_1_14_14_6" localSheetId="34">#REF!</definedName>
    <definedName name="Excel_BuiltIn_Print_Area_9_1_14_14_6" localSheetId="35">#REF!</definedName>
    <definedName name="Excel_BuiltIn_Print_Area_9_1_14_14_6" localSheetId="45">#REF!</definedName>
    <definedName name="Excel_BuiltIn_Print_Area_9_1_14_14_6" localSheetId="21">#REF!</definedName>
    <definedName name="Excel_BuiltIn_Print_Area_9_1_14_14_6" localSheetId="49">#REF!</definedName>
    <definedName name="Excel_BuiltIn_Print_Area_9_1_14_14_6" localSheetId="50">#REF!</definedName>
    <definedName name="Excel_BuiltIn_Print_Area_9_1_14_14_6" localSheetId="51">#REF!</definedName>
    <definedName name="Excel_BuiltIn_Print_Area_9_1_14_14_6" localSheetId="52">#REF!</definedName>
    <definedName name="Excel_BuiltIn_Print_Area_9_1_14_14_6" localSheetId="53">#REF!</definedName>
    <definedName name="Excel_BuiltIn_Print_Area_9_1_14_14_6" localSheetId="54">#REF!</definedName>
    <definedName name="Excel_BuiltIn_Print_Area_9_1_14_14_6" localSheetId="55">#REF!</definedName>
    <definedName name="Excel_BuiltIn_Print_Area_9_1_14_14_6" localSheetId="56">#REF!</definedName>
    <definedName name="Excel_BuiltIn_Print_Area_9_1_14_14_6" localSheetId="57">#REF!</definedName>
    <definedName name="Excel_BuiltIn_Print_Area_9_1_14_14_6" localSheetId="22">#REF!</definedName>
    <definedName name="Excel_BuiltIn_Print_Area_9_1_14_14_6" localSheetId="23">#REF!</definedName>
    <definedName name="Excel_BuiltIn_Print_Area_9_1_14_14_6" localSheetId="24">#REF!</definedName>
    <definedName name="Excel_BuiltIn_Print_Area_9_1_14_14_6" localSheetId="25">#REF!</definedName>
    <definedName name="Excel_BuiltIn_Print_Area_9_1_14_14_6">#REF!</definedName>
    <definedName name="Excel_BuiltIn_Print_Area_9_1_14_4" localSheetId="9">#REF!</definedName>
    <definedName name="Excel_BuiltIn_Print_Area_9_1_14_4" localSheetId="4">#REF!</definedName>
    <definedName name="Excel_BuiltIn_Print_Area_9_1_14_4" localSheetId="15">#REF!</definedName>
    <definedName name="Excel_BuiltIn_Print_Area_9_1_14_4" localSheetId="8">#REF!</definedName>
    <definedName name="Excel_BuiltIn_Print_Area_9_1_14_4" localSheetId="12">#REF!</definedName>
    <definedName name="Excel_BuiltIn_Print_Area_9_1_14_4" localSheetId="18">#REF!</definedName>
    <definedName name="Excel_BuiltIn_Print_Area_9_1_14_4" localSheetId="17">#REF!</definedName>
    <definedName name="Excel_BuiltIn_Print_Area_9_1_14_4" localSheetId="16">#REF!</definedName>
    <definedName name="Excel_BuiltIn_Print_Area_9_1_14_4" localSheetId="13">#REF!</definedName>
    <definedName name="Excel_BuiltIn_Print_Area_9_1_14_4" localSheetId="14">#REF!</definedName>
    <definedName name="Excel_BuiltIn_Print_Area_9_1_14_4" localSheetId="19">#REF!</definedName>
    <definedName name="Excel_BuiltIn_Print_Area_9_1_14_4" localSheetId="28">#REF!</definedName>
    <definedName name="Excel_BuiltIn_Print_Area_9_1_14_4" localSheetId="29">#REF!</definedName>
    <definedName name="Excel_BuiltIn_Print_Area_9_1_14_4" localSheetId="30">#REF!</definedName>
    <definedName name="Excel_BuiltIn_Print_Area_9_1_14_4" localSheetId="31">#REF!</definedName>
    <definedName name="Excel_BuiltIn_Print_Area_9_1_14_4" localSheetId="33">#REF!</definedName>
    <definedName name="Excel_BuiltIn_Print_Area_9_1_14_4" localSheetId="34">#REF!</definedName>
    <definedName name="Excel_BuiltIn_Print_Area_9_1_14_4" localSheetId="35">#REF!</definedName>
    <definedName name="Excel_BuiltIn_Print_Area_9_1_14_4" localSheetId="45">#REF!</definedName>
    <definedName name="Excel_BuiltIn_Print_Area_9_1_14_4" localSheetId="21">#REF!</definedName>
    <definedName name="Excel_BuiltIn_Print_Area_9_1_14_4" localSheetId="49">#REF!</definedName>
    <definedName name="Excel_BuiltIn_Print_Area_9_1_14_4" localSheetId="50">#REF!</definedName>
    <definedName name="Excel_BuiltIn_Print_Area_9_1_14_4" localSheetId="51">#REF!</definedName>
    <definedName name="Excel_BuiltIn_Print_Area_9_1_14_4" localSheetId="52">#REF!</definedName>
    <definedName name="Excel_BuiltIn_Print_Area_9_1_14_4" localSheetId="53">#REF!</definedName>
    <definedName name="Excel_BuiltIn_Print_Area_9_1_14_4" localSheetId="54">#REF!</definedName>
    <definedName name="Excel_BuiltIn_Print_Area_9_1_14_4" localSheetId="55">#REF!</definedName>
    <definedName name="Excel_BuiltIn_Print_Area_9_1_14_4" localSheetId="56">#REF!</definedName>
    <definedName name="Excel_BuiltIn_Print_Area_9_1_14_4" localSheetId="57">#REF!</definedName>
    <definedName name="Excel_BuiltIn_Print_Area_9_1_14_4" localSheetId="22">#REF!</definedName>
    <definedName name="Excel_BuiltIn_Print_Area_9_1_14_4" localSheetId="23">#REF!</definedName>
    <definedName name="Excel_BuiltIn_Print_Area_9_1_14_4" localSheetId="24">#REF!</definedName>
    <definedName name="Excel_BuiltIn_Print_Area_9_1_14_4" localSheetId="25">#REF!</definedName>
    <definedName name="Excel_BuiltIn_Print_Area_9_1_14_4">#REF!</definedName>
    <definedName name="Excel_BuiltIn_Print_Area_9_1_14_6" localSheetId="9">#REF!</definedName>
    <definedName name="Excel_BuiltIn_Print_Area_9_1_14_6" localSheetId="4">#REF!</definedName>
    <definedName name="Excel_BuiltIn_Print_Area_9_1_14_6" localSheetId="15">#REF!</definedName>
    <definedName name="Excel_BuiltIn_Print_Area_9_1_14_6" localSheetId="8">#REF!</definedName>
    <definedName name="Excel_BuiltIn_Print_Area_9_1_14_6" localSheetId="12">#REF!</definedName>
    <definedName name="Excel_BuiltIn_Print_Area_9_1_14_6" localSheetId="18">#REF!</definedName>
    <definedName name="Excel_BuiltIn_Print_Area_9_1_14_6" localSheetId="17">#REF!</definedName>
    <definedName name="Excel_BuiltIn_Print_Area_9_1_14_6" localSheetId="16">#REF!</definedName>
    <definedName name="Excel_BuiltIn_Print_Area_9_1_14_6" localSheetId="13">#REF!</definedName>
    <definedName name="Excel_BuiltIn_Print_Area_9_1_14_6" localSheetId="14">#REF!</definedName>
    <definedName name="Excel_BuiltIn_Print_Area_9_1_14_6" localSheetId="19">#REF!</definedName>
    <definedName name="Excel_BuiltIn_Print_Area_9_1_14_6" localSheetId="28">#REF!</definedName>
    <definedName name="Excel_BuiltIn_Print_Area_9_1_14_6" localSheetId="29">#REF!</definedName>
    <definedName name="Excel_BuiltIn_Print_Area_9_1_14_6" localSheetId="30">#REF!</definedName>
    <definedName name="Excel_BuiltIn_Print_Area_9_1_14_6" localSheetId="31">#REF!</definedName>
    <definedName name="Excel_BuiltIn_Print_Area_9_1_14_6" localSheetId="33">#REF!</definedName>
    <definedName name="Excel_BuiltIn_Print_Area_9_1_14_6" localSheetId="34">#REF!</definedName>
    <definedName name="Excel_BuiltIn_Print_Area_9_1_14_6" localSheetId="35">#REF!</definedName>
    <definedName name="Excel_BuiltIn_Print_Area_9_1_14_6" localSheetId="45">#REF!</definedName>
    <definedName name="Excel_BuiltIn_Print_Area_9_1_14_6" localSheetId="21">#REF!</definedName>
    <definedName name="Excel_BuiltIn_Print_Area_9_1_14_6" localSheetId="49">#REF!</definedName>
    <definedName name="Excel_BuiltIn_Print_Area_9_1_14_6" localSheetId="50">#REF!</definedName>
    <definedName name="Excel_BuiltIn_Print_Area_9_1_14_6" localSheetId="51">#REF!</definedName>
    <definedName name="Excel_BuiltIn_Print_Area_9_1_14_6" localSheetId="52">#REF!</definedName>
    <definedName name="Excel_BuiltIn_Print_Area_9_1_14_6" localSheetId="53">#REF!</definedName>
    <definedName name="Excel_BuiltIn_Print_Area_9_1_14_6" localSheetId="54">#REF!</definedName>
    <definedName name="Excel_BuiltIn_Print_Area_9_1_14_6" localSheetId="55">#REF!</definedName>
    <definedName name="Excel_BuiltIn_Print_Area_9_1_14_6" localSheetId="56">#REF!</definedName>
    <definedName name="Excel_BuiltIn_Print_Area_9_1_14_6" localSheetId="57">#REF!</definedName>
    <definedName name="Excel_BuiltIn_Print_Area_9_1_14_6" localSheetId="22">#REF!</definedName>
    <definedName name="Excel_BuiltIn_Print_Area_9_1_14_6" localSheetId="23">#REF!</definedName>
    <definedName name="Excel_BuiltIn_Print_Area_9_1_14_6" localSheetId="24">#REF!</definedName>
    <definedName name="Excel_BuiltIn_Print_Area_9_1_14_6" localSheetId="25">#REF!</definedName>
    <definedName name="Excel_BuiltIn_Print_Area_9_1_14_6">#REF!</definedName>
    <definedName name="Excel_BuiltIn_Print_Area_9_1_16" localSheetId="9">#REF!</definedName>
    <definedName name="Excel_BuiltIn_Print_Area_9_1_16" localSheetId="4">#REF!</definedName>
    <definedName name="Excel_BuiltIn_Print_Area_9_1_16" localSheetId="15">#REF!</definedName>
    <definedName name="Excel_BuiltIn_Print_Area_9_1_16" localSheetId="8">#REF!</definedName>
    <definedName name="Excel_BuiltIn_Print_Area_9_1_16" localSheetId="12">#REF!</definedName>
    <definedName name="Excel_BuiltIn_Print_Area_9_1_16" localSheetId="18">#REF!</definedName>
    <definedName name="Excel_BuiltIn_Print_Area_9_1_16" localSheetId="17">#REF!</definedName>
    <definedName name="Excel_BuiltIn_Print_Area_9_1_16" localSheetId="16">#REF!</definedName>
    <definedName name="Excel_BuiltIn_Print_Area_9_1_16" localSheetId="13">#REF!</definedName>
    <definedName name="Excel_BuiltIn_Print_Area_9_1_16" localSheetId="14">#REF!</definedName>
    <definedName name="Excel_BuiltIn_Print_Area_9_1_16" localSheetId="19">#REF!</definedName>
    <definedName name="Excel_BuiltIn_Print_Area_9_1_16" localSheetId="28">#REF!</definedName>
    <definedName name="Excel_BuiltIn_Print_Area_9_1_16" localSheetId="29">#REF!</definedName>
    <definedName name="Excel_BuiltIn_Print_Area_9_1_16" localSheetId="30">#REF!</definedName>
    <definedName name="Excel_BuiltIn_Print_Area_9_1_16" localSheetId="31">#REF!</definedName>
    <definedName name="Excel_BuiltIn_Print_Area_9_1_16" localSheetId="33">#REF!</definedName>
    <definedName name="Excel_BuiltIn_Print_Area_9_1_16" localSheetId="34">#REF!</definedName>
    <definedName name="Excel_BuiltIn_Print_Area_9_1_16" localSheetId="35">#REF!</definedName>
    <definedName name="Excel_BuiltIn_Print_Area_9_1_16" localSheetId="45">#REF!</definedName>
    <definedName name="Excel_BuiltIn_Print_Area_9_1_16" localSheetId="21">#REF!</definedName>
    <definedName name="Excel_BuiltIn_Print_Area_9_1_16" localSheetId="49">#REF!</definedName>
    <definedName name="Excel_BuiltIn_Print_Area_9_1_16" localSheetId="50">#REF!</definedName>
    <definedName name="Excel_BuiltIn_Print_Area_9_1_16" localSheetId="51">#REF!</definedName>
    <definedName name="Excel_BuiltIn_Print_Area_9_1_16" localSheetId="52">#REF!</definedName>
    <definedName name="Excel_BuiltIn_Print_Area_9_1_16" localSheetId="53">#REF!</definedName>
    <definedName name="Excel_BuiltIn_Print_Area_9_1_16" localSheetId="54">#REF!</definedName>
    <definedName name="Excel_BuiltIn_Print_Area_9_1_16" localSheetId="55">#REF!</definedName>
    <definedName name="Excel_BuiltIn_Print_Area_9_1_16" localSheetId="56">#REF!</definedName>
    <definedName name="Excel_BuiltIn_Print_Area_9_1_16" localSheetId="57">#REF!</definedName>
    <definedName name="Excel_BuiltIn_Print_Area_9_1_16" localSheetId="22">#REF!</definedName>
    <definedName name="Excel_BuiltIn_Print_Area_9_1_16" localSheetId="23">#REF!</definedName>
    <definedName name="Excel_BuiltIn_Print_Area_9_1_16" localSheetId="24">#REF!</definedName>
    <definedName name="Excel_BuiltIn_Print_Area_9_1_16" localSheetId="25">#REF!</definedName>
    <definedName name="Excel_BuiltIn_Print_Area_9_1_16">#REF!</definedName>
    <definedName name="Excel_BuiltIn_Print_Area_9_1_16_1" localSheetId="9">#REF!</definedName>
    <definedName name="Excel_BuiltIn_Print_Area_9_1_16_1" localSheetId="4">#REF!</definedName>
    <definedName name="Excel_BuiltIn_Print_Area_9_1_16_1" localSheetId="15">#REF!</definedName>
    <definedName name="Excel_BuiltIn_Print_Area_9_1_16_1" localSheetId="8">#REF!</definedName>
    <definedName name="Excel_BuiltIn_Print_Area_9_1_16_1" localSheetId="12">#REF!</definedName>
    <definedName name="Excel_BuiltIn_Print_Area_9_1_16_1" localSheetId="18">#REF!</definedName>
    <definedName name="Excel_BuiltIn_Print_Area_9_1_16_1" localSheetId="17">#REF!</definedName>
    <definedName name="Excel_BuiltIn_Print_Area_9_1_16_1" localSheetId="16">#REF!</definedName>
    <definedName name="Excel_BuiltIn_Print_Area_9_1_16_1" localSheetId="13">#REF!</definedName>
    <definedName name="Excel_BuiltIn_Print_Area_9_1_16_1" localSheetId="14">#REF!</definedName>
    <definedName name="Excel_BuiltIn_Print_Area_9_1_16_1" localSheetId="19">#REF!</definedName>
    <definedName name="Excel_BuiltIn_Print_Area_9_1_16_1" localSheetId="28">#REF!</definedName>
    <definedName name="Excel_BuiltIn_Print_Area_9_1_16_1" localSheetId="29">#REF!</definedName>
    <definedName name="Excel_BuiltIn_Print_Area_9_1_16_1" localSheetId="30">#REF!</definedName>
    <definedName name="Excel_BuiltIn_Print_Area_9_1_16_1" localSheetId="31">#REF!</definedName>
    <definedName name="Excel_BuiltIn_Print_Area_9_1_16_1" localSheetId="33">#REF!</definedName>
    <definedName name="Excel_BuiltIn_Print_Area_9_1_16_1" localSheetId="34">#REF!</definedName>
    <definedName name="Excel_BuiltIn_Print_Area_9_1_16_1" localSheetId="35">#REF!</definedName>
    <definedName name="Excel_BuiltIn_Print_Area_9_1_16_1" localSheetId="45">#REF!</definedName>
    <definedName name="Excel_BuiltIn_Print_Area_9_1_16_1" localSheetId="21">#REF!</definedName>
    <definedName name="Excel_BuiltIn_Print_Area_9_1_16_1" localSheetId="49">#REF!</definedName>
    <definedName name="Excel_BuiltIn_Print_Area_9_1_16_1" localSheetId="50">#REF!</definedName>
    <definedName name="Excel_BuiltIn_Print_Area_9_1_16_1" localSheetId="51">#REF!</definedName>
    <definedName name="Excel_BuiltIn_Print_Area_9_1_16_1" localSheetId="52">#REF!</definedName>
    <definedName name="Excel_BuiltIn_Print_Area_9_1_16_1" localSheetId="53">#REF!</definedName>
    <definedName name="Excel_BuiltIn_Print_Area_9_1_16_1" localSheetId="54">#REF!</definedName>
    <definedName name="Excel_BuiltIn_Print_Area_9_1_16_1" localSheetId="55">#REF!</definedName>
    <definedName name="Excel_BuiltIn_Print_Area_9_1_16_1" localSheetId="56">#REF!</definedName>
    <definedName name="Excel_BuiltIn_Print_Area_9_1_16_1" localSheetId="57">#REF!</definedName>
    <definedName name="Excel_BuiltIn_Print_Area_9_1_16_1" localSheetId="22">#REF!</definedName>
    <definedName name="Excel_BuiltIn_Print_Area_9_1_16_1" localSheetId="23">#REF!</definedName>
    <definedName name="Excel_BuiltIn_Print_Area_9_1_16_1" localSheetId="24">#REF!</definedName>
    <definedName name="Excel_BuiltIn_Print_Area_9_1_16_1" localSheetId="25">#REF!</definedName>
    <definedName name="Excel_BuiltIn_Print_Area_9_1_16_1">#REF!</definedName>
    <definedName name="Excel_BuiltIn_Print_Area_9_1_16_1_4" localSheetId="9">#REF!</definedName>
    <definedName name="Excel_BuiltIn_Print_Area_9_1_16_1_4" localSheetId="4">#REF!</definedName>
    <definedName name="Excel_BuiltIn_Print_Area_9_1_16_1_4" localSheetId="15">#REF!</definedName>
    <definedName name="Excel_BuiltIn_Print_Area_9_1_16_1_4" localSheetId="8">#REF!</definedName>
    <definedName name="Excel_BuiltIn_Print_Area_9_1_16_1_4" localSheetId="12">#REF!</definedName>
    <definedName name="Excel_BuiltIn_Print_Area_9_1_16_1_4" localSheetId="18">#REF!</definedName>
    <definedName name="Excel_BuiltIn_Print_Area_9_1_16_1_4" localSheetId="17">#REF!</definedName>
    <definedName name="Excel_BuiltIn_Print_Area_9_1_16_1_4" localSheetId="16">#REF!</definedName>
    <definedName name="Excel_BuiltIn_Print_Area_9_1_16_1_4" localSheetId="13">#REF!</definedName>
    <definedName name="Excel_BuiltIn_Print_Area_9_1_16_1_4" localSheetId="14">#REF!</definedName>
    <definedName name="Excel_BuiltIn_Print_Area_9_1_16_1_4" localSheetId="19">#REF!</definedName>
    <definedName name="Excel_BuiltIn_Print_Area_9_1_16_1_4" localSheetId="28">#REF!</definedName>
    <definedName name="Excel_BuiltIn_Print_Area_9_1_16_1_4" localSheetId="29">#REF!</definedName>
    <definedName name="Excel_BuiltIn_Print_Area_9_1_16_1_4" localSheetId="30">#REF!</definedName>
    <definedName name="Excel_BuiltIn_Print_Area_9_1_16_1_4" localSheetId="31">#REF!</definedName>
    <definedName name="Excel_BuiltIn_Print_Area_9_1_16_1_4" localSheetId="33">#REF!</definedName>
    <definedName name="Excel_BuiltIn_Print_Area_9_1_16_1_4" localSheetId="34">#REF!</definedName>
    <definedName name="Excel_BuiltIn_Print_Area_9_1_16_1_4" localSheetId="35">#REF!</definedName>
    <definedName name="Excel_BuiltIn_Print_Area_9_1_16_1_4" localSheetId="45">#REF!</definedName>
    <definedName name="Excel_BuiltIn_Print_Area_9_1_16_1_4" localSheetId="21">#REF!</definedName>
    <definedName name="Excel_BuiltIn_Print_Area_9_1_16_1_4" localSheetId="49">#REF!</definedName>
    <definedName name="Excel_BuiltIn_Print_Area_9_1_16_1_4" localSheetId="50">#REF!</definedName>
    <definedName name="Excel_BuiltIn_Print_Area_9_1_16_1_4" localSheetId="51">#REF!</definedName>
    <definedName name="Excel_BuiltIn_Print_Area_9_1_16_1_4" localSheetId="52">#REF!</definedName>
    <definedName name="Excel_BuiltIn_Print_Area_9_1_16_1_4" localSheetId="53">#REF!</definedName>
    <definedName name="Excel_BuiltIn_Print_Area_9_1_16_1_4" localSheetId="54">#REF!</definedName>
    <definedName name="Excel_BuiltIn_Print_Area_9_1_16_1_4" localSheetId="55">#REF!</definedName>
    <definedName name="Excel_BuiltIn_Print_Area_9_1_16_1_4" localSheetId="56">#REF!</definedName>
    <definedName name="Excel_BuiltIn_Print_Area_9_1_16_1_4" localSheetId="57">#REF!</definedName>
    <definedName name="Excel_BuiltIn_Print_Area_9_1_16_1_4" localSheetId="22">#REF!</definedName>
    <definedName name="Excel_BuiltIn_Print_Area_9_1_16_1_4" localSheetId="23">#REF!</definedName>
    <definedName name="Excel_BuiltIn_Print_Area_9_1_16_1_4" localSheetId="24">#REF!</definedName>
    <definedName name="Excel_BuiltIn_Print_Area_9_1_16_1_4" localSheetId="25">#REF!</definedName>
    <definedName name="Excel_BuiltIn_Print_Area_9_1_16_1_4">#REF!</definedName>
    <definedName name="Excel_BuiltIn_Print_Area_9_1_16_14" localSheetId="9">#REF!</definedName>
    <definedName name="Excel_BuiltIn_Print_Area_9_1_16_14" localSheetId="4">#REF!</definedName>
    <definedName name="Excel_BuiltIn_Print_Area_9_1_16_14" localSheetId="15">#REF!</definedName>
    <definedName name="Excel_BuiltIn_Print_Area_9_1_16_14" localSheetId="8">#REF!</definedName>
    <definedName name="Excel_BuiltIn_Print_Area_9_1_16_14" localSheetId="12">#REF!</definedName>
    <definedName name="Excel_BuiltIn_Print_Area_9_1_16_14" localSheetId="18">#REF!</definedName>
    <definedName name="Excel_BuiltIn_Print_Area_9_1_16_14" localSheetId="17">#REF!</definedName>
    <definedName name="Excel_BuiltIn_Print_Area_9_1_16_14" localSheetId="16">#REF!</definedName>
    <definedName name="Excel_BuiltIn_Print_Area_9_1_16_14" localSheetId="13">#REF!</definedName>
    <definedName name="Excel_BuiltIn_Print_Area_9_1_16_14" localSheetId="14">#REF!</definedName>
    <definedName name="Excel_BuiltIn_Print_Area_9_1_16_14" localSheetId="19">#REF!</definedName>
    <definedName name="Excel_BuiltIn_Print_Area_9_1_16_14" localSheetId="28">#REF!</definedName>
    <definedName name="Excel_BuiltIn_Print_Area_9_1_16_14" localSheetId="29">#REF!</definedName>
    <definedName name="Excel_BuiltIn_Print_Area_9_1_16_14" localSheetId="30">#REF!</definedName>
    <definedName name="Excel_BuiltIn_Print_Area_9_1_16_14" localSheetId="31">#REF!</definedName>
    <definedName name="Excel_BuiltIn_Print_Area_9_1_16_14" localSheetId="33">#REF!</definedName>
    <definedName name="Excel_BuiltIn_Print_Area_9_1_16_14" localSheetId="34">#REF!</definedName>
    <definedName name="Excel_BuiltIn_Print_Area_9_1_16_14" localSheetId="35">#REF!</definedName>
    <definedName name="Excel_BuiltIn_Print_Area_9_1_16_14" localSheetId="45">#REF!</definedName>
    <definedName name="Excel_BuiltIn_Print_Area_9_1_16_14" localSheetId="21">#REF!</definedName>
    <definedName name="Excel_BuiltIn_Print_Area_9_1_16_14" localSheetId="49">#REF!</definedName>
    <definedName name="Excel_BuiltIn_Print_Area_9_1_16_14" localSheetId="50">#REF!</definedName>
    <definedName name="Excel_BuiltIn_Print_Area_9_1_16_14" localSheetId="51">#REF!</definedName>
    <definedName name="Excel_BuiltIn_Print_Area_9_1_16_14" localSheetId="52">#REF!</definedName>
    <definedName name="Excel_BuiltIn_Print_Area_9_1_16_14" localSheetId="53">#REF!</definedName>
    <definedName name="Excel_BuiltIn_Print_Area_9_1_16_14" localSheetId="54">#REF!</definedName>
    <definedName name="Excel_BuiltIn_Print_Area_9_1_16_14" localSheetId="55">#REF!</definedName>
    <definedName name="Excel_BuiltIn_Print_Area_9_1_16_14" localSheetId="56">#REF!</definedName>
    <definedName name="Excel_BuiltIn_Print_Area_9_1_16_14" localSheetId="57">#REF!</definedName>
    <definedName name="Excel_BuiltIn_Print_Area_9_1_16_14" localSheetId="22">#REF!</definedName>
    <definedName name="Excel_BuiltIn_Print_Area_9_1_16_14" localSheetId="23">#REF!</definedName>
    <definedName name="Excel_BuiltIn_Print_Area_9_1_16_14" localSheetId="24">#REF!</definedName>
    <definedName name="Excel_BuiltIn_Print_Area_9_1_16_14" localSheetId="25">#REF!</definedName>
    <definedName name="Excel_BuiltIn_Print_Area_9_1_16_14">#REF!</definedName>
    <definedName name="Excel_BuiltIn_Print_Area_9_1_16_14_4" localSheetId="9">#REF!</definedName>
    <definedName name="Excel_BuiltIn_Print_Area_9_1_16_14_4" localSheetId="4">#REF!</definedName>
    <definedName name="Excel_BuiltIn_Print_Area_9_1_16_14_4" localSheetId="15">#REF!</definedName>
    <definedName name="Excel_BuiltIn_Print_Area_9_1_16_14_4" localSheetId="8">#REF!</definedName>
    <definedName name="Excel_BuiltIn_Print_Area_9_1_16_14_4" localSheetId="12">#REF!</definedName>
    <definedName name="Excel_BuiltIn_Print_Area_9_1_16_14_4" localSheetId="18">#REF!</definedName>
    <definedName name="Excel_BuiltIn_Print_Area_9_1_16_14_4" localSheetId="17">#REF!</definedName>
    <definedName name="Excel_BuiltIn_Print_Area_9_1_16_14_4" localSheetId="16">#REF!</definedName>
    <definedName name="Excel_BuiltIn_Print_Area_9_1_16_14_4" localSheetId="13">#REF!</definedName>
    <definedName name="Excel_BuiltIn_Print_Area_9_1_16_14_4" localSheetId="14">#REF!</definedName>
    <definedName name="Excel_BuiltIn_Print_Area_9_1_16_14_4" localSheetId="19">#REF!</definedName>
    <definedName name="Excel_BuiltIn_Print_Area_9_1_16_14_4" localSheetId="28">#REF!</definedName>
    <definedName name="Excel_BuiltIn_Print_Area_9_1_16_14_4" localSheetId="29">#REF!</definedName>
    <definedName name="Excel_BuiltIn_Print_Area_9_1_16_14_4" localSheetId="30">#REF!</definedName>
    <definedName name="Excel_BuiltIn_Print_Area_9_1_16_14_4" localSheetId="31">#REF!</definedName>
    <definedName name="Excel_BuiltIn_Print_Area_9_1_16_14_4" localSheetId="33">#REF!</definedName>
    <definedName name="Excel_BuiltIn_Print_Area_9_1_16_14_4" localSheetId="34">#REF!</definedName>
    <definedName name="Excel_BuiltIn_Print_Area_9_1_16_14_4" localSheetId="35">#REF!</definedName>
    <definedName name="Excel_BuiltIn_Print_Area_9_1_16_14_4" localSheetId="45">#REF!</definedName>
    <definedName name="Excel_BuiltIn_Print_Area_9_1_16_14_4" localSheetId="21">#REF!</definedName>
    <definedName name="Excel_BuiltIn_Print_Area_9_1_16_14_4" localSheetId="49">#REF!</definedName>
    <definedName name="Excel_BuiltIn_Print_Area_9_1_16_14_4" localSheetId="50">#REF!</definedName>
    <definedName name="Excel_BuiltIn_Print_Area_9_1_16_14_4" localSheetId="51">#REF!</definedName>
    <definedName name="Excel_BuiltIn_Print_Area_9_1_16_14_4" localSheetId="52">#REF!</definedName>
    <definedName name="Excel_BuiltIn_Print_Area_9_1_16_14_4" localSheetId="53">#REF!</definedName>
    <definedName name="Excel_BuiltIn_Print_Area_9_1_16_14_4" localSheetId="54">#REF!</definedName>
    <definedName name="Excel_BuiltIn_Print_Area_9_1_16_14_4" localSheetId="55">#REF!</definedName>
    <definedName name="Excel_BuiltIn_Print_Area_9_1_16_14_4" localSheetId="56">#REF!</definedName>
    <definedName name="Excel_BuiltIn_Print_Area_9_1_16_14_4" localSheetId="57">#REF!</definedName>
    <definedName name="Excel_BuiltIn_Print_Area_9_1_16_14_4" localSheetId="22">#REF!</definedName>
    <definedName name="Excel_BuiltIn_Print_Area_9_1_16_14_4" localSheetId="23">#REF!</definedName>
    <definedName name="Excel_BuiltIn_Print_Area_9_1_16_14_4" localSheetId="24">#REF!</definedName>
    <definedName name="Excel_BuiltIn_Print_Area_9_1_16_14_4" localSheetId="25">#REF!</definedName>
    <definedName name="Excel_BuiltIn_Print_Area_9_1_16_14_4">#REF!</definedName>
    <definedName name="Excel_BuiltIn_Print_Area_9_1_16_14_6" localSheetId="9">#REF!</definedName>
    <definedName name="Excel_BuiltIn_Print_Area_9_1_16_14_6" localSheetId="4">#REF!</definedName>
    <definedName name="Excel_BuiltIn_Print_Area_9_1_16_14_6" localSheetId="15">#REF!</definedName>
    <definedName name="Excel_BuiltIn_Print_Area_9_1_16_14_6" localSheetId="8">#REF!</definedName>
    <definedName name="Excel_BuiltIn_Print_Area_9_1_16_14_6" localSheetId="12">#REF!</definedName>
    <definedName name="Excel_BuiltIn_Print_Area_9_1_16_14_6" localSheetId="18">#REF!</definedName>
    <definedName name="Excel_BuiltIn_Print_Area_9_1_16_14_6" localSheetId="17">#REF!</definedName>
    <definedName name="Excel_BuiltIn_Print_Area_9_1_16_14_6" localSheetId="16">#REF!</definedName>
    <definedName name="Excel_BuiltIn_Print_Area_9_1_16_14_6" localSheetId="13">#REF!</definedName>
    <definedName name="Excel_BuiltIn_Print_Area_9_1_16_14_6" localSheetId="14">#REF!</definedName>
    <definedName name="Excel_BuiltIn_Print_Area_9_1_16_14_6" localSheetId="19">#REF!</definedName>
    <definedName name="Excel_BuiltIn_Print_Area_9_1_16_14_6" localSheetId="28">#REF!</definedName>
    <definedName name="Excel_BuiltIn_Print_Area_9_1_16_14_6" localSheetId="29">#REF!</definedName>
    <definedName name="Excel_BuiltIn_Print_Area_9_1_16_14_6" localSheetId="30">#REF!</definedName>
    <definedName name="Excel_BuiltIn_Print_Area_9_1_16_14_6" localSheetId="31">#REF!</definedName>
    <definedName name="Excel_BuiltIn_Print_Area_9_1_16_14_6" localSheetId="33">#REF!</definedName>
    <definedName name="Excel_BuiltIn_Print_Area_9_1_16_14_6" localSheetId="34">#REF!</definedName>
    <definedName name="Excel_BuiltIn_Print_Area_9_1_16_14_6" localSheetId="35">#REF!</definedName>
    <definedName name="Excel_BuiltIn_Print_Area_9_1_16_14_6" localSheetId="45">#REF!</definedName>
    <definedName name="Excel_BuiltIn_Print_Area_9_1_16_14_6" localSheetId="21">#REF!</definedName>
    <definedName name="Excel_BuiltIn_Print_Area_9_1_16_14_6" localSheetId="49">#REF!</definedName>
    <definedName name="Excel_BuiltIn_Print_Area_9_1_16_14_6" localSheetId="50">#REF!</definedName>
    <definedName name="Excel_BuiltIn_Print_Area_9_1_16_14_6" localSheetId="51">#REF!</definedName>
    <definedName name="Excel_BuiltIn_Print_Area_9_1_16_14_6" localSheetId="52">#REF!</definedName>
    <definedName name="Excel_BuiltIn_Print_Area_9_1_16_14_6" localSheetId="53">#REF!</definedName>
    <definedName name="Excel_BuiltIn_Print_Area_9_1_16_14_6" localSheetId="54">#REF!</definedName>
    <definedName name="Excel_BuiltIn_Print_Area_9_1_16_14_6" localSheetId="55">#REF!</definedName>
    <definedName name="Excel_BuiltIn_Print_Area_9_1_16_14_6" localSheetId="56">#REF!</definedName>
    <definedName name="Excel_BuiltIn_Print_Area_9_1_16_14_6" localSheetId="57">#REF!</definedName>
    <definedName name="Excel_BuiltIn_Print_Area_9_1_16_14_6" localSheetId="22">#REF!</definedName>
    <definedName name="Excel_BuiltIn_Print_Area_9_1_16_14_6" localSheetId="23">#REF!</definedName>
    <definedName name="Excel_BuiltIn_Print_Area_9_1_16_14_6" localSheetId="24">#REF!</definedName>
    <definedName name="Excel_BuiltIn_Print_Area_9_1_16_14_6" localSheetId="25">#REF!</definedName>
    <definedName name="Excel_BuiltIn_Print_Area_9_1_16_14_6">#REF!</definedName>
    <definedName name="Excel_BuiltIn_Print_Area_9_1_16_4" localSheetId="9">#REF!</definedName>
    <definedName name="Excel_BuiltIn_Print_Area_9_1_16_4" localSheetId="4">#REF!</definedName>
    <definedName name="Excel_BuiltIn_Print_Area_9_1_16_4" localSheetId="15">#REF!</definedName>
    <definedName name="Excel_BuiltIn_Print_Area_9_1_16_4" localSheetId="8">#REF!</definedName>
    <definedName name="Excel_BuiltIn_Print_Area_9_1_16_4" localSheetId="12">#REF!</definedName>
    <definedName name="Excel_BuiltIn_Print_Area_9_1_16_4" localSheetId="18">#REF!</definedName>
    <definedName name="Excel_BuiltIn_Print_Area_9_1_16_4" localSheetId="17">#REF!</definedName>
    <definedName name="Excel_BuiltIn_Print_Area_9_1_16_4" localSheetId="16">#REF!</definedName>
    <definedName name="Excel_BuiltIn_Print_Area_9_1_16_4" localSheetId="13">#REF!</definedName>
    <definedName name="Excel_BuiltIn_Print_Area_9_1_16_4" localSheetId="14">#REF!</definedName>
    <definedName name="Excel_BuiltIn_Print_Area_9_1_16_4" localSheetId="19">#REF!</definedName>
    <definedName name="Excel_BuiltIn_Print_Area_9_1_16_4" localSheetId="28">#REF!</definedName>
    <definedName name="Excel_BuiltIn_Print_Area_9_1_16_4" localSheetId="29">#REF!</definedName>
    <definedName name="Excel_BuiltIn_Print_Area_9_1_16_4" localSheetId="30">#REF!</definedName>
    <definedName name="Excel_BuiltIn_Print_Area_9_1_16_4" localSheetId="31">#REF!</definedName>
    <definedName name="Excel_BuiltIn_Print_Area_9_1_16_4" localSheetId="33">#REF!</definedName>
    <definedName name="Excel_BuiltIn_Print_Area_9_1_16_4" localSheetId="34">#REF!</definedName>
    <definedName name="Excel_BuiltIn_Print_Area_9_1_16_4" localSheetId="35">#REF!</definedName>
    <definedName name="Excel_BuiltIn_Print_Area_9_1_16_4" localSheetId="45">#REF!</definedName>
    <definedName name="Excel_BuiltIn_Print_Area_9_1_16_4" localSheetId="21">#REF!</definedName>
    <definedName name="Excel_BuiltIn_Print_Area_9_1_16_4" localSheetId="49">#REF!</definedName>
    <definedName name="Excel_BuiltIn_Print_Area_9_1_16_4" localSheetId="50">#REF!</definedName>
    <definedName name="Excel_BuiltIn_Print_Area_9_1_16_4" localSheetId="51">#REF!</definedName>
    <definedName name="Excel_BuiltIn_Print_Area_9_1_16_4" localSheetId="52">#REF!</definedName>
    <definedName name="Excel_BuiltIn_Print_Area_9_1_16_4" localSheetId="53">#REF!</definedName>
    <definedName name="Excel_BuiltIn_Print_Area_9_1_16_4" localSheetId="54">#REF!</definedName>
    <definedName name="Excel_BuiltIn_Print_Area_9_1_16_4" localSheetId="55">#REF!</definedName>
    <definedName name="Excel_BuiltIn_Print_Area_9_1_16_4" localSheetId="56">#REF!</definedName>
    <definedName name="Excel_BuiltIn_Print_Area_9_1_16_4" localSheetId="57">#REF!</definedName>
    <definedName name="Excel_BuiltIn_Print_Area_9_1_16_4" localSheetId="22">#REF!</definedName>
    <definedName name="Excel_BuiltIn_Print_Area_9_1_16_4" localSheetId="23">#REF!</definedName>
    <definedName name="Excel_BuiltIn_Print_Area_9_1_16_4" localSheetId="24">#REF!</definedName>
    <definedName name="Excel_BuiltIn_Print_Area_9_1_16_4" localSheetId="25">#REF!</definedName>
    <definedName name="Excel_BuiltIn_Print_Area_9_1_16_4">#REF!</definedName>
    <definedName name="Excel_BuiltIn_Print_Area_9_1_17" localSheetId="9">#REF!</definedName>
    <definedName name="Excel_BuiltIn_Print_Area_9_1_17" localSheetId="4">#REF!</definedName>
    <definedName name="Excel_BuiltIn_Print_Area_9_1_17" localSheetId="15">#REF!</definedName>
    <definedName name="Excel_BuiltIn_Print_Area_9_1_17" localSheetId="8">#REF!</definedName>
    <definedName name="Excel_BuiltIn_Print_Area_9_1_17" localSheetId="12">#REF!</definedName>
    <definedName name="Excel_BuiltIn_Print_Area_9_1_17" localSheetId="18">#REF!</definedName>
    <definedName name="Excel_BuiltIn_Print_Area_9_1_17" localSheetId="17">#REF!</definedName>
    <definedName name="Excel_BuiltIn_Print_Area_9_1_17" localSheetId="16">#REF!</definedName>
    <definedName name="Excel_BuiltIn_Print_Area_9_1_17" localSheetId="13">#REF!</definedName>
    <definedName name="Excel_BuiltIn_Print_Area_9_1_17" localSheetId="14">#REF!</definedName>
    <definedName name="Excel_BuiltIn_Print_Area_9_1_17" localSheetId="19">#REF!</definedName>
    <definedName name="Excel_BuiltIn_Print_Area_9_1_17" localSheetId="28">#REF!</definedName>
    <definedName name="Excel_BuiltIn_Print_Area_9_1_17" localSheetId="29">#REF!</definedName>
    <definedName name="Excel_BuiltIn_Print_Area_9_1_17" localSheetId="30">#REF!</definedName>
    <definedName name="Excel_BuiltIn_Print_Area_9_1_17" localSheetId="31">#REF!</definedName>
    <definedName name="Excel_BuiltIn_Print_Area_9_1_17" localSheetId="33">#REF!</definedName>
    <definedName name="Excel_BuiltIn_Print_Area_9_1_17" localSheetId="34">#REF!</definedName>
    <definedName name="Excel_BuiltIn_Print_Area_9_1_17" localSheetId="35">#REF!</definedName>
    <definedName name="Excel_BuiltIn_Print_Area_9_1_17" localSheetId="45">#REF!</definedName>
    <definedName name="Excel_BuiltIn_Print_Area_9_1_17" localSheetId="21">#REF!</definedName>
    <definedName name="Excel_BuiltIn_Print_Area_9_1_17" localSheetId="49">#REF!</definedName>
    <definedName name="Excel_BuiltIn_Print_Area_9_1_17" localSheetId="50">#REF!</definedName>
    <definedName name="Excel_BuiltIn_Print_Area_9_1_17" localSheetId="51">#REF!</definedName>
    <definedName name="Excel_BuiltIn_Print_Area_9_1_17" localSheetId="52">#REF!</definedName>
    <definedName name="Excel_BuiltIn_Print_Area_9_1_17" localSheetId="53">#REF!</definedName>
    <definedName name="Excel_BuiltIn_Print_Area_9_1_17" localSheetId="54">#REF!</definedName>
    <definedName name="Excel_BuiltIn_Print_Area_9_1_17" localSheetId="55">#REF!</definedName>
    <definedName name="Excel_BuiltIn_Print_Area_9_1_17" localSheetId="56">#REF!</definedName>
    <definedName name="Excel_BuiltIn_Print_Area_9_1_17" localSheetId="57">#REF!</definedName>
    <definedName name="Excel_BuiltIn_Print_Area_9_1_17" localSheetId="22">#REF!</definedName>
    <definedName name="Excel_BuiltIn_Print_Area_9_1_17" localSheetId="23">#REF!</definedName>
    <definedName name="Excel_BuiltIn_Print_Area_9_1_17" localSheetId="24">#REF!</definedName>
    <definedName name="Excel_BuiltIn_Print_Area_9_1_17" localSheetId="25">#REF!</definedName>
    <definedName name="Excel_BuiltIn_Print_Area_9_1_17">#REF!</definedName>
    <definedName name="Excel_BuiltIn_Print_Area_9_1_17_4" localSheetId="9">#REF!</definedName>
    <definedName name="Excel_BuiltIn_Print_Area_9_1_17_4" localSheetId="4">#REF!</definedName>
    <definedName name="Excel_BuiltIn_Print_Area_9_1_17_4" localSheetId="15">#REF!</definedName>
    <definedName name="Excel_BuiltIn_Print_Area_9_1_17_4" localSheetId="8">#REF!</definedName>
    <definedName name="Excel_BuiltIn_Print_Area_9_1_17_4" localSheetId="12">#REF!</definedName>
    <definedName name="Excel_BuiltIn_Print_Area_9_1_17_4" localSheetId="18">#REF!</definedName>
    <definedName name="Excel_BuiltIn_Print_Area_9_1_17_4" localSheetId="17">#REF!</definedName>
    <definedName name="Excel_BuiltIn_Print_Area_9_1_17_4" localSheetId="16">#REF!</definedName>
    <definedName name="Excel_BuiltIn_Print_Area_9_1_17_4" localSheetId="13">#REF!</definedName>
    <definedName name="Excel_BuiltIn_Print_Area_9_1_17_4" localSheetId="14">#REF!</definedName>
    <definedName name="Excel_BuiltIn_Print_Area_9_1_17_4" localSheetId="19">#REF!</definedName>
    <definedName name="Excel_BuiltIn_Print_Area_9_1_17_4" localSheetId="28">#REF!</definedName>
    <definedName name="Excel_BuiltIn_Print_Area_9_1_17_4" localSheetId="29">#REF!</definedName>
    <definedName name="Excel_BuiltIn_Print_Area_9_1_17_4" localSheetId="30">#REF!</definedName>
    <definedName name="Excel_BuiltIn_Print_Area_9_1_17_4" localSheetId="31">#REF!</definedName>
    <definedName name="Excel_BuiltIn_Print_Area_9_1_17_4" localSheetId="33">#REF!</definedName>
    <definedName name="Excel_BuiltIn_Print_Area_9_1_17_4" localSheetId="34">#REF!</definedName>
    <definedName name="Excel_BuiltIn_Print_Area_9_1_17_4" localSheetId="35">#REF!</definedName>
    <definedName name="Excel_BuiltIn_Print_Area_9_1_17_4" localSheetId="45">#REF!</definedName>
    <definedName name="Excel_BuiltIn_Print_Area_9_1_17_4" localSheetId="21">#REF!</definedName>
    <definedName name="Excel_BuiltIn_Print_Area_9_1_17_4" localSheetId="49">#REF!</definedName>
    <definedName name="Excel_BuiltIn_Print_Area_9_1_17_4" localSheetId="50">#REF!</definedName>
    <definedName name="Excel_BuiltIn_Print_Area_9_1_17_4" localSheetId="51">#REF!</definedName>
    <definedName name="Excel_BuiltIn_Print_Area_9_1_17_4" localSheetId="52">#REF!</definedName>
    <definedName name="Excel_BuiltIn_Print_Area_9_1_17_4" localSheetId="53">#REF!</definedName>
    <definedName name="Excel_BuiltIn_Print_Area_9_1_17_4" localSheetId="54">#REF!</definedName>
    <definedName name="Excel_BuiltIn_Print_Area_9_1_17_4" localSheetId="55">#REF!</definedName>
    <definedName name="Excel_BuiltIn_Print_Area_9_1_17_4" localSheetId="56">#REF!</definedName>
    <definedName name="Excel_BuiltIn_Print_Area_9_1_17_4" localSheetId="57">#REF!</definedName>
    <definedName name="Excel_BuiltIn_Print_Area_9_1_17_4" localSheetId="22">#REF!</definedName>
    <definedName name="Excel_BuiltIn_Print_Area_9_1_17_4" localSheetId="23">#REF!</definedName>
    <definedName name="Excel_BuiltIn_Print_Area_9_1_17_4" localSheetId="24">#REF!</definedName>
    <definedName name="Excel_BuiltIn_Print_Area_9_1_17_4" localSheetId="25">#REF!</definedName>
    <definedName name="Excel_BuiltIn_Print_Area_9_1_17_4">#REF!</definedName>
    <definedName name="Excel_BuiltIn_Print_Area_9_1_4" localSheetId="9">#REF!</definedName>
    <definedName name="Excel_BuiltIn_Print_Area_9_1_4" localSheetId="4">#REF!</definedName>
    <definedName name="Excel_BuiltIn_Print_Area_9_1_4" localSheetId="15">#REF!</definedName>
    <definedName name="Excel_BuiltIn_Print_Area_9_1_4" localSheetId="8">#REF!</definedName>
    <definedName name="Excel_BuiltIn_Print_Area_9_1_4" localSheetId="12">#REF!</definedName>
    <definedName name="Excel_BuiltIn_Print_Area_9_1_4" localSheetId="18">#REF!</definedName>
    <definedName name="Excel_BuiltIn_Print_Area_9_1_4" localSheetId="17">#REF!</definedName>
    <definedName name="Excel_BuiltIn_Print_Area_9_1_4" localSheetId="16">#REF!</definedName>
    <definedName name="Excel_BuiltIn_Print_Area_9_1_4" localSheetId="13">#REF!</definedName>
    <definedName name="Excel_BuiltIn_Print_Area_9_1_4" localSheetId="14">#REF!</definedName>
    <definedName name="Excel_BuiltIn_Print_Area_9_1_4" localSheetId="19">#REF!</definedName>
    <definedName name="Excel_BuiltIn_Print_Area_9_1_4" localSheetId="28">#REF!</definedName>
    <definedName name="Excel_BuiltIn_Print_Area_9_1_4" localSheetId="29">#REF!</definedName>
    <definedName name="Excel_BuiltIn_Print_Area_9_1_4" localSheetId="30">#REF!</definedName>
    <definedName name="Excel_BuiltIn_Print_Area_9_1_4" localSheetId="31">#REF!</definedName>
    <definedName name="Excel_BuiltIn_Print_Area_9_1_4" localSheetId="33">#REF!</definedName>
    <definedName name="Excel_BuiltIn_Print_Area_9_1_4" localSheetId="34">#REF!</definedName>
    <definedName name="Excel_BuiltIn_Print_Area_9_1_4" localSheetId="35">#REF!</definedName>
    <definedName name="Excel_BuiltIn_Print_Area_9_1_4" localSheetId="45">#REF!</definedName>
    <definedName name="Excel_BuiltIn_Print_Area_9_1_4" localSheetId="21">#REF!</definedName>
    <definedName name="Excel_BuiltIn_Print_Area_9_1_4" localSheetId="49">#REF!</definedName>
    <definedName name="Excel_BuiltIn_Print_Area_9_1_4" localSheetId="50">#REF!</definedName>
    <definedName name="Excel_BuiltIn_Print_Area_9_1_4" localSheetId="51">#REF!</definedName>
    <definedName name="Excel_BuiltIn_Print_Area_9_1_4" localSheetId="52">#REF!</definedName>
    <definedName name="Excel_BuiltIn_Print_Area_9_1_4" localSheetId="53">#REF!</definedName>
    <definedName name="Excel_BuiltIn_Print_Area_9_1_4" localSheetId="54">#REF!</definedName>
    <definedName name="Excel_BuiltIn_Print_Area_9_1_4" localSheetId="55">#REF!</definedName>
    <definedName name="Excel_BuiltIn_Print_Area_9_1_4" localSheetId="56">#REF!</definedName>
    <definedName name="Excel_BuiltIn_Print_Area_9_1_4" localSheetId="57">#REF!</definedName>
    <definedName name="Excel_BuiltIn_Print_Area_9_1_4" localSheetId="22">#REF!</definedName>
    <definedName name="Excel_BuiltIn_Print_Area_9_1_4" localSheetId="23">#REF!</definedName>
    <definedName name="Excel_BuiltIn_Print_Area_9_1_4" localSheetId="24">#REF!</definedName>
    <definedName name="Excel_BuiltIn_Print_Area_9_1_4" localSheetId="25">#REF!</definedName>
    <definedName name="Excel_BuiltIn_Print_Area_9_1_4">#REF!</definedName>
    <definedName name="Excel_BuiltIn_Print_Titles" localSheetId="9">#REF!</definedName>
    <definedName name="Excel_BuiltIn_Print_Titles" localSheetId="8">#REF!</definedName>
    <definedName name="Excel_BuiltIn_Print_Titles" localSheetId="28">#REF!</definedName>
    <definedName name="Excel_BuiltIn_Print_Titles" localSheetId="29">#REF!</definedName>
    <definedName name="Excel_BuiltIn_Print_Titles" localSheetId="30">#REF!</definedName>
    <definedName name="Excel_BuiltIn_Print_Titles" localSheetId="31">#REF!</definedName>
    <definedName name="Excel_BuiltIn_Print_Titles" localSheetId="33">#REF!</definedName>
    <definedName name="Excel_BuiltIn_Print_Titles" localSheetId="34">#REF!</definedName>
    <definedName name="Excel_BuiltIn_Print_Titles" localSheetId="35">#REF!</definedName>
    <definedName name="Excel_BuiltIn_Print_Titles" localSheetId="45">#REF!</definedName>
    <definedName name="Excel_BuiltIn_Print_Titles" localSheetId="21">#REF!</definedName>
    <definedName name="Excel_BuiltIn_Print_Titles" localSheetId="49">#REF!</definedName>
    <definedName name="Excel_BuiltIn_Print_Titles" localSheetId="50">#REF!</definedName>
    <definedName name="Excel_BuiltIn_Print_Titles" localSheetId="51">#REF!</definedName>
    <definedName name="Excel_BuiltIn_Print_Titles" localSheetId="52">#REF!</definedName>
    <definedName name="Excel_BuiltIn_Print_Titles" localSheetId="55">#REF!</definedName>
    <definedName name="Excel_BuiltIn_Print_Titles" localSheetId="56">#REF!</definedName>
    <definedName name="Excel_BuiltIn_Print_Titles" localSheetId="22">#REF!</definedName>
    <definedName name="Excel_BuiltIn_Print_Titles" localSheetId="23">#REF!</definedName>
    <definedName name="Excel_BuiltIn_Print_Titles" localSheetId="24">#REF!</definedName>
    <definedName name="Excel_BuiltIn_Print_Titles" localSheetId="25">#REF!</definedName>
    <definedName name="Excel_BuiltIn_Print_Titles">#REF!</definedName>
    <definedName name="Excel_BuiltIn_Print_Titles_1" localSheetId="9">#REF!</definedName>
    <definedName name="Excel_BuiltIn_Print_Titles_1" localSheetId="4">#REF!</definedName>
    <definedName name="Excel_BuiltIn_Print_Titles_1" localSheetId="15">#REF!</definedName>
    <definedName name="Excel_BuiltIn_Print_Titles_1" localSheetId="8">#REF!</definedName>
    <definedName name="Excel_BuiltIn_Print_Titles_1" localSheetId="12">#REF!</definedName>
    <definedName name="Excel_BuiltIn_Print_Titles_1" localSheetId="18">#REF!</definedName>
    <definedName name="Excel_BuiltIn_Print_Titles_1" localSheetId="17">#REF!</definedName>
    <definedName name="Excel_BuiltIn_Print_Titles_1" localSheetId="16">#REF!</definedName>
    <definedName name="Excel_BuiltIn_Print_Titles_1" localSheetId="13">#REF!</definedName>
    <definedName name="Excel_BuiltIn_Print_Titles_1" localSheetId="14">#REF!</definedName>
    <definedName name="Excel_BuiltIn_Print_Titles_1" localSheetId="19">#REF!</definedName>
    <definedName name="Excel_BuiltIn_Print_Titles_1" localSheetId="53">#REF!</definedName>
    <definedName name="Excel_BuiltIn_Print_Titles_1" localSheetId="54">#REF!</definedName>
    <definedName name="Excel_BuiltIn_Print_Titles_1" localSheetId="5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2" localSheetId="9">#REF!</definedName>
    <definedName name="Excel_BuiltIn_Print_Titles_2" localSheetId="4">#REF!</definedName>
    <definedName name="Excel_BuiltIn_Print_Titles_2" localSheetId="15">#REF!</definedName>
    <definedName name="Excel_BuiltIn_Print_Titles_2" localSheetId="8">#REF!</definedName>
    <definedName name="Excel_BuiltIn_Print_Titles_2" localSheetId="12">#REF!</definedName>
    <definedName name="Excel_BuiltIn_Print_Titles_2" localSheetId="18">#REF!</definedName>
    <definedName name="Excel_BuiltIn_Print_Titles_2" localSheetId="17">#REF!</definedName>
    <definedName name="Excel_BuiltIn_Print_Titles_2" localSheetId="16">#REF!</definedName>
    <definedName name="Excel_BuiltIn_Print_Titles_2" localSheetId="13">#REF!</definedName>
    <definedName name="Excel_BuiltIn_Print_Titles_2" localSheetId="14">#REF!</definedName>
    <definedName name="Excel_BuiltIn_Print_Titles_2" localSheetId="19">#REF!</definedName>
    <definedName name="Excel_BuiltIn_Print_Titles_2" localSheetId="28">#REF!</definedName>
    <definedName name="Excel_BuiltIn_Print_Titles_2" localSheetId="29">#REF!</definedName>
    <definedName name="Excel_BuiltIn_Print_Titles_2" localSheetId="30">#REF!</definedName>
    <definedName name="Excel_BuiltIn_Print_Titles_2" localSheetId="31">#REF!</definedName>
    <definedName name="Excel_BuiltIn_Print_Titles_2" localSheetId="33">#REF!</definedName>
    <definedName name="Excel_BuiltIn_Print_Titles_2" localSheetId="34">#REF!</definedName>
    <definedName name="Excel_BuiltIn_Print_Titles_2" localSheetId="35">#REF!</definedName>
    <definedName name="Excel_BuiltIn_Print_Titles_2" localSheetId="45">#REF!</definedName>
    <definedName name="Excel_BuiltIn_Print_Titles_2" localSheetId="21">#REF!</definedName>
    <definedName name="Excel_BuiltIn_Print_Titles_2" localSheetId="49">#REF!</definedName>
    <definedName name="Excel_BuiltIn_Print_Titles_2" localSheetId="50">#REF!</definedName>
    <definedName name="Excel_BuiltIn_Print_Titles_2" localSheetId="51">#REF!</definedName>
    <definedName name="Excel_BuiltIn_Print_Titles_2" localSheetId="52">#REF!</definedName>
    <definedName name="Excel_BuiltIn_Print_Titles_2" localSheetId="53">#REF!</definedName>
    <definedName name="Excel_BuiltIn_Print_Titles_2" localSheetId="54">#REF!</definedName>
    <definedName name="Excel_BuiltIn_Print_Titles_2" localSheetId="55">#REF!</definedName>
    <definedName name="Excel_BuiltIn_Print_Titles_2" localSheetId="56">#REF!</definedName>
    <definedName name="Excel_BuiltIn_Print_Titles_2" localSheetId="57">#REF!</definedName>
    <definedName name="Excel_BuiltIn_Print_Titles_2" localSheetId="22">#REF!</definedName>
    <definedName name="Excel_BuiltIn_Print_Titles_2" localSheetId="23">#REF!</definedName>
    <definedName name="Excel_BuiltIn_Print_Titles_2" localSheetId="24">#REF!</definedName>
    <definedName name="Excel_BuiltIn_Print_Titles_2" localSheetId="25">#REF!</definedName>
    <definedName name="Excel_BuiltIn_Print_Titles_2">#REF!</definedName>
    <definedName name="Excel_BuiltIn_Print_Titles_2_1" localSheetId="9">#REF!</definedName>
    <definedName name="Excel_BuiltIn_Print_Titles_2_1" localSheetId="4">#REF!</definedName>
    <definedName name="Excel_BuiltIn_Print_Titles_2_1" localSheetId="15">#REF!</definedName>
    <definedName name="Excel_BuiltIn_Print_Titles_2_1" localSheetId="8">#REF!</definedName>
    <definedName name="Excel_BuiltIn_Print_Titles_2_1" localSheetId="12">#REF!</definedName>
    <definedName name="Excel_BuiltIn_Print_Titles_2_1" localSheetId="18">#REF!</definedName>
    <definedName name="Excel_BuiltIn_Print_Titles_2_1" localSheetId="17">#REF!</definedName>
    <definedName name="Excel_BuiltIn_Print_Titles_2_1" localSheetId="16">#REF!</definedName>
    <definedName name="Excel_BuiltIn_Print_Titles_2_1" localSheetId="13">#REF!</definedName>
    <definedName name="Excel_BuiltIn_Print_Titles_2_1" localSheetId="14">#REF!</definedName>
    <definedName name="Excel_BuiltIn_Print_Titles_2_1" localSheetId="6">#REF!</definedName>
    <definedName name="Excel_BuiltIn_Print_Titles_2_1" localSheetId="19">#REF!</definedName>
    <definedName name="Excel_BuiltIn_Print_Titles_2_1" localSheetId="28">#REF!</definedName>
    <definedName name="Excel_BuiltIn_Print_Titles_2_1" localSheetId="29">#REF!</definedName>
    <definedName name="Excel_BuiltIn_Print_Titles_2_1" localSheetId="30">#REF!</definedName>
    <definedName name="Excel_BuiltIn_Print_Titles_2_1" localSheetId="31">#REF!</definedName>
    <definedName name="Excel_BuiltIn_Print_Titles_2_1" localSheetId="33">#REF!</definedName>
    <definedName name="Excel_BuiltIn_Print_Titles_2_1" localSheetId="34">#REF!</definedName>
    <definedName name="Excel_BuiltIn_Print_Titles_2_1" localSheetId="35">#REF!</definedName>
    <definedName name="Excel_BuiltIn_Print_Titles_2_1" localSheetId="45">#REF!</definedName>
    <definedName name="Excel_BuiltIn_Print_Titles_2_1" localSheetId="21">#REF!</definedName>
    <definedName name="Excel_BuiltIn_Print_Titles_2_1" localSheetId="49">#REF!</definedName>
    <definedName name="Excel_BuiltIn_Print_Titles_2_1" localSheetId="50">#REF!</definedName>
    <definedName name="Excel_BuiltIn_Print_Titles_2_1" localSheetId="51">#REF!</definedName>
    <definedName name="Excel_BuiltIn_Print_Titles_2_1" localSheetId="52">#REF!</definedName>
    <definedName name="Excel_BuiltIn_Print_Titles_2_1" localSheetId="53">#REF!</definedName>
    <definedName name="Excel_BuiltIn_Print_Titles_2_1" localSheetId="54">#REF!</definedName>
    <definedName name="Excel_BuiltIn_Print_Titles_2_1" localSheetId="55">#REF!</definedName>
    <definedName name="Excel_BuiltIn_Print_Titles_2_1" localSheetId="56">#REF!</definedName>
    <definedName name="Excel_BuiltIn_Print_Titles_2_1" localSheetId="57">#REF!</definedName>
    <definedName name="Excel_BuiltIn_Print_Titles_2_1" localSheetId="22">#REF!</definedName>
    <definedName name="Excel_BuiltIn_Print_Titles_2_1" localSheetId="23">#REF!</definedName>
    <definedName name="Excel_BuiltIn_Print_Titles_2_1" localSheetId="24">#REF!</definedName>
    <definedName name="Excel_BuiltIn_Print_Titles_2_1" localSheetId="25">#REF!</definedName>
    <definedName name="Excel_BuiltIn_Print_Titles_2_1">#REF!</definedName>
    <definedName name="Excel_BuiltIn_Print_Titles_2_1_1" localSheetId="9">#REF!</definedName>
    <definedName name="Excel_BuiltIn_Print_Titles_2_1_1" localSheetId="8">#REF!</definedName>
    <definedName name="Excel_BuiltIn_Print_Titles_2_1_1" localSheetId="28">#REF!</definedName>
    <definedName name="Excel_BuiltIn_Print_Titles_2_1_1" localSheetId="29">#REF!</definedName>
    <definedName name="Excel_BuiltIn_Print_Titles_2_1_1" localSheetId="30">#REF!</definedName>
    <definedName name="Excel_BuiltIn_Print_Titles_2_1_1" localSheetId="31">#REF!</definedName>
    <definedName name="Excel_BuiltIn_Print_Titles_2_1_1" localSheetId="33">#REF!</definedName>
    <definedName name="Excel_BuiltIn_Print_Titles_2_1_1" localSheetId="34">#REF!</definedName>
    <definedName name="Excel_BuiltIn_Print_Titles_2_1_1" localSheetId="35">#REF!</definedName>
    <definedName name="Excel_BuiltIn_Print_Titles_2_1_1" localSheetId="45">#REF!</definedName>
    <definedName name="Excel_BuiltIn_Print_Titles_2_1_1" localSheetId="21">#REF!</definedName>
    <definedName name="Excel_BuiltIn_Print_Titles_2_1_1" localSheetId="49">#REF!</definedName>
    <definedName name="Excel_BuiltIn_Print_Titles_2_1_1" localSheetId="50">#REF!</definedName>
    <definedName name="Excel_BuiltIn_Print_Titles_2_1_1" localSheetId="51">#REF!</definedName>
    <definedName name="Excel_BuiltIn_Print_Titles_2_1_1" localSheetId="52">#REF!</definedName>
    <definedName name="Excel_BuiltIn_Print_Titles_2_1_1" localSheetId="55">#REF!</definedName>
    <definedName name="Excel_BuiltIn_Print_Titles_2_1_1" localSheetId="56">#REF!</definedName>
    <definedName name="Excel_BuiltIn_Print_Titles_2_1_1" localSheetId="22">#REF!</definedName>
    <definedName name="Excel_BuiltIn_Print_Titles_2_1_1" localSheetId="23">#REF!</definedName>
    <definedName name="Excel_BuiltIn_Print_Titles_2_1_1" localSheetId="24">#REF!</definedName>
    <definedName name="Excel_BuiltIn_Print_Titles_2_1_1" localSheetId="25">#REF!</definedName>
    <definedName name="Excel_BuiltIn_Print_Titles_2_1_1">#REF!</definedName>
    <definedName name="Excel_BuiltIn_Print_Titles_3" localSheetId="9">#REF!</definedName>
    <definedName name="Excel_BuiltIn_Print_Titles_3" localSheetId="8">#REF!</definedName>
    <definedName name="Excel_BuiltIn_Print_Titles_3" localSheetId="28">#REF!</definedName>
    <definedName name="Excel_BuiltIn_Print_Titles_3" localSheetId="29">#REF!</definedName>
    <definedName name="Excel_BuiltIn_Print_Titles_3" localSheetId="30">#REF!</definedName>
    <definedName name="Excel_BuiltIn_Print_Titles_3" localSheetId="31">#REF!</definedName>
    <definedName name="Excel_BuiltIn_Print_Titles_3" localSheetId="33">#REF!</definedName>
    <definedName name="Excel_BuiltIn_Print_Titles_3" localSheetId="34">#REF!</definedName>
    <definedName name="Excel_BuiltIn_Print_Titles_3" localSheetId="35">#REF!</definedName>
    <definedName name="Excel_BuiltIn_Print_Titles_3" localSheetId="45">#REF!</definedName>
    <definedName name="Excel_BuiltIn_Print_Titles_3" localSheetId="21">#REF!</definedName>
    <definedName name="Excel_BuiltIn_Print_Titles_3" localSheetId="49">#REF!</definedName>
    <definedName name="Excel_BuiltIn_Print_Titles_3" localSheetId="50">#REF!</definedName>
    <definedName name="Excel_BuiltIn_Print_Titles_3" localSheetId="51">#REF!</definedName>
    <definedName name="Excel_BuiltIn_Print_Titles_3" localSheetId="52">#REF!</definedName>
    <definedName name="Excel_BuiltIn_Print_Titles_3" localSheetId="55">#REF!</definedName>
    <definedName name="Excel_BuiltIn_Print_Titles_3" localSheetId="56">#REF!</definedName>
    <definedName name="Excel_BuiltIn_Print_Titles_3" localSheetId="22">#REF!</definedName>
    <definedName name="Excel_BuiltIn_Print_Titles_3" localSheetId="23">#REF!</definedName>
    <definedName name="Excel_BuiltIn_Print_Titles_3" localSheetId="24">#REF!</definedName>
    <definedName name="Excel_BuiltIn_Print_Titles_3" localSheetId="25">#REF!</definedName>
    <definedName name="Excel_BuiltIn_Print_Titles_3">#REF!</definedName>
    <definedName name="Excel_BuiltIn_Print_Titles_5" localSheetId="9">#REF!</definedName>
    <definedName name="Excel_BuiltIn_Print_Titles_5" localSheetId="8">#REF!</definedName>
    <definedName name="Excel_BuiltIn_Print_Titles_5" localSheetId="28">#REF!</definedName>
    <definedName name="Excel_BuiltIn_Print_Titles_5" localSheetId="29">#REF!</definedName>
    <definedName name="Excel_BuiltIn_Print_Titles_5" localSheetId="30">#REF!</definedName>
    <definedName name="Excel_BuiltIn_Print_Titles_5" localSheetId="31">#REF!</definedName>
    <definedName name="Excel_BuiltIn_Print_Titles_5" localSheetId="33">#REF!</definedName>
    <definedName name="Excel_BuiltIn_Print_Titles_5" localSheetId="34">#REF!</definedName>
    <definedName name="Excel_BuiltIn_Print_Titles_5" localSheetId="35">#REF!</definedName>
    <definedName name="Excel_BuiltIn_Print_Titles_5" localSheetId="45">#REF!</definedName>
    <definedName name="Excel_BuiltIn_Print_Titles_5" localSheetId="21">#REF!</definedName>
    <definedName name="Excel_BuiltIn_Print_Titles_5" localSheetId="49">#REF!</definedName>
    <definedName name="Excel_BuiltIn_Print_Titles_5" localSheetId="50">#REF!</definedName>
    <definedName name="Excel_BuiltIn_Print_Titles_5" localSheetId="51">#REF!</definedName>
    <definedName name="Excel_BuiltIn_Print_Titles_5" localSheetId="52">#REF!</definedName>
    <definedName name="Excel_BuiltIn_Print_Titles_5" localSheetId="55">#REF!</definedName>
    <definedName name="Excel_BuiltIn_Print_Titles_5" localSheetId="56">#REF!</definedName>
    <definedName name="Excel_BuiltIn_Print_Titles_5" localSheetId="22">#REF!</definedName>
    <definedName name="Excel_BuiltIn_Print_Titles_5" localSheetId="23">#REF!</definedName>
    <definedName name="Excel_BuiltIn_Print_Titles_5" localSheetId="24">#REF!</definedName>
    <definedName name="Excel_BuiltIn_Print_Titles_5" localSheetId="25">#REF!</definedName>
    <definedName name="Excel_BuiltIn_Print_Titles_5">#REF!</definedName>
    <definedName name="Excel_BuiltIn_Print_Titles_8" localSheetId="9">#REF!</definedName>
    <definedName name="Excel_BuiltIn_Print_Titles_8" localSheetId="8">#REF!</definedName>
    <definedName name="Excel_BuiltIn_Print_Titles_8" localSheetId="28">#REF!</definedName>
    <definedName name="Excel_BuiltIn_Print_Titles_8" localSheetId="29">#REF!</definedName>
    <definedName name="Excel_BuiltIn_Print_Titles_8" localSheetId="30">#REF!</definedName>
    <definedName name="Excel_BuiltIn_Print_Titles_8" localSheetId="31">#REF!</definedName>
    <definedName name="Excel_BuiltIn_Print_Titles_8" localSheetId="33">#REF!</definedName>
    <definedName name="Excel_BuiltIn_Print_Titles_8" localSheetId="34">#REF!</definedName>
    <definedName name="Excel_BuiltIn_Print_Titles_8" localSheetId="35">#REF!</definedName>
    <definedName name="Excel_BuiltIn_Print_Titles_8" localSheetId="45">#REF!</definedName>
    <definedName name="Excel_BuiltIn_Print_Titles_8" localSheetId="21">#REF!</definedName>
    <definedName name="Excel_BuiltIn_Print_Titles_8" localSheetId="49">#REF!</definedName>
    <definedName name="Excel_BuiltIn_Print_Titles_8" localSheetId="50">#REF!</definedName>
    <definedName name="Excel_BuiltIn_Print_Titles_8" localSheetId="51">#REF!</definedName>
    <definedName name="Excel_BuiltIn_Print_Titles_8" localSheetId="52">#REF!</definedName>
    <definedName name="Excel_BuiltIn_Print_Titles_8" localSheetId="55">#REF!</definedName>
    <definedName name="Excel_BuiltIn_Print_Titles_8" localSheetId="56">#REF!</definedName>
    <definedName name="Excel_BuiltIn_Print_Titles_8" localSheetId="22">#REF!</definedName>
    <definedName name="Excel_BuiltIn_Print_Titles_8" localSheetId="23">#REF!</definedName>
    <definedName name="Excel_BuiltIn_Print_Titles_8" localSheetId="24">#REF!</definedName>
    <definedName name="Excel_BuiltIn_Print_Titles_8" localSheetId="25">#REF!</definedName>
    <definedName name="Excel_BuiltIn_Print_Titles_8">#REF!</definedName>
    <definedName name="Excel_BuiltIn_Print_Titles_9" localSheetId="9">#REF!</definedName>
    <definedName name="Excel_BuiltIn_Print_Titles_9" localSheetId="8">#REF!</definedName>
    <definedName name="Excel_BuiltIn_Print_Titles_9" localSheetId="28">#REF!</definedName>
    <definedName name="Excel_BuiltIn_Print_Titles_9" localSheetId="29">#REF!</definedName>
    <definedName name="Excel_BuiltIn_Print_Titles_9" localSheetId="30">#REF!</definedName>
    <definedName name="Excel_BuiltIn_Print_Titles_9" localSheetId="31">#REF!</definedName>
    <definedName name="Excel_BuiltIn_Print_Titles_9" localSheetId="33">#REF!</definedName>
    <definedName name="Excel_BuiltIn_Print_Titles_9" localSheetId="34">#REF!</definedName>
    <definedName name="Excel_BuiltIn_Print_Titles_9" localSheetId="35">#REF!</definedName>
    <definedName name="Excel_BuiltIn_Print_Titles_9" localSheetId="45">#REF!</definedName>
    <definedName name="Excel_BuiltIn_Print_Titles_9" localSheetId="21">#REF!</definedName>
    <definedName name="Excel_BuiltIn_Print_Titles_9" localSheetId="49">#REF!</definedName>
    <definedName name="Excel_BuiltIn_Print_Titles_9" localSheetId="50">#REF!</definedName>
    <definedName name="Excel_BuiltIn_Print_Titles_9" localSheetId="51">#REF!</definedName>
    <definedName name="Excel_BuiltIn_Print_Titles_9" localSheetId="52">#REF!</definedName>
    <definedName name="Excel_BuiltIn_Print_Titles_9" localSheetId="55">#REF!</definedName>
    <definedName name="Excel_BuiltIn_Print_Titles_9" localSheetId="56">#REF!</definedName>
    <definedName name="Excel_BuiltIn_Print_Titles_9" localSheetId="22">#REF!</definedName>
    <definedName name="Excel_BuiltIn_Print_Titles_9" localSheetId="23">#REF!</definedName>
    <definedName name="Excel_BuiltIn_Print_Titles_9" localSheetId="24">#REF!</definedName>
    <definedName name="Excel_BuiltIn_Print_Titles_9" localSheetId="25">#REF!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5">#REF!</definedName>
    <definedName name="F_" localSheetId="1">#REF!</definedName>
    <definedName name="F_" localSheetId="12">#REF!</definedName>
    <definedName name="F_" localSheetId="18">#REF!</definedName>
    <definedName name="F_" localSheetId="17">#REF!</definedName>
    <definedName name="F_" localSheetId="16">#REF!</definedName>
    <definedName name="F_" localSheetId="11">#REF!</definedName>
    <definedName name="F_" localSheetId="13">#REF!</definedName>
    <definedName name="F_" localSheetId="14">#REF!</definedName>
    <definedName name="F_" localSheetId="19">#REF!</definedName>
    <definedName name="F_" localSheetId="32">#REF!</definedName>
    <definedName name="F_" localSheetId="36">#REF!</definedName>
    <definedName name="F_" localSheetId="37">#REF!</definedName>
    <definedName name="F_" localSheetId="38">#REF!</definedName>
    <definedName name="F_" localSheetId="39">#REF!</definedName>
    <definedName name="F_" localSheetId="40">#REF!</definedName>
    <definedName name="F_" localSheetId="41">#REF!</definedName>
    <definedName name="F_" localSheetId="42">#REF!</definedName>
    <definedName name="F_" localSheetId="43">#REF!</definedName>
    <definedName name="F_" localSheetId="44">#REF!</definedName>
    <definedName name="F_" localSheetId="46">#REF!</definedName>
    <definedName name="F_" localSheetId="47">#REF!</definedName>
    <definedName name="F_" localSheetId="48">#REF!</definedName>
    <definedName name="F_" localSheetId="53">#REF!</definedName>
    <definedName name="F_" localSheetId="54">#REF!</definedName>
    <definedName name="F_" localSheetId="57">#REF!</definedName>
    <definedName name="F_" localSheetId="58">#REF!</definedName>
    <definedName name="F_" localSheetId="59">#REF!</definedName>
    <definedName name="F_" localSheetId="27">#REF!</definedName>
    <definedName name="F_">#REF!</definedName>
    <definedName name="Fact" localSheetId="9"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60"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40" hidden="1">{#N/A,#N/A,FALSE,"Aging Summary";#N/A,#N/A,FALSE,"Ratio Analysis";#N/A,#N/A,FALSE,"Test 120 Day Accts";#N/A,#N/A,FALSE,"Tickmarks"}</definedName>
    <definedName name="Fact" localSheetId="41" hidden="1">{#N/A,#N/A,FALSE,"Aging Summary";#N/A,#N/A,FALSE,"Ratio Analysis";#N/A,#N/A,FALSE,"Test 120 Day Accts";#N/A,#N/A,FALSE,"Tickmarks"}</definedName>
    <definedName name="Fact" localSheetId="42" hidden="1">{#N/A,#N/A,FALSE,"Aging Summary";#N/A,#N/A,FALSE,"Ratio Analysis";#N/A,#N/A,FALSE,"Test 120 Day Accts";#N/A,#N/A,FALSE,"Tickmarks"}</definedName>
    <definedName name="Fact" localSheetId="43" hidden="1">{#N/A,#N/A,FALSE,"Aging Summary";#N/A,#N/A,FALSE,"Ratio Analysis";#N/A,#N/A,FALSE,"Test 120 Day Accts";#N/A,#N/A,FALSE,"Tickmarks"}</definedName>
    <definedName name="Fact" localSheetId="44" hidden="1">{#N/A,#N/A,FALSE,"Aging Summary";#N/A,#N/A,FALSE,"Ratio Analysis";#N/A,#N/A,FALSE,"Test 120 Day Accts";#N/A,#N/A,FALSE,"Tickmarks"}</definedName>
    <definedName name="Fact" localSheetId="45" hidden="1">{#N/A,#N/A,FALSE,"Aging Summary";#N/A,#N/A,FALSE,"Ratio Analysis";#N/A,#N/A,FALSE,"Test 120 Day Accts";#N/A,#N/A,FALSE,"Tickmarks"}</definedName>
    <definedName name="Fact" localSheetId="46" hidden="1">{#N/A,#N/A,FALSE,"Aging Summary";#N/A,#N/A,FALSE,"Ratio Analysis";#N/A,#N/A,FALSE,"Test 120 Day Accts";#N/A,#N/A,FALSE,"Tickmarks"}</definedName>
    <definedName name="Fact" localSheetId="47"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48" hidden="1">{#N/A,#N/A,FALSE,"Aging Summary";#N/A,#N/A,FALSE,"Ratio Analysis";#N/A,#N/A,FALSE,"Test 120 Day Accts";#N/A,#N/A,FALSE,"Tickmarks"}</definedName>
    <definedName name="Fact" localSheetId="49" hidden="1">{#N/A,#N/A,FALSE,"Aging Summary";#N/A,#N/A,FALSE,"Ratio Analysis";#N/A,#N/A,FALSE,"Test 120 Day Accts";#N/A,#N/A,FALSE,"Tickmarks"}</definedName>
    <definedName name="Fact" localSheetId="50" hidden="1">{#N/A,#N/A,FALSE,"Aging Summary";#N/A,#N/A,FALSE,"Ratio Analysis";#N/A,#N/A,FALSE,"Test 120 Day Accts";#N/A,#N/A,FALSE,"Tickmarks"}</definedName>
    <definedName name="Fact" localSheetId="51" hidden="1">{#N/A,#N/A,FALSE,"Aging Summary";#N/A,#N/A,FALSE,"Ratio Analysis";#N/A,#N/A,FALSE,"Test 120 Day Accts";#N/A,#N/A,FALSE,"Tickmarks"}</definedName>
    <definedName name="Fact" localSheetId="52" hidden="1">{#N/A,#N/A,FALSE,"Aging Summary";#N/A,#N/A,FALSE,"Ratio Analysis";#N/A,#N/A,FALSE,"Test 120 Day Accts";#N/A,#N/A,FALSE,"Tickmarks"}</definedName>
    <definedName name="Fact" localSheetId="53" hidden="1">{#N/A,#N/A,FALSE,"Aging Summary";#N/A,#N/A,FALSE,"Ratio Analysis";#N/A,#N/A,FALSE,"Test 120 Day Accts";#N/A,#N/A,FALSE,"Tickmarks"}</definedName>
    <definedName name="Fact" localSheetId="54" hidden="1">{#N/A,#N/A,FALSE,"Aging Summary";#N/A,#N/A,FALSE,"Ratio Analysis";#N/A,#N/A,FALSE,"Test 120 Day Accts";#N/A,#N/A,FALSE,"Tickmarks"}</definedName>
    <definedName name="Fact" localSheetId="55" hidden="1">{#N/A,#N/A,FALSE,"Aging Summary";#N/A,#N/A,FALSE,"Ratio Analysis";#N/A,#N/A,FALSE,"Test 120 Day Accts";#N/A,#N/A,FALSE,"Tickmarks"}</definedName>
    <definedName name="Fact" localSheetId="56" hidden="1">{#N/A,#N/A,FALSE,"Aging Summary";#N/A,#N/A,FALSE,"Ratio Analysis";#N/A,#N/A,FALSE,"Test 120 Day Accts";#N/A,#N/A,FALSE,"Tickmarks"}</definedName>
    <definedName name="Fact" localSheetId="57" hidden="1">{#N/A,#N/A,FALSE,"Aging Summary";#N/A,#N/A,FALSE,"Ratio Analysis";#N/A,#N/A,FALSE,"Test 120 Day Accts";#N/A,#N/A,FALSE,"Tickmarks"}</definedName>
    <definedName name="Fact" localSheetId="22" hidden="1">{#N/A,#N/A,FALSE,"Aging Summary";#N/A,#N/A,FALSE,"Ratio Analysis";#N/A,#N/A,FALSE,"Test 120 Day Accts";#N/A,#N/A,FALSE,"Tickmarks"}</definedName>
    <definedName name="Fact" localSheetId="58" hidden="1">{#N/A,#N/A,FALSE,"Aging Summary";#N/A,#N/A,FALSE,"Ratio Analysis";#N/A,#N/A,FALSE,"Test 120 Day Accts";#N/A,#N/A,FALSE,"Tickmarks"}</definedName>
    <definedName name="Fact" localSheetId="59" hidden="1">{#N/A,#N/A,FALSE,"Aging Summary";#N/A,#N/A,FALSE,"Ratio Analysis";#N/A,#N/A,FALSE,"Test 120 Day Accts";#N/A,#N/A,FALSE,"Tickmarks"}</definedName>
    <definedName name="Fact" localSheetId="23" hidden="1">{#N/A,#N/A,FALSE,"Aging Summary";#N/A,#N/A,FALSE,"Ratio Analysis";#N/A,#N/A,FALSE,"Test 120 Day Accts";#N/A,#N/A,FALSE,"Tickmarks"}</definedName>
    <definedName name="Fact" localSheetId="24" hidden="1">{#N/A,#N/A,FALSE,"Aging Summary";#N/A,#N/A,FALSE,"Ratio Analysis";#N/A,#N/A,FALSE,"Test 120 Day Accts";#N/A,#N/A,FALSE,"Tickmarks"}</definedName>
    <definedName name="Fact" localSheetId="25" hidden="1">{#N/A,#N/A,FALSE,"Aging Summary";#N/A,#N/A,FALSE,"Ratio Analysis";#N/A,#N/A,FALSE,"Test 120 Day Accts";#N/A,#N/A,FALSE,"Tickmarks"}</definedName>
    <definedName name="Fact" localSheetId="27" hidden="1">{#N/A,#N/A,FALSE,"Aging Summary";#N/A,#N/A,FALSE,"Ratio Analysis";#N/A,#N/A,FALSE,"Test 120 Day Accts";#N/A,#N/A,FALSE,"Tickmarks"}</definedName>
    <definedName name="Fact" hidden="1">{#N/A,#N/A,FALSE,"Aging Summary";#N/A,#N/A,FALSE,"Ratio Analysis";#N/A,#N/A,FALSE,"Test 120 Day Accts";#N/A,#N/A,FALSE,"Tickmarks"}</definedName>
    <definedName name="fads" localSheetId="9">#REF!</definedName>
    <definedName name="fads" localSheetId="4">#REF!</definedName>
    <definedName name="fads" localSheetId="15">#REF!</definedName>
    <definedName name="fads" localSheetId="8">#REF!</definedName>
    <definedName name="fads" localSheetId="12">#REF!</definedName>
    <definedName name="fads" localSheetId="18">#REF!</definedName>
    <definedName name="fads" localSheetId="17">#REF!</definedName>
    <definedName name="fads" localSheetId="16">#REF!</definedName>
    <definedName name="fads" localSheetId="13">#REF!</definedName>
    <definedName name="fads" localSheetId="14">#REF!</definedName>
    <definedName name="fads" localSheetId="19">#REF!</definedName>
    <definedName name="fads" localSheetId="28">#REF!</definedName>
    <definedName name="fads" localSheetId="29">#REF!</definedName>
    <definedName name="fads" localSheetId="30">#REF!</definedName>
    <definedName name="fads" localSheetId="31">#REF!</definedName>
    <definedName name="fads" localSheetId="33">#REF!</definedName>
    <definedName name="fads" localSheetId="34">#REF!</definedName>
    <definedName name="fads" localSheetId="35">#REF!</definedName>
    <definedName name="fads" localSheetId="45">#REF!</definedName>
    <definedName name="fads" localSheetId="21">#REF!</definedName>
    <definedName name="fads" localSheetId="49">#REF!</definedName>
    <definedName name="fads" localSheetId="50">#REF!</definedName>
    <definedName name="fads" localSheetId="51">#REF!</definedName>
    <definedName name="fads" localSheetId="52">#REF!</definedName>
    <definedName name="fads" localSheetId="53">#REF!</definedName>
    <definedName name="fads" localSheetId="54">#REF!</definedName>
    <definedName name="fads" localSheetId="55">#REF!</definedName>
    <definedName name="fads" localSheetId="56">#REF!</definedName>
    <definedName name="fads" localSheetId="57">#REF!</definedName>
    <definedName name="fads" localSheetId="22">#REF!</definedName>
    <definedName name="fads" localSheetId="23">#REF!</definedName>
    <definedName name="fads" localSheetId="24">#REF!</definedName>
    <definedName name="fads" localSheetId="25">#REF!</definedName>
    <definedName name="fads">#REF!</definedName>
    <definedName name="FAFAF" localSheetId="60">[63]Tickmarks!$B$44</definedName>
    <definedName name="FAFAF">[64]Tickmarks!$B$44</definedName>
    <definedName name="FDADAF" localSheetId="4">#REF!</definedName>
    <definedName name="FDADAF" localSheetId="15">#REF!</definedName>
    <definedName name="FDADAF" localSheetId="12">#REF!</definedName>
    <definedName name="FDADAF" localSheetId="18">#REF!</definedName>
    <definedName name="FDADAF" localSheetId="17">#REF!</definedName>
    <definedName name="FDADAF" localSheetId="16">#REF!</definedName>
    <definedName name="FDADAF" localSheetId="11">#REF!</definedName>
    <definedName name="FDADAF" localSheetId="13">#REF!</definedName>
    <definedName name="FDADAF" localSheetId="14">#REF!</definedName>
    <definedName name="FDADAF" localSheetId="19">#REF!</definedName>
    <definedName name="FDADAF" localSheetId="36">#REF!</definedName>
    <definedName name="FDADAF" localSheetId="37">#REF!</definedName>
    <definedName name="FDADAF" localSheetId="40">#REF!</definedName>
    <definedName name="FDADAF" localSheetId="42">#REF!</definedName>
    <definedName name="FDADAF" localSheetId="43">#REF!</definedName>
    <definedName name="FDADAF" localSheetId="44">#REF!</definedName>
    <definedName name="FDADAF" localSheetId="46">#REF!</definedName>
    <definedName name="FDADAF" localSheetId="47">#REF!</definedName>
    <definedName name="FDADAF" localSheetId="48">#REF!</definedName>
    <definedName name="FDADAF" localSheetId="53">#REF!</definedName>
    <definedName name="FDADAF" localSheetId="54">#REF!</definedName>
    <definedName name="FDADAF" localSheetId="57">#REF!</definedName>
    <definedName name="FDADAF">#REF!</definedName>
    <definedName name="FDFDREW" localSheetId="4">#REF!</definedName>
    <definedName name="FDFDREW" localSheetId="15">#REF!</definedName>
    <definedName name="FDFDREW" localSheetId="12">#REF!</definedName>
    <definedName name="FDFDREW" localSheetId="18">#REF!</definedName>
    <definedName name="FDFDREW" localSheetId="17">#REF!</definedName>
    <definedName name="FDFDREW" localSheetId="16">#REF!</definedName>
    <definedName name="FDFDREW" localSheetId="13">#REF!</definedName>
    <definedName name="FDFDREW" localSheetId="14">#REF!</definedName>
    <definedName name="FDFDREW" localSheetId="19">#REF!</definedName>
    <definedName name="FDFDREW" localSheetId="53">#REF!</definedName>
    <definedName name="FDFDREW" localSheetId="54">#REF!</definedName>
    <definedName name="FDFDREW" localSheetId="57">#REF!</definedName>
    <definedName name="FDFDREW">#REF!</definedName>
    <definedName name="fe">[24]Datos!#REF!</definedName>
    <definedName name="fe_ant_">[24]Datos!#REF!</definedName>
    <definedName name="fe_ant_2">[70]Datos!$E$13</definedName>
    <definedName name="fe_ant_ESP">[24]Datos!#REF!</definedName>
    <definedName name="fecha_actual">'[71]DBK ESPAÑA'!$K$5</definedName>
    <definedName name="FechaAnualCom">'[72]Datos del Balance'!$B$9</definedName>
    <definedName name="FechaBalance">'[72]Datos del Balance'!$B$7</definedName>
    <definedName name="FechaComparativo">'[72]Datos del Balance'!$B$8</definedName>
    <definedName name="FechaLitComp">'[73]Datos del Balance'!$C$9</definedName>
    <definedName name="FechaLiteral">'[72]Datos del Balance'!$C$7</definedName>
    <definedName name="fef" localSheetId="11">[74]BG!#REF!</definedName>
    <definedName name="fef">[74]BG!#REF!</definedName>
    <definedName name="felipe_orellana" localSheetId="60">[27]CVC!$G$5273:$G$5284</definedName>
    <definedName name="felipe_orellana">[28]CVC!$G$5273:$G$5284</definedName>
    <definedName name="FERMZN" localSheetId="15">#REF!</definedName>
    <definedName name="FERMZN" localSheetId="1">#REF!</definedName>
    <definedName name="FERMZN" localSheetId="12">#REF!</definedName>
    <definedName name="FERMZN" localSheetId="18">#REF!</definedName>
    <definedName name="FERMZN" localSheetId="17">#REF!</definedName>
    <definedName name="FERMZN" localSheetId="16">#REF!</definedName>
    <definedName name="FERMZN" localSheetId="11">#REF!</definedName>
    <definedName name="FERMZN" localSheetId="13">#REF!</definedName>
    <definedName name="FERMZN" localSheetId="14">#REF!</definedName>
    <definedName name="FERMZN" localSheetId="19">#REF!</definedName>
    <definedName name="FERMZN" localSheetId="32">#REF!</definedName>
    <definedName name="FERMZN" localSheetId="36">#REF!</definedName>
    <definedName name="FERMZN" localSheetId="37">#REF!</definedName>
    <definedName name="FERMZN" localSheetId="38">#REF!</definedName>
    <definedName name="FERMZN" localSheetId="39">#REF!</definedName>
    <definedName name="FERMZN" localSheetId="40">#REF!</definedName>
    <definedName name="FERMZN" localSheetId="41">#REF!</definedName>
    <definedName name="FERMZN" localSheetId="42">#REF!</definedName>
    <definedName name="FERMZN" localSheetId="43">#REF!</definedName>
    <definedName name="FERMZN" localSheetId="44">#REF!</definedName>
    <definedName name="FERMZN" localSheetId="46">#REF!</definedName>
    <definedName name="FERMZN" localSheetId="47">#REF!</definedName>
    <definedName name="FERMZN" localSheetId="48">#REF!</definedName>
    <definedName name="FERMZN" localSheetId="53">#REF!</definedName>
    <definedName name="FERMZN" localSheetId="54">#REF!</definedName>
    <definedName name="FERMZN" localSheetId="57">#REF!</definedName>
    <definedName name="FERMZN" localSheetId="58">#REF!</definedName>
    <definedName name="FERMZN" localSheetId="59">#REF!</definedName>
    <definedName name="FERMZN" localSheetId="27">#REF!</definedName>
    <definedName name="FERMZN">#REF!</definedName>
    <definedName name="fermzo" localSheetId="15">#REF!</definedName>
    <definedName name="fermzo" localSheetId="12">#REF!</definedName>
    <definedName name="fermzo" localSheetId="18">#REF!</definedName>
    <definedName name="fermzo" localSheetId="17">#REF!</definedName>
    <definedName name="fermzo" localSheetId="16">#REF!</definedName>
    <definedName name="fermzo" localSheetId="13">#REF!</definedName>
    <definedName name="fermzo" localSheetId="14">#REF!</definedName>
    <definedName name="fermzo" localSheetId="19">#REF!</definedName>
    <definedName name="fermzo" localSheetId="36">#REF!</definedName>
    <definedName name="fermzo" localSheetId="37">#REF!</definedName>
    <definedName name="fermzo" localSheetId="40">#REF!</definedName>
    <definedName name="fermzo" localSheetId="42">#REF!</definedName>
    <definedName name="fermzo" localSheetId="43">#REF!</definedName>
    <definedName name="fermzo" localSheetId="44">#REF!</definedName>
    <definedName name="fermzo" localSheetId="46">#REF!</definedName>
    <definedName name="fermzo" localSheetId="47">#REF!</definedName>
    <definedName name="fermzo" localSheetId="48">#REF!</definedName>
    <definedName name="fermzo" localSheetId="53">#REF!</definedName>
    <definedName name="fermzo" localSheetId="54">#REF!</definedName>
    <definedName name="fermzo" localSheetId="57">#REF!</definedName>
    <definedName name="fermzo">#REF!</definedName>
    <definedName name="fertsj1" localSheetId="15">#REF!</definedName>
    <definedName name="fertsj1" localSheetId="12">#REF!</definedName>
    <definedName name="fertsj1" localSheetId="18">#REF!</definedName>
    <definedName name="fertsj1" localSheetId="17">#REF!</definedName>
    <definedName name="fertsj1" localSheetId="16">#REF!</definedName>
    <definedName name="fertsj1" localSheetId="13">#REF!</definedName>
    <definedName name="fertsj1" localSheetId="14">#REF!</definedName>
    <definedName name="fertsj1" localSheetId="19">#REF!</definedName>
    <definedName name="fertsj1" localSheetId="53">#REF!</definedName>
    <definedName name="fertsj1" localSheetId="54">#REF!</definedName>
    <definedName name="fertsj1" localSheetId="57">#REF!</definedName>
    <definedName name="fertsj1">#REF!</definedName>
    <definedName name="fertsj2" localSheetId="15">#REF!</definedName>
    <definedName name="fertsj2" localSheetId="12">#REF!</definedName>
    <definedName name="fertsj2" localSheetId="18">#REF!</definedName>
    <definedName name="fertsj2" localSheetId="17">#REF!</definedName>
    <definedName name="fertsj2" localSheetId="16">#REF!</definedName>
    <definedName name="fertsj2" localSheetId="13">#REF!</definedName>
    <definedName name="fertsj2" localSheetId="14">#REF!</definedName>
    <definedName name="fertsj2" localSheetId="19">#REF!</definedName>
    <definedName name="fertsj2" localSheetId="53">#REF!</definedName>
    <definedName name="fertsj2" localSheetId="54">#REF!</definedName>
    <definedName name="fertsj2" localSheetId="57">#REF!</definedName>
    <definedName name="fertsj2">#REF!</definedName>
    <definedName name="FERTTRN" localSheetId="15">#REF!</definedName>
    <definedName name="FERTTRN" localSheetId="12">#REF!</definedName>
    <definedName name="FERTTRN" localSheetId="18">#REF!</definedName>
    <definedName name="FERTTRN" localSheetId="17">#REF!</definedName>
    <definedName name="FERTTRN" localSheetId="16">#REF!</definedName>
    <definedName name="FERTTRN" localSheetId="13">#REF!</definedName>
    <definedName name="FERTTRN" localSheetId="14">#REF!</definedName>
    <definedName name="FERTTRN" localSheetId="19">#REF!</definedName>
    <definedName name="FERTTRN" localSheetId="53">#REF!</definedName>
    <definedName name="FERTTRN" localSheetId="54">#REF!</definedName>
    <definedName name="FERTTRN" localSheetId="57">#REF!</definedName>
    <definedName name="FERTTRN">#REF!</definedName>
    <definedName name="ff" localSheetId="15">'[56]IRSA HIST'!#REF!</definedName>
    <definedName name="ff" localSheetId="12">'[56]IRSA HIST'!#REF!</definedName>
    <definedName name="ff" localSheetId="18">'[56]IRSA HIST'!#REF!</definedName>
    <definedName name="ff" localSheetId="17">'[56]IRSA HIST'!#REF!</definedName>
    <definedName name="ff" localSheetId="16">'[56]IRSA HIST'!#REF!</definedName>
    <definedName name="ff" localSheetId="13">'[56]IRSA HIST'!#REF!</definedName>
    <definedName name="ff" localSheetId="14">'[56]IRSA HIST'!#REF!</definedName>
    <definedName name="ff" localSheetId="19">'[56]IRSA HIST'!#REF!</definedName>
    <definedName name="ff" localSheetId="53">'[56]IRSA HIST'!#REF!</definedName>
    <definedName name="ff" localSheetId="54">'[56]IRSA HIST'!#REF!</definedName>
    <definedName name="ff" localSheetId="57">'[56]IRSA HIST'!#REF!</definedName>
    <definedName name="ff">'[56]IRSA HIST'!#REF!</definedName>
    <definedName name="ffd">[58]Balance!#REF!</definedName>
    <definedName name="FJEOSI" localSheetId="4">#REF!</definedName>
    <definedName name="FJEOSI" localSheetId="15">#REF!</definedName>
    <definedName name="FJEOSI" localSheetId="12">#REF!</definedName>
    <definedName name="FJEOSI" localSheetId="18">#REF!</definedName>
    <definedName name="FJEOSI" localSheetId="17">#REF!</definedName>
    <definedName name="FJEOSI" localSheetId="16">#REF!</definedName>
    <definedName name="FJEOSI" localSheetId="11">#REF!</definedName>
    <definedName name="FJEOSI" localSheetId="13">#REF!</definedName>
    <definedName name="FJEOSI" localSheetId="14">#REF!</definedName>
    <definedName name="FJEOSI" localSheetId="19">#REF!</definedName>
    <definedName name="FJEOSI" localSheetId="36">#REF!</definedName>
    <definedName name="FJEOSI" localSheetId="37">#REF!</definedName>
    <definedName name="FJEOSI" localSheetId="40">#REF!</definedName>
    <definedName name="FJEOSI" localSheetId="42">#REF!</definedName>
    <definedName name="FJEOSI" localSheetId="43">#REF!</definedName>
    <definedName name="FJEOSI" localSheetId="44">#REF!</definedName>
    <definedName name="FJEOSI" localSheetId="46">#REF!</definedName>
    <definedName name="FJEOSI" localSheetId="47">#REF!</definedName>
    <definedName name="FJEOSI" localSheetId="48">#REF!</definedName>
    <definedName name="FJEOSI" localSheetId="53">#REF!</definedName>
    <definedName name="FJEOSI" localSheetId="54">#REF!</definedName>
    <definedName name="FJEOSI" localSheetId="57">#REF!</definedName>
    <definedName name="FJEOSI">#REF!</definedName>
    <definedName name="FJFAKF" localSheetId="4">#REF!</definedName>
    <definedName name="FJFAKF" localSheetId="15">#REF!</definedName>
    <definedName name="FJFAKF" localSheetId="12">#REF!</definedName>
    <definedName name="FJFAKF" localSheetId="18">#REF!</definedName>
    <definedName name="FJFAKF" localSheetId="17">#REF!</definedName>
    <definedName name="FJFAKF" localSheetId="16">#REF!</definedName>
    <definedName name="FJFAKF" localSheetId="13">#REF!</definedName>
    <definedName name="FJFAKF" localSheetId="14">#REF!</definedName>
    <definedName name="FJFAKF" localSheetId="19">#REF!</definedName>
    <definedName name="FJFAKF" localSheetId="53">#REF!</definedName>
    <definedName name="FJFAKF" localSheetId="54">#REF!</definedName>
    <definedName name="FJFAKF" localSheetId="57">#REF!</definedName>
    <definedName name="FJFAKF">#REF!</definedName>
    <definedName name="Fletero" localSheetId="4">[75]Validacion1!$C$3:$C$54</definedName>
    <definedName name="Fletero" localSheetId="28">[75]Validacion1!$C$3:$C$54</definedName>
    <definedName name="Fletero" localSheetId="29">[75]Validacion1!$C$3:$C$54</definedName>
    <definedName name="Fletero" localSheetId="30">[75]Validacion1!$C$3:$C$54</definedName>
    <definedName name="Fletero" localSheetId="31">[75]Validacion1!$C$3:$C$54</definedName>
    <definedName name="Fletero" localSheetId="33">[75]Validacion1!$C$3:$C$54</definedName>
    <definedName name="Fletero" localSheetId="34">[75]Validacion1!$C$3:$C$54</definedName>
    <definedName name="Fletero" localSheetId="35">[75]Validacion1!$C$3:$C$54</definedName>
    <definedName name="Fletero" localSheetId="45">[75]Validacion1!$C$3:$C$54</definedName>
    <definedName name="Fletero" localSheetId="21">[75]Validacion1!$C$3:$C$54</definedName>
    <definedName name="Fletero" localSheetId="49">[75]Validacion1!$C$3:$C$54</definedName>
    <definedName name="Fletero" localSheetId="50">[75]Validacion1!$C$3:$C$54</definedName>
    <definedName name="Fletero" localSheetId="51">[75]Validacion1!$C$3:$C$54</definedName>
    <definedName name="Fletero" localSheetId="52">[75]Validacion1!$C$3:$C$54</definedName>
    <definedName name="Fletero" localSheetId="55">[75]Validacion1!$C$3:$C$54</definedName>
    <definedName name="Fletero" localSheetId="56">[75]Validacion1!$C$3:$C$54</definedName>
    <definedName name="Fletero" localSheetId="22">[75]Validacion1!$C$3:$C$54</definedName>
    <definedName name="Fletero" localSheetId="23">[75]Validacion1!$C$3:$C$54</definedName>
    <definedName name="Fletero" localSheetId="24">[75]Validacion1!$C$3:$C$54</definedName>
    <definedName name="Fletero" localSheetId="25">[75]Validacion1!$C$3:$C$54</definedName>
    <definedName name="Fletero">[76]Validacion1!$C$3:$C$54</definedName>
    <definedName name="FLLDLKAS" localSheetId="4" hidden="1">'[64]Confirmaciones U$S 2005'!#REF!</definedName>
    <definedName name="FLLDLKAS" localSheetId="60" hidden="1">'[63]Confirmaciones U$S 2005'!#REF!</definedName>
    <definedName name="FLLDLKAS" localSheetId="15" hidden="1">'[64]Confirmaciones U$S 2005'!#REF!</definedName>
    <definedName name="FLLDLKAS" localSheetId="12" hidden="1">'[64]Confirmaciones U$S 2005'!#REF!</definedName>
    <definedName name="FLLDLKAS" localSheetId="18" hidden="1">'[64]Confirmaciones U$S 2005'!#REF!</definedName>
    <definedName name="FLLDLKAS" localSheetId="17" hidden="1">'[64]Confirmaciones U$S 2005'!#REF!</definedName>
    <definedName name="FLLDLKAS" localSheetId="16" hidden="1">'[64]Confirmaciones U$S 2005'!#REF!</definedName>
    <definedName name="FLLDLKAS" localSheetId="11" hidden="1">'[64]Confirmaciones U$S 2005'!#REF!</definedName>
    <definedName name="FLLDLKAS" localSheetId="13" hidden="1">'[64]Confirmaciones U$S 2005'!#REF!</definedName>
    <definedName name="FLLDLKAS" localSheetId="14" hidden="1">'[64]Confirmaciones U$S 2005'!#REF!</definedName>
    <definedName name="FLLDLKAS" localSheetId="19" hidden="1">'[64]Confirmaciones U$S 2005'!#REF!</definedName>
    <definedName name="FLLDLKAS" localSheetId="32" hidden="1">'[64]Confirmaciones U$S 2005'!#REF!</definedName>
    <definedName name="FLLDLKAS" localSheetId="36" hidden="1">'[64]Confirmaciones U$S 2005'!#REF!</definedName>
    <definedName name="FLLDLKAS" localSheetId="37" hidden="1">'[64]Confirmaciones U$S 2005'!#REF!</definedName>
    <definedName name="FLLDLKAS" localSheetId="38" hidden="1">'[64]Confirmaciones U$S 2005'!#REF!</definedName>
    <definedName name="FLLDLKAS" localSheetId="39" hidden="1">'[64]Confirmaciones U$S 2005'!#REF!</definedName>
    <definedName name="FLLDLKAS" localSheetId="40" hidden="1">'[64]Confirmaciones U$S 2005'!#REF!</definedName>
    <definedName name="FLLDLKAS" localSheetId="41" hidden="1">'[64]Confirmaciones U$S 2005'!#REF!</definedName>
    <definedName name="FLLDLKAS" localSheetId="42" hidden="1">'[64]Confirmaciones U$S 2005'!#REF!</definedName>
    <definedName name="FLLDLKAS" localSheetId="43" hidden="1">'[64]Confirmaciones U$S 2005'!#REF!</definedName>
    <definedName name="FLLDLKAS" localSheetId="44" hidden="1">'[64]Confirmaciones U$S 2005'!#REF!</definedName>
    <definedName name="FLLDLKAS" localSheetId="46" hidden="1">'[64]Confirmaciones U$S 2005'!#REF!</definedName>
    <definedName name="FLLDLKAS" localSheetId="47" hidden="1">'[64]Confirmaciones U$S 2005'!#REF!</definedName>
    <definedName name="FLLDLKAS" localSheetId="48" hidden="1">'[64]Confirmaciones U$S 2005'!#REF!</definedName>
    <definedName name="FLLDLKAS" localSheetId="53" hidden="1">'[64]Confirmaciones U$S 2005'!#REF!</definedName>
    <definedName name="FLLDLKAS" localSheetId="54" hidden="1">'[64]Confirmaciones U$S 2005'!#REF!</definedName>
    <definedName name="FLLDLKAS" localSheetId="57" hidden="1">'[64]Confirmaciones U$S 2005'!#REF!</definedName>
    <definedName name="FLLDLKAS" localSheetId="58" hidden="1">'[64]Confirmaciones U$S 2005'!#REF!</definedName>
    <definedName name="FLLDLKAS" localSheetId="59" hidden="1">'[64]Confirmaciones U$S 2005'!#REF!</definedName>
    <definedName name="FLLDLKAS" localSheetId="27" hidden="1">'[64]Confirmaciones U$S 2005'!#REF!</definedName>
    <definedName name="FLLDLKAS" hidden="1">'[64]Confirmaciones U$S 2005'!#REF!</definedName>
    <definedName name="flujo" localSheetId="15">#REF!</definedName>
    <definedName name="flujo" localSheetId="1">#REF!</definedName>
    <definedName name="flujo" localSheetId="12">#REF!</definedName>
    <definedName name="flujo" localSheetId="18">#REF!</definedName>
    <definedName name="flujo" localSheetId="17">#REF!</definedName>
    <definedName name="flujo" localSheetId="16">#REF!</definedName>
    <definedName name="flujo" localSheetId="11">#REF!</definedName>
    <definedName name="flujo" localSheetId="13">#REF!</definedName>
    <definedName name="flujo" localSheetId="14">#REF!</definedName>
    <definedName name="flujo" localSheetId="19">#REF!</definedName>
    <definedName name="flujo" localSheetId="32">#REF!</definedName>
    <definedName name="flujo" localSheetId="36">#REF!</definedName>
    <definedName name="flujo" localSheetId="37">#REF!</definedName>
    <definedName name="flujo" localSheetId="38">#REF!</definedName>
    <definedName name="flujo" localSheetId="39">#REF!</definedName>
    <definedName name="flujo" localSheetId="40">#REF!</definedName>
    <definedName name="flujo" localSheetId="41">#REF!</definedName>
    <definedName name="flujo" localSheetId="42">#REF!</definedName>
    <definedName name="flujo" localSheetId="43">#REF!</definedName>
    <definedName name="flujo" localSheetId="44">#REF!</definedName>
    <definedName name="flujo" localSheetId="46">#REF!</definedName>
    <definedName name="flujo" localSheetId="47">#REF!</definedName>
    <definedName name="flujo" localSheetId="48">#REF!</definedName>
    <definedName name="flujo" localSheetId="53">#REF!</definedName>
    <definedName name="flujo" localSheetId="54">#REF!</definedName>
    <definedName name="flujo" localSheetId="57">#REF!</definedName>
    <definedName name="flujo" localSheetId="58">#REF!</definedName>
    <definedName name="flujo" localSheetId="59">#REF!</definedName>
    <definedName name="flujo" localSheetId="27">#REF!</definedName>
    <definedName name="flujo">#REF!</definedName>
    <definedName name="FORM" localSheetId="9">[77]EP3!#REF!</definedName>
    <definedName name="FORM" localSheetId="15">[78]EP3!#REF!</definedName>
    <definedName name="FORM" localSheetId="8">[77]EP3!#REF!</definedName>
    <definedName name="FORM" localSheetId="1">[78]EP3!#REF!</definedName>
    <definedName name="FORM" localSheetId="12">[78]EP3!#REF!</definedName>
    <definedName name="FORM" localSheetId="18">[78]EP3!#REF!</definedName>
    <definedName name="FORM" localSheetId="17">[78]EP3!#REF!</definedName>
    <definedName name="FORM" localSheetId="16">[78]EP3!#REF!</definedName>
    <definedName name="FORM" localSheetId="11">[77]EP3!#REF!</definedName>
    <definedName name="FORM" localSheetId="13">[78]EP3!#REF!</definedName>
    <definedName name="FORM" localSheetId="14">[78]EP3!#REF!</definedName>
    <definedName name="FORM" localSheetId="19">[78]EP3!#REF!</definedName>
    <definedName name="FORM" localSheetId="32">[78]EP3!#REF!</definedName>
    <definedName name="FORM" localSheetId="36">[78]EP3!#REF!</definedName>
    <definedName name="FORM" localSheetId="37">[78]EP3!#REF!</definedName>
    <definedName name="FORM" localSheetId="38">[78]EP3!#REF!</definedName>
    <definedName name="FORM" localSheetId="39">[78]EP3!#REF!</definedName>
    <definedName name="FORM" localSheetId="40">[78]EP3!#REF!</definedName>
    <definedName name="FORM" localSheetId="41">[78]EP3!#REF!</definedName>
    <definedName name="FORM" localSheetId="42">[78]EP3!#REF!</definedName>
    <definedName name="FORM" localSheetId="43">[78]EP3!#REF!</definedName>
    <definedName name="FORM" localSheetId="44">[78]EP3!#REF!</definedName>
    <definedName name="FORM" localSheetId="46">[78]EP3!#REF!</definedName>
    <definedName name="FORM" localSheetId="47">[78]EP3!#REF!</definedName>
    <definedName name="FORM" localSheetId="48">[78]EP3!#REF!</definedName>
    <definedName name="FORM" localSheetId="53">[78]EP3!#REF!</definedName>
    <definedName name="FORM" localSheetId="54">[78]EP3!#REF!</definedName>
    <definedName name="FORM" localSheetId="57">[78]EP3!#REF!</definedName>
    <definedName name="FORM" localSheetId="58">[78]EP3!#REF!</definedName>
    <definedName name="FORM" localSheetId="59">[78]EP3!#REF!</definedName>
    <definedName name="FORM" localSheetId="27">[78]EP3!#REF!</definedName>
    <definedName name="FORM">[78]EP3!#REF!</definedName>
    <definedName name="Form_TratAgua" localSheetId="15">#REF!</definedName>
    <definedName name="Form_TratAgua" localSheetId="1">#REF!</definedName>
    <definedName name="Form_TratAgua" localSheetId="12">#REF!</definedName>
    <definedName name="Form_TratAgua" localSheetId="18">#REF!</definedName>
    <definedName name="Form_TratAgua" localSheetId="17">#REF!</definedName>
    <definedName name="Form_TratAgua" localSheetId="16">#REF!</definedName>
    <definedName name="Form_TratAgua" localSheetId="11">#REF!</definedName>
    <definedName name="Form_TratAgua" localSheetId="13">#REF!</definedName>
    <definedName name="Form_TratAgua" localSheetId="14">#REF!</definedName>
    <definedName name="Form_TratAgua" localSheetId="19">#REF!</definedName>
    <definedName name="Form_TratAgua" localSheetId="32">#REF!</definedName>
    <definedName name="Form_TratAgua" localSheetId="36">#REF!</definedName>
    <definedName name="Form_TratAgua" localSheetId="37">#REF!</definedName>
    <definedName name="Form_TratAgua" localSheetId="38">#REF!</definedName>
    <definedName name="Form_TratAgua" localSheetId="39">#REF!</definedName>
    <definedName name="Form_TratAgua" localSheetId="40">#REF!</definedName>
    <definedName name="Form_TratAgua" localSheetId="41">#REF!</definedName>
    <definedName name="Form_TratAgua" localSheetId="42">#REF!</definedName>
    <definedName name="Form_TratAgua" localSheetId="43">#REF!</definedName>
    <definedName name="Form_TratAgua" localSheetId="44">#REF!</definedName>
    <definedName name="Form_TratAgua" localSheetId="46">#REF!</definedName>
    <definedName name="Form_TratAgua" localSheetId="47">#REF!</definedName>
    <definedName name="Form_TratAgua" localSheetId="48">#REF!</definedName>
    <definedName name="Form_TratAgua" localSheetId="53">#REF!</definedName>
    <definedName name="Form_TratAgua" localSheetId="54">#REF!</definedName>
    <definedName name="Form_TratAgua" localSheetId="57">#REF!</definedName>
    <definedName name="Form_TratAgua" localSheetId="58">#REF!</definedName>
    <definedName name="Form_TratAgua" localSheetId="59">#REF!</definedName>
    <definedName name="Form_TratAgua" localSheetId="27">#REF!</definedName>
    <definedName name="Form_TratAgua">#REF!</definedName>
    <definedName name="fsds">#REF!</definedName>
    <definedName name="g">[24]Datos!#REF!</definedName>
    <definedName name="G_" localSheetId="15">'[61]BG Armado'!#REF!</definedName>
    <definedName name="G_" localSheetId="1">'[61]BG Armado'!#REF!</definedName>
    <definedName name="G_" localSheetId="12">'[61]BG Armado'!#REF!</definedName>
    <definedName name="G_" localSheetId="18">'[61]BG Armado'!#REF!</definedName>
    <definedName name="G_" localSheetId="17">'[61]BG Armado'!#REF!</definedName>
    <definedName name="G_" localSheetId="16">'[61]BG Armado'!#REF!</definedName>
    <definedName name="G_" localSheetId="13">'[61]BG Armado'!#REF!</definedName>
    <definedName name="G_" localSheetId="14">'[61]BG Armado'!#REF!</definedName>
    <definedName name="G_" localSheetId="19">'[61]BG Armado'!#REF!</definedName>
    <definedName name="G_" localSheetId="32">'[61]BG Armado'!#REF!</definedName>
    <definedName name="G_" localSheetId="36">'[61]BG Armado'!#REF!</definedName>
    <definedName name="G_" localSheetId="37">'[61]BG Armado'!#REF!</definedName>
    <definedName name="G_" localSheetId="38">'[61]BG Armado'!#REF!</definedName>
    <definedName name="G_" localSheetId="39">'[61]BG Armado'!#REF!</definedName>
    <definedName name="G_" localSheetId="40">'[61]BG Armado'!#REF!</definedName>
    <definedName name="G_" localSheetId="41">'[61]BG Armado'!#REF!</definedName>
    <definedName name="G_" localSheetId="42">'[61]BG Armado'!#REF!</definedName>
    <definedName name="G_" localSheetId="43">'[61]BG Armado'!#REF!</definedName>
    <definedName name="G_" localSheetId="44">'[61]BG Armado'!#REF!</definedName>
    <definedName name="G_" localSheetId="46">'[61]BG Armado'!#REF!</definedName>
    <definedName name="G_" localSheetId="47">'[61]BG Armado'!#REF!</definedName>
    <definedName name="G_" localSheetId="48">'[61]BG Armado'!#REF!</definedName>
    <definedName name="G_" localSheetId="53">'[61]BG Armado'!#REF!</definedName>
    <definedName name="G_" localSheetId="54">'[61]BG Armado'!#REF!</definedName>
    <definedName name="G_" localSheetId="57">'[61]BG Armado'!#REF!</definedName>
    <definedName name="G_" localSheetId="58">'[61]BG Armado'!#REF!</definedName>
    <definedName name="G_" localSheetId="59">'[61]BG Armado'!#REF!</definedName>
    <definedName name="G_" localSheetId="27">'[61]BG Armado'!#REF!</definedName>
    <definedName name="G_">'[61]BG Armado'!#REF!</definedName>
    <definedName name="GA" localSheetId="15">#REF!</definedName>
    <definedName name="GA" localSheetId="1">#REF!</definedName>
    <definedName name="GA" localSheetId="12">#REF!</definedName>
    <definedName name="GA" localSheetId="18">#REF!</definedName>
    <definedName name="GA" localSheetId="17">#REF!</definedName>
    <definedName name="GA" localSheetId="16">#REF!</definedName>
    <definedName name="GA" localSheetId="11">#REF!</definedName>
    <definedName name="GA" localSheetId="13">#REF!</definedName>
    <definedName name="GA" localSheetId="14">#REF!</definedName>
    <definedName name="GA" localSheetId="19">#REF!</definedName>
    <definedName name="GA" localSheetId="32">#REF!</definedName>
    <definedName name="GA" localSheetId="36">#REF!</definedName>
    <definedName name="GA" localSheetId="37">#REF!</definedName>
    <definedName name="GA" localSheetId="38">#REF!</definedName>
    <definedName name="GA" localSheetId="39">#REF!</definedName>
    <definedName name="GA" localSheetId="40">#REF!</definedName>
    <definedName name="GA" localSheetId="41">#REF!</definedName>
    <definedName name="GA" localSheetId="42">#REF!</definedName>
    <definedName name="GA" localSheetId="43">#REF!</definedName>
    <definedName name="GA" localSheetId="44">#REF!</definedName>
    <definedName name="GA" localSheetId="46">#REF!</definedName>
    <definedName name="GA" localSheetId="47">#REF!</definedName>
    <definedName name="GA" localSheetId="48">#REF!</definedName>
    <definedName name="GA" localSheetId="53">#REF!</definedName>
    <definedName name="GA" localSheetId="54">#REF!</definedName>
    <definedName name="GA" localSheetId="57">#REF!</definedName>
    <definedName name="GA" localSheetId="58">#REF!</definedName>
    <definedName name="GA" localSheetId="59">#REF!</definedName>
    <definedName name="GA" localSheetId="27">#REF!</definedName>
    <definedName name="GA">#REF!</definedName>
    <definedName name="gald" localSheetId="15">#REF!</definedName>
    <definedName name="gald" localSheetId="12">#REF!</definedName>
    <definedName name="gald" localSheetId="18">#REF!</definedName>
    <definedName name="gald" localSheetId="17">#REF!</definedName>
    <definedName name="gald" localSheetId="16">#REF!</definedName>
    <definedName name="gald" localSheetId="13">#REF!</definedName>
    <definedName name="gald" localSheetId="14">#REF!</definedName>
    <definedName name="gald" localSheetId="19">#REF!</definedName>
    <definedName name="gald" localSheetId="36">#REF!</definedName>
    <definedName name="gald" localSheetId="37">#REF!</definedName>
    <definedName name="gald" localSheetId="40">#REF!</definedName>
    <definedName name="gald" localSheetId="42">#REF!</definedName>
    <definedName name="gald" localSheetId="43">#REF!</definedName>
    <definedName name="gald" localSheetId="44">#REF!</definedName>
    <definedName name="gald" localSheetId="46">#REF!</definedName>
    <definedName name="gald" localSheetId="47">#REF!</definedName>
    <definedName name="gald" localSheetId="48">#REF!</definedName>
    <definedName name="gald" localSheetId="53">#REF!</definedName>
    <definedName name="gald" localSheetId="54">#REF!</definedName>
    <definedName name="gald" localSheetId="57">#REF!</definedName>
    <definedName name="gald">#REF!</definedName>
    <definedName name="GAPCS" localSheetId="15">#REF!</definedName>
    <definedName name="GAPCS" localSheetId="12">#REF!</definedName>
    <definedName name="GAPCS" localSheetId="18">#REF!</definedName>
    <definedName name="GAPCS" localSheetId="17">#REF!</definedName>
    <definedName name="GAPCS" localSheetId="16">#REF!</definedName>
    <definedName name="GAPCS" localSheetId="13">#REF!</definedName>
    <definedName name="GAPCS" localSheetId="14">#REF!</definedName>
    <definedName name="GAPCS" localSheetId="19">#REF!</definedName>
    <definedName name="GAPCS" localSheetId="53">#REF!</definedName>
    <definedName name="GAPCS" localSheetId="54">#REF!</definedName>
    <definedName name="GAPCS" localSheetId="57">#REF!</definedName>
    <definedName name="GAPCS">#REF!</definedName>
    <definedName name="Gas1DEC" localSheetId="9">'[53]GP2.1'!#REF!</definedName>
    <definedName name="Gas1DEC" localSheetId="15">'[54]GP2.1'!#REF!</definedName>
    <definedName name="Gas1DEC" localSheetId="8">'[53]GP2.1'!#REF!</definedName>
    <definedName name="Gas1DEC" localSheetId="12">'[54]GP2.1'!#REF!</definedName>
    <definedName name="Gas1DEC" localSheetId="18">'[54]GP2.1'!#REF!</definedName>
    <definedName name="Gas1DEC" localSheetId="17">'[54]GP2.1'!#REF!</definedName>
    <definedName name="Gas1DEC" localSheetId="16">'[54]GP2.1'!#REF!</definedName>
    <definedName name="Gas1DEC" localSheetId="11">'[53]GP2.1'!#REF!</definedName>
    <definedName name="Gas1DEC" localSheetId="13">'[54]GP2.1'!#REF!</definedName>
    <definedName name="Gas1DEC" localSheetId="14">'[54]GP2.1'!#REF!</definedName>
    <definedName name="Gas1DEC" localSheetId="19">'[54]GP2.1'!#REF!</definedName>
    <definedName name="Gas1DEC" localSheetId="53">'[54]GP2.1'!#REF!</definedName>
    <definedName name="Gas1DEC" localSheetId="54">'[54]GP2.1'!#REF!</definedName>
    <definedName name="Gas1DEC" localSheetId="57">'[54]GP2.1'!#REF!</definedName>
    <definedName name="Gas1DEC">'[54]GP2.1'!#REF!</definedName>
    <definedName name="Gasto" localSheetId="60" hidden="1">{#N/A,#N/A,FALSE,"Aging Summary";#N/A,#N/A,FALSE,"Ratio Analysis";#N/A,#N/A,FALSE,"Test 120 Day Accts";#N/A,#N/A,FALSE,"Tickmarks"}</definedName>
    <definedName name="Gasto" localSheetId="11" hidden="1">{#N/A,#N/A,FALSE,"Aging Summary";#N/A,#N/A,FALSE,"Ratio Analysis";#N/A,#N/A,FALSE,"Test 120 Day Accts";#N/A,#N/A,FALSE,"Tickmarks"}</definedName>
    <definedName name="Gasto" localSheetId="28" hidden="1">{#N/A,#N/A,FALSE,"Aging Summary";#N/A,#N/A,FALSE,"Ratio Analysis";#N/A,#N/A,FALSE,"Test 120 Day Accts";#N/A,#N/A,FALSE,"Tickmarks"}</definedName>
    <definedName name="Gasto" localSheetId="29" hidden="1">{#N/A,#N/A,FALSE,"Aging Summary";#N/A,#N/A,FALSE,"Ratio Analysis";#N/A,#N/A,FALSE,"Test 120 Day Accts";#N/A,#N/A,FALSE,"Tickmarks"}</definedName>
    <definedName name="Gasto" localSheetId="30" hidden="1">{#N/A,#N/A,FALSE,"Aging Summary";#N/A,#N/A,FALSE,"Ratio Analysis";#N/A,#N/A,FALSE,"Test 120 Day Accts";#N/A,#N/A,FALSE,"Tickmarks"}</definedName>
    <definedName name="Gasto" localSheetId="31" hidden="1">{#N/A,#N/A,FALSE,"Aging Summary";#N/A,#N/A,FALSE,"Ratio Analysis";#N/A,#N/A,FALSE,"Test 120 Day Accts";#N/A,#N/A,FALSE,"Tickmarks"}</definedName>
    <definedName name="Gasto" localSheetId="33" hidden="1">{#N/A,#N/A,FALSE,"Aging Summary";#N/A,#N/A,FALSE,"Ratio Analysis";#N/A,#N/A,FALSE,"Test 120 Day Accts";#N/A,#N/A,FALSE,"Tickmarks"}</definedName>
    <definedName name="Gasto" localSheetId="34" hidden="1">{#N/A,#N/A,FALSE,"Aging Summary";#N/A,#N/A,FALSE,"Ratio Analysis";#N/A,#N/A,FALSE,"Test 120 Day Accts";#N/A,#N/A,FALSE,"Tickmarks"}</definedName>
    <definedName name="Gasto" localSheetId="35" hidden="1">{#N/A,#N/A,FALSE,"Aging Summary";#N/A,#N/A,FALSE,"Ratio Analysis";#N/A,#N/A,FALSE,"Test 120 Day Accts";#N/A,#N/A,FALSE,"Tickmarks"}</definedName>
    <definedName name="Gasto" localSheetId="45" hidden="1">{#N/A,#N/A,FALSE,"Aging Summary";#N/A,#N/A,FALSE,"Ratio Analysis";#N/A,#N/A,FALSE,"Test 120 Day Accts";#N/A,#N/A,FALSE,"Tickmarks"}</definedName>
    <definedName name="Gasto" localSheetId="21" hidden="1">{#N/A,#N/A,FALSE,"Aging Summary";#N/A,#N/A,FALSE,"Ratio Analysis";#N/A,#N/A,FALSE,"Test 120 Day Accts";#N/A,#N/A,FALSE,"Tickmarks"}</definedName>
    <definedName name="Gasto" localSheetId="49" hidden="1">{#N/A,#N/A,FALSE,"Aging Summary";#N/A,#N/A,FALSE,"Ratio Analysis";#N/A,#N/A,FALSE,"Test 120 Day Accts";#N/A,#N/A,FALSE,"Tickmarks"}</definedName>
    <definedName name="Gasto" localSheetId="50" hidden="1">{#N/A,#N/A,FALSE,"Aging Summary";#N/A,#N/A,FALSE,"Ratio Analysis";#N/A,#N/A,FALSE,"Test 120 Day Accts";#N/A,#N/A,FALSE,"Tickmarks"}</definedName>
    <definedName name="Gasto" localSheetId="51" hidden="1">{#N/A,#N/A,FALSE,"Aging Summary";#N/A,#N/A,FALSE,"Ratio Analysis";#N/A,#N/A,FALSE,"Test 120 Day Accts";#N/A,#N/A,FALSE,"Tickmarks"}</definedName>
    <definedName name="Gasto" localSheetId="52" hidden="1">{#N/A,#N/A,FALSE,"Aging Summary";#N/A,#N/A,FALSE,"Ratio Analysis";#N/A,#N/A,FALSE,"Test 120 Day Accts";#N/A,#N/A,FALSE,"Tickmarks"}</definedName>
    <definedName name="Gasto" localSheetId="55" hidden="1">{#N/A,#N/A,FALSE,"Aging Summary";#N/A,#N/A,FALSE,"Ratio Analysis";#N/A,#N/A,FALSE,"Test 120 Day Accts";#N/A,#N/A,FALSE,"Tickmarks"}</definedName>
    <definedName name="Gasto" localSheetId="56" hidden="1">{#N/A,#N/A,FALSE,"Aging Summary";#N/A,#N/A,FALSE,"Ratio Analysis";#N/A,#N/A,FALSE,"Test 120 Day Accts";#N/A,#N/A,FALSE,"Tickmarks"}</definedName>
    <definedName name="Gasto" localSheetId="22" hidden="1">{#N/A,#N/A,FALSE,"Aging Summary";#N/A,#N/A,FALSE,"Ratio Analysis";#N/A,#N/A,FALSE,"Test 120 Day Accts";#N/A,#N/A,FALSE,"Tickmarks"}</definedName>
    <definedName name="Gasto" localSheetId="23" hidden="1">{#N/A,#N/A,FALSE,"Aging Summary";#N/A,#N/A,FALSE,"Ratio Analysis";#N/A,#N/A,FALSE,"Test 120 Day Accts";#N/A,#N/A,FALSE,"Tickmarks"}</definedName>
    <definedName name="Gasto" localSheetId="24" hidden="1">{#N/A,#N/A,FALSE,"Aging Summary";#N/A,#N/A,FALSE,"Ratio Analysis";#N/A,#N/A,FALSE,"Test 120 Day Accts";#N/A,#N/A,FALSE,"Tickmarks"}</definedName>
    <definedName name="Gasto" localSheetId="25" hidden="1">{#N/A,#N/A,FALSE,"Aging Summary";#N/A,#N/A,FALSE,"Ratio Analysis";#N/A,#N/A,FALSE,"Test 120 Day Accts";#N/A,#N/A,FALSE,"Tickmarks"}</definedName>
    <definedName name="Gasto" hidden="1">{#N/A,#N/A,FALSE,"Aging Summary";#N/A,#N/A,FALSE,"Ratio Analysis";#N/A,#N/A,FALSE,"Test 120 Day Accts";#N/A,#N/A,FALSE,"Tickmarks"}</definedName>
    <definedName name="GBP" localSheetId="15">#REF!</definedName>
    <definedName name="GBP" localSheetId="1">#REF!</definedName>
    <definedName name="GBP" localSheetId="12">#REF!</definedName>
    <definedName name="GBP" localSheetId="18">#REF!</definedName>
    <definedName name="GBP" localSheetId="17">#REF!</definedName>
    <definedName name="GBP" localSheetId="16">#REF!</definedName>
    <definedName name="GBP" localSheetId="11">#REF!</definedName>
    <definedName name="GBP" localSheetId="13">#REF!</definedName>
    <definedName name="GBP" localSheetId="14">#REF!</definedName>
    <definedName name="GBP" localSheetId="19">#REF!</definedName>
    <definedName name="GBP" localSheetId="32">#REF!</definedName>
    <definedName name="GBP" localSheetId="36">#REF!</definedName>
    <definedName name="GBP" localSheetId="37">#REF!</definedName>
    <definedName name="GBP" localSheetId="38">#REF!</definedName>
    <definedName name="GBP" localSheetId="39">#REF!</definedName>
    <definedName name="GBP" localSheetId="40">#REF!</definedName>
    <definedName name="GBP" localSheetId="41">#REF!</definedName>
    <definedName name="GBP" localSheetId="42">#REF!</definedName>
    <definedName name="GBP" localSheetId="43">#REF!</definedName>
    <definedName name="GBP" localSheetId="44">#REF!</definedName>
    <definedName name="GBP" localSheetId="46">#REF!</definedName>
    <definedName name="GBP" localSheetId="47">#REF!</definedName>
    <definedName name="GBP" localSheetId="48">#REF!</definedName>
    <definedName name="GBP" localSheetId="53">#REF!</definedName>
    <definedName name="GBP" localSheetId="54">#REF!</definedName>
    <definedName name="GBP" localSheetId="57">#REF!</definedName>
    <definedName name="GBP" localSheetId="58">#REF!</definedName>
    <definedName name="GBP" localSheetId="59">#REF!</definedName>
    <definedName name="GBP" localSheetId="27">#REF!</definedName>
    <definedName name="GBP">#REF!</definedName>
    <definedName name="GC" localSheetId="15">#REF!</definedName>
    <definedName name="GC" localSheetId="12">#REF!</definedName>
    <definedName name="GC" localSheetId="18">#REF!</definedName>
    <definedName name="GC" localSheetId="17">#REF!</definedName>
    <definedName name="GC" localSheetId="16">#REF!</definedName>
    <definedName name="GC" localSheetId="13">#REF!</definedName>
    <definedName name="GC" localSheetId="14">#REF!</definedName>
    <definedName name="GC" localSheetId="19">#REF!</definedName>
    <definedName name="GC" localSheetId="36">#REF!</definedName>
    <definedName name="GC" localSheetId="37">#REF!</definedName>
    <definedName name="GC" localSheetId="40">#REF!</definedName>
    <definedName name="GC" localSheetId="42">#REF!</definedName>
    <definedName name="GC" localSheetId="43">#REF!</definedName>
    <definedName name="GC" localSheetId="44">#REF!</definedName>
    <definedName name="GC" localSheetId="46">#REF!</definedName>
    <definedName name="GC" localSheetId="47">#REF!</definedName>
    <definedName name="GC" localSheetId="48">#REF!</definedName>
    <definedName name="GC" localSheetId="53">#REF!</definedName>
    <definedName name="GC" localSheetId="54">#REF!</definedName>
    <definedName name="GC" localSheetId="57">#REF!</definedName>
    <definedName name="GC">#REF!</definedName>
    <definedName name="GCA" localSheetId="15">#REF!</definedName>
    <definedName name="GCA" localSheetId="12">#REF!</definedName>
    <definedName name="GCA" localSheetId="18">#REF!</definedName>
    <definedName name="GCA" localSheetId="17">#REF!</definedName>
    <definedName name="GCA" localSheetId="16">#REF!</definedName>
    <definedName name="GCA" localSheetId="13">#REF!</definedName>
    <definedName name="GCA" localSheetId="14">#REF!</definedName>
    <definedName name="GCA" localSheetId="19">#REF!</definedName>
    <definedName name="GCA" localSheetId="53">#REF!</definedName>
    <definedName name="GCA" localSheetId="54">#REF!</definedName>
    <definedName name="GCA" localSheetId="57">#REF!</definedName>
    <definedName name="GCA">#REF!</definedName>
    <definedName name="GCC" localSheetId="15">#REF!</definedName>
    <definedName name="GCC" localSheetId="12">#REF!</definedName>
    <definedName name="GCC" localSheetId="18">#REF!</definedName>
    <definedName name="GCC" localSheetId="17">#REF!</definedName>
    <definedName name="GCC" localSheetId="16">#REF!</definedName>
    <definedName name="GCC" localSheetId="13">#REF!</definedName>
    <definedName name="GCC" localSheetId="14">#REF!</definedName>
    <definedName name="GCC" localSheetId="19">#REF!</definedName>
    <definedName name="GCC" localSheetId="53">#REF!</definedName>
    <definedName name="GCC" localSheetId="54">#REF!</definedName>
    <definedName name="GCC" localSheetId="57">#REF!</definedName>
    <definedName name="GCC">#REF!</definedName>
    <definedName name="GCG" localSheetId="15">#REF!</definedName>
    <definedName name="GCG" localSheetId="12">#REF!</definedName>
    <definedName name="GCG" localSheetId="18">#REF!</definedName>
    <definedName name="GCG" localSheetId="17">#REF!</definedName>
    <definedName name="GCG" localSheetId="16">#REF!</definedName>
    <definedName name="GCG" localSheetId="13">#REF!</definedName>
    <definedName name="GCG" localSheetId="14">#REF!</definedName>
    <definedName name="GCG" localSheetId="19">#REF!</definedName>
    <definedName name="GCG" localSheetId="53">#REF!</definedName>
    <definedName name="GCG" localSheetId="54">#REF!</definedName>
    <definedName name="GCG" localSheetId="57">#REF!</definedName>
    <definedName name="GCG">#REF!</definedName>
    <definedName name="GCGIR" localSheetId="15">#REF!</definedName>
    <definedName name="GCGIR" localSheetId="12">#REF!</definedName>
    <definedName name="GCGIR" localSheetId="18">#REF!</definedName>
    <definedName name="GCGIR" localSheetId="17">#REF!</definedName>
    <definedName name="GCGIR" localSheetId="16">#REF!</definedName>
    <definedName name="GCGIR" localSheetId="13">#REF!</definedName>
    <definedName name="GCGIR" localSheetId="14">#REF!</definedName>
    <definedName name="GCGIR" localSheetId="19">#REF!</definedName>
    <definedName name="GCGIR" localSheetId="53">#REF!</definedName>
    <definedName name="GCGIR" localSheetId="54">#REF!</definedName>
    <definedName name="GCGIR" localSheetId="57">#REF!</definedName>
    <definedName name="GCGIR">#REF!</definedName>
    <definedName name="gcgiro" localSheetId="15">#REF!</definedName>
    <definedName name="gcgiro" localSheetId="12">#REF!</definedName>
    <definedName name="gcgiro" localSheetId="18">#REF!</definedName>
    <definedName name="gcgiro" localSheetId="17">#REF!</definedName>
    <definedName name="gcgiro" localSheetId="16">#REF!</definedName>
    <definedName name="gcgiro" localSheetId="13">#REF!</definedName>
    <definedName name="gcgiro" localSheetId="14">#REF!</definedName>
    <definedName name="gcgiro" localSheetId="19">#REF!</definedName>
    <definedName name="gcgiro" localSheetId="53">#REF!</definedName>
    <definedName name="gcgiro" localSheetId="54">#REF!</definedName>
    <definedName name="gcgiro" localSheetId="57">#REF!</definedName>
    <definedName name="gcgiro">#REF!</definedName>
    <definedName name="gcgiroa" localSheetId="15">#REF!</definedName>
    <definedName name="gcgiroa" localSheetId="12">#REF!</definedName>
    <definedName name="gcgiroa" localSheetId="18">#REF!</definedName>
    <definedName name="gcgiroa" localSheetId="17">#REF!</definedName>
    <definedName name="gcgiroa" localSheetId="16">#REF!</definedName>
    <definedName name="gcgiroa" localSheetId="13">#REF!</definedName>
    <definedName name="gcgiroa" localSheetId="14">#REF!</definedName>
    <definedName name="gcgiroa" localSheetId="19">#REF!</definedName>
    <definedName name="gcgiroa" localSheetId="53">#REF!</definedName>
    <definedName name="gcgiroa" localSheetId="54">#REF!</definedName>
    <definedName name="gcgiroa" localSheetId="57">#REF!</definedName>
    <definedName name="gcgiroa">#REF!</definedName>
    <definedName name="gcgiroc" localSheetId="15">#REF!</definedName>
    <definedName name="gcgiroc" localSheetId="12">#REF!</definedName>
    <definedName name="gcgiroc" localSheetId="18">#REF!</definedName>
    <definedName name="gcgiroc" localSheetId="17">#REF!</definedName>
    <definedName name="gcgiroc" localSheetId="16">#REF!</definedName>
    <definedName name="gcgiroc" localSheetId="13">#REF!</definedName>
    <definedName name="gcgiroc" localSheetId="14">#REF!</definedName>
    <definedName name="gcgiroc" localSheetId="19">#REF!</definedName>
    <definedName name="gcgiroc" localSheetId="53">#REF!</definedName>
    <definedName name="gcgiroc" localSheetId="54">#REF!</definedName>
    <definedName name="gcgiroc" localSheetId="57">#REF!</definedName>
    <definedName name="gcgiroc">#REF!</definedName>
    <definedName name="GCMO" localSheetId="15">#REF!</definedName>
    <definedName name="GCMO" localSheetId="12">#REF!</definedName>
    <definedName name="GCMO" localSheetId="18">#REF!</definedName>
    <definedName name="GCMO" localSheetId="17">#REF!</definedName>
    <definedName name="GCMO" localSheetId="16">#REF!</definedName>
    <definedName name="GCMO" localSheetId="13">#REF!</definedName>
    <definedName name="GCMO" localSheetId="14">#REF!</definedName>
    <definedName name="GCMO" localSheetId="19">#REF!</definedName>
    <definedName name="GCMO" localSheetId="53">#REF!</definedName>
    <definedName name="GCMO" localSheetId="54">#REF!</definedName>
    <definedName name="GCMO" localSheetId="57">#REF!</definedName>
    <definedName name="GCMO">#REF!</definedName>
    <definedName name="GCMOA" localSheetId="15">#REF!</definedName>
    <definedName name="GCMOA" localSheetId="12">#REF!</definedName>
    <definedName name="GCMOA" localSheetId="18">#REF!</definedName>
    <definedName name="GCMOA" localSheetId="17">#REF!</definedName>
    <definedName name="GCMOA" localSheetId="16">#REF!</definedName>
    <definedName name="GCMOA" localSheetId="13">#REF!</definedName>
    <definedName name="GCMOA" localSheetId="14">#REF!</definedName>
    <definedName name="GCMOA" localSheetId="19">#REF!</definedName>
    <definedName name="GCMOA" localSheetId="53">#REF!</definedName>
    <definedName name="GCMOA" localSheetId="54">#REF!</definedName>
    <definedName name="GCMOA" localSheetId="57">#REF!</definedName>
    <definedName name="GCMOA">#REF!</definedName>
    <definedName name="GCMOc" localSheetId="15">#REF!</definedName>
    <definedName name="GCMOc" localSheetId="12">#REF!</definedName>
    <definedName name="GCMOc" localSheetId="18">#REF!</definedName>
    <definedName name="GCMOc" localSheetId="17">#REF!</definedName>
    <definedName name="GCMOc" localSheetId="16">#REF!</definedName>
    <definedName name="GCMOc" localSheetId="13">#REF!</definedName>
    <definedName name="GCMOc" localSheetId="14">#REF!</definedName>
    <definedName name="GCMOc" localSheetId="19">#REF!</definedName>
    <definedName name="GCMOc" localSheetId="53">#REF!</definedName>
    <definedName name="GCMOc" localSheetId="54">#REF!</definedName>
    <definedName name="GCMOc" localSheetId="57">#REF!</definedName>
    <definedName name="GCMOc">#REF!</definedName>
    <definedName name="GCMZN" localSheetId="15">#REF!</definedName>
    <definedName name="GCMZN" localSheetId="12">#REF!</definedName>
    <definedName name="GCMZN" localSheetId="18">#REF!</definedName>
    <definedName name="GCMZN" localSheetId="17">#REF!</definedName>
    <definedName name="GCMZN" localSheetId="16">#REF!</definedName>
    <definedName name="GCMZN" localSheetId="13">#REF!</definedName>
    <definedName name="GCMZN" localSheetId="14">#REF!</definedName>
    <definedName name="GCMZN" localSheetId="19">#REF!</definedName>
    <definedName name="GCMZN" localSheetId="53">#REF!</definedName>
    <definedName name="GCMZN" localSheetId="54">#REF!</definedName>
    <definedName name="GCMZN" localSheetId="57">#REF!</definedName>
    <definedName name="GCMZN">#REF!</definedName>
    <definedName name="gcmzna" localSheetId="15">#REF!</definedName>
    <definedName name="gcmzna" localSheetId="12">#REF!</definedName>
    <definedName name="gcmzna" localSheetId="18">#REF!</definedName>
    <definedName name="gcmzna" localSheetId="17">#REF!</definedName>
    <definedName name="gcmzna" localSheetId="16">#REF!</definedName>
    <definedName name="gcmzna" localSheetId="13">#REF!</definedName>
    <definedName name="gcmzna" localSheetId="14">#REF!</definedName>
    <definedName name="gcmzna" localSheetId="19">#REF!</definedName>
    <definedName name="gcmzna" localSheetId="53">#REF!</definedName>
    <definedName name="gcmzna" localSheetId="54">#REF!</definedName>
    <definedName name="gcmzna" localSheetId="57">#REF!</definedName>
    <definedName name="gcmzna">#REF!</definedName>
    <definedName name="gcmznb" localSheetId="15">#REF!</definedName>
    <definedName name="gcmznb" localSheetId="12">#REF!</definedName>
    <definedName name="gcmznb" localSheetId="18">#REF!</definedName>
    <definedName name="gcmznb" localSheetId="17">#REF!</definedName>
    <definedName name="gcmznb" localSheetId="16">#REF!</definedName>
    <definedName name="gcmznb" localSheetId="13">#REF!</definedName>
    <definedName name="gcmznb" localSheetId="14">#REF!</definedName>
    <definedName name="gcmznb" localSheetId="19">#REF!</definedName>
    <definedName name="gcmznb" localSheetId="53">#REF!</definedName>
    <definedName name="gcmznb" localSheetId="54">#REF!</definedName>
    <definedName name="gcmznb" localSheetId="57">#REF!</definedName>
    <definedName name="gcmznb">#REF!</definedName>
    <definedName name="GCMZO" localSheetId="15">#REF!</definedName>
    <definedName name="GCMZO" localSheetId="12">#REF!</definedName>
    <definedName name="GCMZO" localSheetId="18">#REF!</definedName>
    <definedName name="GCMZO" localSheetId="17">#REF!</definedName>
    <definedName name="GCMZO" localSheetId="16">#REF!</definedName>
    <definedName name="GCMZO" localSheetId="13">#REF!</definedName>
    <definedName name="GCMZO" localSheetId="14">#REF!</definedName>
    <definedName name="GCMZO" localSheetId="19">#REF!</definedName>
    <definedName name="GCMZO" localSheetId="53">#REF!</definedName>
    <definedName name="GCMZO" localSheetId="54">#REF!</definedName>
    <definedName name="GCMZO" localSheetId="57">#REF!</definedName>
    <definedName name="GCMZO">#REF!</definedName>
    <definedName name="GCS1A" localSheetId="15">#REF!</definedName>
    <definedName name="GCS1A" localSheetId="12">#REF!</definedName>
    <definedName name="GCS1A" localSheetId="18">#REF!</definedName>
    <definedName name="GCS1A" localSheetId="17">#REF!</definedName>
    <definedName name="GCS1A" localSheetId="16">#REF!</definedName>
    <definedName name="GCS1A" localSheetId="13">#REF!</definedName>
    <definedName name="GCS1A" localSheetId="14">#REF!</definedName>
    <definedName name="GCS1A" localSheetId="19">#REF!</definedName>
    <definedName name="GCS1A" localSheetId="53">#REF!</definedName>
    <definedName name="GCS1A" localSheetId="54">#REF!</definedName>
    <definedName name="GCS1A" localSheetId="57">#REF!</definedName>
    <definedName name="GCS1A">#REF!</definedName>
    <definedName name="GCS1C" localSheetId="15">#REF!</definedName>
    <definedName name="GCS1C" localSheetId="12">#REF!</definedName>
    <definedName name="GCS1C" localSheetId="18">#REF!</definedName>
    <definedName name="GCS1C" localSheetId="17">#REF!</definedName>
    <definedName name="GCS1C" localSheetId="16">#REF!</definedName>
    <definedName name="GCS1C" localSheetId="13">#REF!</definedName>
    <definedName name="GCS1C" localSheetId="14">#REF!</definedName>
    <definedName name="GCS1C" localSheetId="19">#REF!</definedName>
    <definedName name="GCS1C" localSheetId="53">#REF!</definedName>
    <definedName name="GCS1C" localSheetId="54">#REF!</definedName>
    <definedName name="GCS1C" localSheetId="57">#REF!</definedName>
    <definedName name="GCS1C">#REF!</definedName>
    <definedName name="GCS2A" localSheetId="15">#REF!</definedName>
    <definedName name="GCS2A" localSheetId="12">#REF!</definedName>
    <definedName name="GCS2A" localSheetId="18">#REF!</definedName>
    <definedName name="GCS2A" localSheetId="17">#REF!</definedName>
    <definedName name="GCS2A" localSheetId="16">#REF!</definedName>
    <definedName name="GCS2A" localSheetId="13">#REF!</definedName>
    <definedName name="GCS2A" localSheetId="14">#REF!</definedName>
    <definedName name="GCS2A" localSheetId="19">#REF!</definedName>
    <definedName name="GCS2A" localSheetId="53">#REF!</definedName>
    <definedName name="GCS2A" localSheetId="54">#REF!</definedName>
    <definedName name="GCS2A" localSheetId="57">#REF!</definedName>
    <definedName name="GCS2A">#REF!</definedName>
    <definedName name="GCS2C" localSheetId="15">#REF!</definedName>
    <definedName name="GCS2C" localSheetId="12">#REF!</definedName>
    <definedName name="GCS2C" localSheetId="18">#REF!</definedName>
    <definedName name="GCS2C" localSheetId="17">#REF!</definedName>
    <definedName name="GCS2C" localSheetId="16">#REF!</definedName>
    <definedName name="GCS2C" localSheetId="13">#REF!</definedName>
    <definedName name="GCS2C" localSheetId="14">#REF!</definedName>
    <definedName name="GCS2C" localSheetId="19">#REF!</definedName>
    <definedName name="GCS2C" localSheetId="53">#REF!</definedName>
    <definedName name="GCS2C" localSheetId="54">#REF!</definedName>
    <definedName name="GCS2C" localSheetId="57">#REF!</definedName>
    <definedName name="GCS2C">#REF!</definedName>
    <definedName name="GCSJ" localSheetId="15">#REF!</definedName>
    <definedName name="GCSJ" localSheetId="12">#REF!</definedName>
    <definedName name="GCSJ" localSheetId="18">#REF!</definedName>
    <definedName name="GCSJ" localSheetId="17">#REF!</definedName>
    <definedName name="GCSJ" localSheetId="16">#REF!</definedName>
    <definedName name="GCSJ" localSheetId="13">#REF!</definedName>
    <definedName name="GCSJ" localSheetId="14">#REF!</definedName>
    <definedName name="GCSJ" localSheetId="19">#REF!</definedName>
    <definedName name="GCSJ" localSheetId="53">#REF!</definedName>
    <definedName name="GCSJ" localSheetId="54">#REF!</definedName>
    <definedName name="GCSJ" localSheetId="57">#REF!</definedName>
    <definedName name="GCSJ">#REF!</definedName>
    <definedName name="gcsja" localSheetId="15">#REF!</definedName>
    <definedName name="gcsja" localSheetId="12">#REF!</definedName>
    <definedName name="gcsja" localSheetId="18">#REF!</definedName>
    <definedName name="gcsja" localSheetId="17">#REF!</definedName>
    <definedName name="gcsja" localSheetId="16">#REF!</definedName>
    <definedName name="gcsja" localSheetId="13">#REF!</definedName>
    <definedName name="gcsja" localSheetId="14">#REF!</definedName>
    <definedName name="gcsja" localSheetId="19">#REF!</definedName>
    <definedName name="gcsja" localSheetId="53">#REF!</definedName>
    <definedName name="gcsja" localSheetId="54">#REF!</definedName>
    <definedName name="gcsja" localSheetId="57">#REF!</definedName>
    <definedName name="gcsja">#REF!</definedName>
    <definedName name="gcsjb" localSheetId="15">#REF!</definedName>
    <definedName name="gcsjb" localSheetId="12">#REF!</definedName>
    <definedName name="gcsjb" localSheetId="18">#REF!</definedName>
    <definedName name="gcsjb" localSheetId="17">#REF!</definedName>
    <definedName name="gcsjb" localSheetId="16">#REF!</definedName>
    <definedName name="gcsjb" localSheetId="13">#REF!</definedName>
    <definedName name="gcsjb" localSheetId="14">#REF!</definedName>
    <definedName name="gcsjb" localSheetId="19">#REF!</definedName>
    <definedName name="gcsjb" localSheetId="53">#REF!</definedName>
    <definedName name="gcsjb" localSheetId="54">#REF!</definedName>
    <definedName name="gcsjb" localSheetId="57">#REF!</definedName>
    <definedName name="gcsjb">#REF!</definedName>
    <definedName name="gcsjo" localSheetId="15">#REF!</definedName>
    <definedName name="gcsjo" localSheetId="12">#REF!</definedName>
    <definedName name="gcsjo" localSheetId="18">#REF!</definedName>
    <definedName name="gcsjo" localSheetId="17">#REF!</definedName>
    <definedName name="gcsjo" localSheetId="16">#REF!</definedName>
    <definedName name="gcsjo" localSheetId="13">#REF!</definedName>
    <definedName name="gcsjo" localSheetId="14">#REF!</definedName>
    <definedName name="gcsjo" localSheetId="19">#REF!</definedName>
    <definedName name="gcsjo" localSheetId="53">#REF!</definedName>
    <definedName name="gcsjo" localSheetId="54">#REF!</definedName>
    <definedName name="gcsjo" localSheetId="57">#REF!</definedName>
    <definedName name="gcsjo">#REF!</definedName>
    <definedName name="gcsjoa" localSheetId="15">#REF!</definedName>
    <definedName name="gcsjoa" localSheetId="12">#REF!</definedName>
    <definedName name="gcsjoa" localSheetId="18">#REF!</definedName>
    <definedName name="gcsjoa" localSheetId="17">#REF!</definedName>
    <definedName name="gcsjoa" localSheetId="16">#REF!</definedName>
    <definedName name="gcsjoa" localSheetId="13">#REF!</definedName>
    <definedName name="gcsjoa" localSheetId="14">#REF!</definedName>
    <definedName name="gcsjoa" localSheetId="19">#REF!</definedName>
    <definedName name="gcsjoa" localSheetId="53">#REF!</definedName>
    <definedName name="gcsjoa" localSheetId="54">#REF!</definedName>
    <definedName name="gcsjoa" localSheetId="57">#REF!</definedName>
    <definedName name="gcsjoa">#REF!</definedName>
    <definedName name="gcsjoc" localSheetId="15">#REF!</definedName>
    <definedName name="gcsjoc" localSheetId="12">#REF!</definedName>
    <definedName name="gcsjoc" localSheetId="18">#REF!</definedName>
    <definedName name="gcsjoc" localSheetId="17">#REF!</definedName>
    <definedName name="gcsjoc" localSheetId="16">#REF!</definedName>
    <definedName name="gcsjoc" localSheetId="13">#REF!</definedName>
    <definedName name="gcsjoc" localSheetId="14">#REF!</definedName>
    <definedName name="gcsjoc" localSheetId="19">#REF!</definedName>
    <definedName name="gcsjoc" localSheetId="53">#REF!</definedName>
    <definedName name="gcsjoc" localSheetId="54">#REF!</definedName>
    <definedName name="gcsjoc" localSheetId="57">#REF!</definedName>
    <definedName name="gcsjoc">#REF!</definedName>
    <definedName name="GCT" localSheetId="15">#REF!</definedName>
    <definedName name="GCT" localSheetId="12">#REF!</definedName>
    <definedName name="GCT" localSheetId="18">#REF!</definedName>
    <definedName name="GCT" localSheetId="17">#REF!</definedName>
    <definedName name="GCT" localSheetId="16">#REF!</definedName>
    <definedName name="GCT" localSheetId="13">#REF!</definedName>
    <definedName name="GCT" localSheetId="14">#REF!</definedName>
    <definedName name="GCT" localSheetId="19">#REF!</definedName>
    <definedName name="GCT" localSheetId="53">#REF!</definedName>
    <definedName name="GCT" localSheetId="54">#REF!</definedName>
    <definedName name="GCT" localSheetId="57">#REF!</definedName>
    <definedName name="GCT">#REF!</definedName>
    <definedName name="GCTA" localSheetId="15">#REF!</definedName>
    <definedName name="GCTA" localSheetId="12">#REF!</definedName>
    <definedName name="GCTA" localSheetId="18">#REF!</definedName>
    <definedName name="GCTA" localSheetId="17">#REF!</definedName>
    <definedName name="GCTA" localSheetId="16">#REF!</definedName>
    <definedName name="GCTA" localSheetId="13">#REF!</definedName>
    <definedName name="GCTA" localSheetId="14">#REF!</definedName>
    <definedName name="GCTA" localSheetId="19">#REF!</definedName>
    <definedName name="GCTA" localSheetId="53">#REF!</definedName>
    <definedName name="GCTA" localSheetId="54">#REF!</definedName>
    <definedName name="GCTA" localSheetId="57">#REF!</definedName>
    <definedName name="GCTA">#REF!</definedName>
    <definedName name="GCTC" localSheetId="15">#REF!</definedName>
    <definedName name="GCTC" localSheetId="12">#REF!</definedName>
    <definedName name="GCTC" localSheetId="18">#REF!</definedName>
    <definedName name="GCTC" localSheetId="17">#REF!</definedName>
    <definedName name="GCTC" localSheetId="16">#REF!</definedName>
    <definedName name="GCTC" localSheetId="13">#REF!</definedName>
    <definedName name="GCTC" localSheetId="14">#REF!</definedName>
    <definedName name="GCTC" localSheetId="19">#REF!</definedName>
    <definedName name="GCTC" localSheetId="53">#REF!</definedName>
    <definedName name="GCTC" localSheetId="54">#REF!</definedName>
    <definedName name="GCTC" localSheetId="57">#REF!</definedName>
    <definedName name="GCTC">#REF!</definedName>
    <definedName name="GCTO" localSheetId="15">#REF!</definedName>
    <definedName name="GCTO" localSheetId="12">#REF!</definedName>
    <definedName name="GCTO" localSheetId="18">#REF!</definedName>
    <definedName name="GCTO" localSheetId="17">#REF!</definedName>
    <definedName name="GCTO" localSheetId="16">#REF!</definedName>
    <definedName name="GCTO" localSheetId="13">#REF!</definedName>
    <definedName name="GCTO" localSheetId="14">#REF!</definedName>
    <definedName name="GCTO" localSheetId="19">#REF!</definedName>
    <definedName name="GCTO" localSheetId="53">#REF!</definedName>
    <definedName name="GCTO" localSheetId="54">#REF!</definedName>
    <definedName name="GCTO" localSheetId="57">#REF!</definedName>
    <definedName name="GCTO">#REF!</definedName>
    <definedName name="GCTOa" localSheetId="15">#REF!</definedName>
    <definedName name="GCTOa" localSheetId="12">#REF!</definedName>
    <definedName name="GCTOa" localSheetId="18">#REF!</definedName>
    <definedName name="GCTOa" localSheetId="17">#REF!</definedName>
    <definedName name="GCTOa" localSheetId="16">#REF!</definedName>
    <definedName name="GCTOa" localSheetId="13">#REF!</definedName>
    <definedName name="GCTOa" localSheetId="14">#REF!</definedName>
    <definedName name="GCTOa" localSheetId="19">#REF!</definedName>
    <definedName name="GCTOa" localSheetId="53">#REF!</definedName>
    <definedName name="GCTOa" localSheetId="54">#REF!</definedName>
    <definedName name="GCTOa" localSheetId="57">#REF!</definedName>
    <definedName name="GCTOa">#REF!</definedName>
    <definedName name="GCTOc" localSheetId="15">#REF!</definedName>
    <definedName name="GCTOc" localSheetId="12">#REF!</definedName>
    <definedName name="GCTOc" localSheetId="18">#REF!</definedName>
    <definedName name="GCTOc" localSheetId="17">#REF!</definedName>
    <definedName name="GCTOc" localSheetId="16">#REF!</definedName>
    <definedName name="GCTOc" localSheetId="13">#REF!</definedName>
    <definedName name="GCTOc" localSheetId="14">#REF!</definedName>
    <definedName name="GCTOc" localSheetId="19">#REF!</definedName>
    <definedName name="GCTOc" localSheetId="53">#REF!</definedName>
    <definedName name="GCTOc" localSheetId="54">#REF!</definedName>
    <definedName name="GCTOc" localSheetId="57">#REF!</definedName>
    <definedName name="GCTOc">#REF!</definedName>
    <definedName name="GCTR" localSheetId="15">#REF!</definedName>
    <definedName name="GCTR" localSheetId="12">#REF!</definedName>
    <definedName name="GCTR" localSheetId="18">#REF!</definedName>
    <definedName name="GCTR" localSheetId="17">#REF!</definedName>
    <definedName name="GCTR" localSheetId="16">#REF!</definedName>
    <definedName name="GCTR" localSheetId="13">#REF!</definedName>
    <definedName name="GCTR" localSheetId="14">#REF!</definedName>
    <definedName name="GCTR" localSheetId="19">#REF!</definedName>
    <definedName name="GCTR" localSheetId="53">#REF!</definedName>
    <definedName name="GCTR" localSheetId="54">#REF!</definedName>
    <definedName name="GCTR" localSheetId="57">#REF!</definedName>
    <definedName name="GCTR">#REF!</definedName>
    <definedName name="gctra" localSheetId="15">#REF!</definedName>
    <definedName name="gctra" localSheetId="12">#REF!</definedName>
    <definedName name="gctra" localSheetId="18">#REF!</definedName>
    <definedName name="gctra" localSheetId="17">#REF!</definedName>
    <definedName name="gctra" localSheetId="16">#REF!</definedName>
    <definedName name="gctra" localSheetId="13">#REF!</definedName>
    <definedName name="gctra" localSheetId="14">#REF!</definedName>
    <definedName name="gctra" localSheetId="19">#REF!</definedName>
    <definedName name="gctra" localSheetId="53">#REF!</definedName>
    <definedName name="gctra" localSheetId="54">#REF!</definedName>
    <definedName name="gctra" localSheetId="57">#REF!</definedName>
    <definedName name="gctra">#REF!</definedName>
    <definedName name="gctrb" localSheetId="15">#REF!</definedName>
    <definedName name="gctrb" localSheetId="12">#REF!</definedName>
    <definedName name="gctrb" localSheetId="18">#REF!</definedName>
    <definedName name="gctrb" localSheetId="17">#REF!</definedName>
    <definedName name="gctrb" localSheetId="16">#REF!</definedName>
    <definedName name="gctrb" localSheetId="13">#REF!</definedName>
    <definedName name="gctrb" localSheetId="14">#REF!</definedName>
    <definedName name="gctrb" localSheetId="19">#REF!</definedName>
    <definedName name="gctrb" localSheetId="53">#REF!</definedName>
    <definedName name="gctrb" localSheetId="54">#REF!</definedName>
    <definedName name="gctrb" localSheetId="57">#REF!</definedName>
    <definedName name="gctrb">#REF!</definedName>
    <definedName name="GCTRO" localSheetId="15">#REF!</definedName>
    <definedName name="GCTRO" localSheetId="12">#REF!</definedName>
    <definedName name="GCTRO" localSheetId="18">#REF!</definedName>
    <definedName name="GCTRO" localSheetId="17">#REF!</definedName>
    <definedName name="GCTRO" localSheetId="16">#REF!</definedName>
    <definedName name="GCTRO" localSheetId="13">#REF!</definedName>
    <definedName name="GCTRO" localSheetId="14">#REF!</definedName>
    <definedName name="GCTRO" localSheetId="19">#REF!</definedName>
    <definedName name="GCTRO" localSheetId="53">#REF!</definedName>
    <definedName name="GCTRO" localSheetId="54">#REF!</definedName>
    <definedName name="GCTRO" localSheetId="57">#REF!</definedName>
    <definedName name="GCTRO">#REF!</definedName>
    <definedName name="GDG" localSheetId="15">#REF!</definedName>
    <definedName name="GDG" localSheetId="12">#REF!</definedName>
    <definedName name="GDG" localSheetId="18">#REF!</definedName>
    <definedName name="GDG" localSheetId="17">#REF!</definedName>
    <definedName name="GDG" localSheetId="16">#REF!</definedName>
    <definedName name="GDG" localSheetId="13">#REF!</definedName>
    <definedName name="GDG" localSheetId="14">#REF!</definedName>
    <definedName name="GDG" localSheetId="19">#REF!</definedName>
    <definedName name="GDG" localSheetId="53">#REF!</definedName>
    <definedName name="GDG" localSheetId="54">#REF!</definedName>
    <definedName name="GDG" localSheetId="57">#REF!</definedName>
    <definedName name="GDG">#REF!</definedName>
    <definedName name="GFDGDF">#REF!</definedName>
    <definedName name="gg" localSheetId="15">#REF!</definedName>
    <definedName name="gg" localSheetId="12">#REF!</definedName>
    <definedName name="gg" localSheetId="18">#REF!</definedName>
    <definedName name="gg" localSheetId="17">#REF!</definedName>
    <definedName name="gg" localSheetId="16">#REF!</definedName>
    <definedName name="gg" localSheetId="13">#REF!</definedName>
    <definedName name="gg" localSheetId="14">#REF!</definedName>
    <definedName name="gg" localSheetId="19">#REF!</definedName>
    <definedName name="gg" localSheetId="53">#REF!</definedName>
    <definedName name="gg" localSheetId="54">#REF!</definedName>
    <definedName name="gg" localSheetId="57">#REF!</definedName>
    <definedName name="gg">#REF!</definedName>
    <definedName name="gggg" localSheetId="9" hidden="1">{#N/A,#N/A,FALSE,"Aging Summary";#N/A,#N/A,FALSE,"Ratio Analysis";#N/A,#N/A,FALSE,"Test 120 Day Accts";#N/A,#N/A,FALSE,"Tickmarks"}</definedName>
    <definedName name="gggg" localSheetId="60"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40" hidden="1">{#N/A,#N/A,FALSE,"Aging Summary";#N/A,#N/A,FALSE,"Ratio Analysis";#N/A,#N/A,FALSE,"Test 120 Day Accts";#N/A,#N/A,FALSE,"Tickmarks"}</definedName>
    <definedName name="gggg" localSheetId="41" hidden="1">{#N/A,#N/A,FALSE,"Aging Summary";#N/A,#N/A,FALSE,"Ratio Analysis";#N/A,#N/A,FALSE,"Test 120 Day Accts";#N/A,#N/A,FALSE,"Tickmarks"}</definedName>
    <definedName name="gggg" localSheetId="42" hidden="1">{#N/A,#N/A,FALSE,"Aging Summary";#N/A,#N/A,FALSE,"Ratio Analysis";#N/A,#N/A,FALSE,"Test 120 Day Accts";#N/A,#N/A,FALSE,"Tickmarks"}</definedName>
    <definedName name="gggg" localSheetId="43" hidden="1">{#N/A,#N/A,FALSE,"Aging Summary";#N/A,#N/A,FALSE,"Ratio Analysis";#N/A,#N/A,FALSE,"Test 120 Day Accts";#N/A,#N/A,FALSE,"Tickmarks"}</definedName>
    <definedName name="gggg" localSheetId="44" hidden="1">{#N/A,#N/A,FALSE,"Aging Summary";#N/A,#N/A,FALSE,"Ratio Analysis";#N/A,#N/A,FALSE,"Test 120 Day Accts";#N/A,#N/A,FALSE,"Tickmarks"}</definedName>
    <definedName name="gggg" localSheetId="46" hidden="1">{#N/A,#N/A,FALSE,"Aging Summary";#N/A,#N/A,FALSE,"Ratio Analysis";#N/A,#N/A,FALSE,"Test 120 Day Accts";#N/A,#N/A,FALSE,"Tickmarks"}</definedName>
    <definedName name="gggg" localSheetId="47" hidden="1">{#N/A,#N/A,FALSE,"Aging Summary";#N/A,#N/A,FALSE,"Ratio Analysis";#N/A,#N/A,FALSE,"Test 120 Day Accts";#N/A,#N/A,FALSE,"Tickmarks"}</definedName>
    <definedName name="gggg" localSheetId="48" hidden="1">{#N/A,#N/A,FALSE,"Aging Summary";#N/A,#N/A,FALSE,"Ratio Analysis";#N/A,#N/A,FALSE,"Test 120 Day Accts";#N/A,#N/A,FALSE,"Tickmarks"}</definedName>
    <definedName name="gggg" localSheetId="53" hidden="1">{#N/A,#N/A,FALSE,"Aging Summary";#N/A,#N/A,FALSE,"Ratio Analysis";#N/A,#N/A,FALSE,"Test 120 Day Accts";#N/A,#N/A,FALSE,"Tickmarks"}</definedName>
    <definedName name="gggg" localSheetId="54" hidden="1">{#N/A,#N/A,FALSE,"Aging Summary";#N/A,#N/A,FALSE,"Ratio Analysis";#N/A,#N/A,FALSE,"Test 120 Day Accts";#N/A,#N/A,FALSE,"Tickmarks"}</definedName>
    <definedName name="gggg" localSheetId="57" hidden="1">{#N/A,#N/A,FALSE,"Aging Summary";#N/A,#N/A,FALSE,"Ratio Analysis";#N/A,#N/A,FALSE,"Test 120 Day Accts";#N/A,#N/A,FALSE,"Tickmarks"}</definedName>
    <definedName name="gggg" localSheetId="58" hidden="1">{#N/A,#N/A,FALSE,"Aging Summary";#N/A,#N/A,FALSE,"Ratio Analysis";#N/A,#N/A,FALSE,"Test 120 Day Accts";#N/A,#N/A,FALSE,"Tickmarks"}</definedName>
    <definedName name="gggg" localSheetId="59" hidden="1">{#N/A,#N/A,FALSE,"Aging Summary";#N/A,#N/A,FALSE,"Ratio Analysis";#N/A,#N/A,FALSE,"Test 120 Day Accts";#N/A,#N/A,FALSE,"Tickmarks"}</definedName>
    <definedName name="gggg" localSheetId="27" hidden="1">{#N/A,#N/A,FALSE,"Aging Summary";#N/A,#N/A,FALSE,"Ratio Analysis";#N/A,#N/A,FALSE,"Test 120 Day Accts";#N/A,#N/A,FALSE,"Tickmarks"}</definedName>
    <definedName name="gggg" hidden="1">{#N/A,#N/A,FALSE,"Aging Summary";#N/A,#N/A,FALSE,"Ratio Analysis";#N/A,#N/A,FALSE,"Test 120 Day Accts";#N/A,#N/A,FALSE,"Tickmarks"}</definedName>
    <definedName name="GHAJSGDJA" localSheetId="11">#REF!</definedName>
    <definedName name="GHAJSGDJA" localSheetId="28">#REF!</definedName>
    <definedName name="GHAJSGDJA" localSheetId="29">#REF!</definedName>
    <definedName name="GHAJSGDJA" localSheetId="30">#REF!</definedName>
    <definedName name="GHAJSGDJA" localSheetId="31">#REF!</definedName>
    <definedName name="GHAJSGDJA" localSheetId="33">#REF!</definedName>
    <definedName name="GHAJSGDJA" localSheetId="34">#REF!</definedName>
    <definedName name="GHAJSGDJA" localSheetId="35">#REF!</definedName>
    <definedName name="GHAJSGDJA" localSheetId="45">#REF!</definedName>
    <definedName name="GHAJSGDJA" localSheetId="21">#REF!</definedName>
    <definedName name="GHAJSGDJA" localSheetId="49">#REF!</definedName>
    <definedName name="GHAJSGDJA" localSheetId="50">#REF!</definedName>
    <definedName name="GHAJSGDJA" localSheetId="51">#REF!</definedName>
    <definedName name="GHAJSGDJA" localSheetId="52">#REF!</definedName>
    <definedName name="GHAJSGDJA" localSheetId="55">#REF!</definedName>
    <definedName name="GHAJSGDJA" localSheetId="56">#REF!</definedName>
    <definedName name="GHAJSGDJA" localSheetId="22">#REF!</definedName>
    <definedName name="GHAJSGDJA" localSheetId="23">#REF!</definedName>
    <definedName name="GHAJSGDJA" localSheetId="24">#REF!</definedName>
    <definedName name="GHAJSGDJA" localSheetId="25">#REF!</definedName>
    <definedName name="GHAJSGDJA">#REF!</definedName>
    <definedName name="GHFGH" localSheetId="28">#REF!</definedName>
    <definedName name="GHFGH" localSheetId="29">#REF!</definedName>
    <definedName name="GHFGH" localSheetId="30">#REF!</definedName>
    <definedName name="GHFGH" localSheetId="31">#REF!</definedName>
    <definedName name="GHFGH" localSheetId="33">#REF!</definedName>
    <definedName name="GHFGH" localSheetId="34">#REF!</definedName>
    <definedName name="GHFGH" localSheetId="35">#REF!</definedName>
    <definedName name="GHFGH" localSheetId="45">#REF!</definedName>
    <definedName name="GHFGH" localSheetId="21">#REF!</definedName>
    <definedName name="GHFGH" localSheetId="49">#REF!</definedName>
    <definedName name="GHFGH" localSheetId="50">#REF!</definedName>
    <definedName name="GHFGH" localSheetId="51">#REF!</definedName>
    <definedName name="GHFGH" localSheetId="52">#REF!</definedName>
    <definedName name="GHFGH" localSheetId="55">#REF!</definedName>
    <definedName name="GHFGH" localSheetId="56">#REF!</definedName>
    <definedName name="GHFGH" localSheetId="22">#REF!</definedName>
    <definedName name="GHFGH" localSheetId="23">#REF!</definedName>
    <definedName name="GHFGH" localSheetId="24">#REF!</definedName>
    <definedName name="GHFGH" localSheetId="25">#REF!</definedName>
    <definedName name="GHFGH">#REF!</definedName>
    <definedName name="GIRASOL" localSheetId="15">#REF!</definedName>
    <definedName name="GIRASOL" localSheetId="1">#REF!</definedName>
    <definedName name="GIRASOL" localSheetId="12">#REF!</definedName>
    <definedName name="GIRASOL" localSheetId="18">#REF!</definedName>
    <definedName name="GIRASOL" localSheetId="17">#REF!</definedName>
    <definedName name="GIRASOL" localSheetId="16">#REF!</definedName>
    <definedName name="GIRASOL" localSheetId="13">#REF!</definedName>
    <definedName name="GIRASOL" localSheetId="14">#REF!</definedName>
    <definedName name="GIRASOL" localSheetId="19">#REF!</definedName>
    <definedName name="GIRASOL" localSheetId="32">#REF!</definedName>
    <definedName name="GIRASOL" localSheetId="36">#REF!</definedName>
    <definedName name="GIRASOL" localSheetId="37">#REF!</definedName>
    <definedName name="GIRASOL" localSheetId="38">#REF!</definedName>
    <definedName name="GIRASOL" localSheetId="39">#REF!</definedName>
    <definedName name="GIRASOL" localSheetId="40">#REF!</definedName>
    <definedName name="GIRASOL" localSheetId="41">#REF!</definedName>
    <definedName name="GIRASOL" localSheetId="42">#REF!</definedName>
    <definedName name="GIRASOL" localSheetId="43">#REF!</definedName>
    <definedName name="GIRASOL" localSheetId="44">#REF!</definedName>
    <definedName name="GIRASOL" localSheetId="46">#REF!</definedName>
    <definedName name="GIRASOL" localSheetId="47">#REF!</definedName>
    <definedName name="GIRASOL" localSheetId="48">#REF!</definedName>
    <definedName name="GIRASOL" localSheetId="53">#REF!</definedName>
    <definedName name="GIRASOL" localSheetId="54">#REF!</definedName>
    <definedName name="GIRASOL" localSheetId="57">#REF!</definedName>
    <definedName name="GIRASOL" localSheetId="58">#REF!</definedName>
    <definedName name="GIRASOL" localSheetId="59">#REF!</definedName>
    <definedName name="GIRASOL" localSheetId="27">#REF!</definedName>
    <definedName name="GIRASOL">#REF!</definedName>
    <definedName name="GM" localSheetId="15">'[79]Trading HC by Reg &amp; Platf'!#REF!</definedName>
    <definedName name="GM" localSheetId="1">'[79]Trading HC by Reg &amp; Platf'!#REF!</definedName>
    <definedName name="GM" localSheetId="12">'[79]Trading HC by Reg &amp; Platf'!#REF!</definedName>
    <definedName name="GM" localSheetId="18">'[79]Trading HC by Reg &amp; Platf'!#REF!</definedName>
    <definedName name="GM" localSheetId="17">'[79]Trading HC by Reg &amp; Platf'!#REF!</definedName>
    <definedName name="GM" localSheetId="16">'[79]Trading HC by Reg &amp; Platf'!#REF!</definedName>
    <definedName name="GM" localSheetId="13">'[79]Trading HC by Reg &amp; Platf'!#REF!</definedName>
    <definedName name="GM" localSheetId="14">'[79]Trading HC by Reg &amp; Platf'!#REF!</definedName>
    <definedName name="GM" localSheetId="19">'[79]Trading HC by Reg &amp; Platf'!#REF!</definedName>
    <definedName name="GM" localSheetId="32">'[79]Trading HC by Reg &amp; Platf'!#REF!</definedName>
    <definedName name="GM" localSheetId="36">'[79]Trading HC by Reg &amp; Platf'!#REF!</definedName>
    <definedName name="GM" localSheetId="37">'[79]Trading HC by Reg &amp; Platf'!#REF!</definedName>
    <definedName name="GM" localSheetId="38">'[79]Trading HC by Reg &amp; Platf'!#REF!</definedName>
    <definedName name="GM" localSheetId="39">'[79]Trading HC by Reg &amp; Platf'!#REF!</definedName>
    <definedName name="GM" localSheetId="40">'[79]Trading HC by Reg &amp; Platf'!#REF!</definedName>
    <definedName name="GM" localSheetId="41">'[79]Trading HC by Reg &amp; Platf'!#REF!</definedName>
    <definedName name="GM" localSheetId="42">'[79]Trading HC by Reg &amp; Platf'!#REF!</definedName>
    <definedName name="GM" localSheetId="43">'[79]Trading HC by Reg &amp; Platf'!#REF!</definedName>
    <definedName name="GM" localSheetId="44">'[79]Trading HC by Reg &amp; Platf'!#REF!</definedName>
    <definedName name="GM" localSheetId="46">'[79]Trading HC by Reg &amp; Platf'!#REF!</definedName>
    <definedName name="GM" localSheetId="47">'[79]Trading HC by Reg &amp; Platf'!#REF!</definedName>
    <definedName name="GM" localSheetId="48">'[79]Trading HC by Reg &amp; Platf'!#REF!</definedName>
    <definedName name="GM" localSheetId="53">'[79]Trading HC by Reg &amp; Platf'!#REF!</definedName>
    <definedName name="GM" localSheetId="54">'[79]Trading HC by Reg &amp; Platf'!#REF!</definedName>
    <definedName name="GM" localSheetId="57">'[79]Trading HC by Reg &amp; Platf'!#REF!</definedName>
    <definedName name="GM" localSheetId="58">'[79]Trading HC by Reg &amp; Platf'!#REF!</definedName>
    <definedName name="GM" localSheetId="59">'[79]Trading HC by Reg &amp; Platf'!#REF!</definedName>
    <definedName name="GM" localSheetId="27">'[79]Trading HC by Reg &amp; Platf'!#REF!</definedName>
    <definedName name="GM">'[79]Trading HC by Reg &amp; Platf'!#REF!</definedName>
    <definedName name="_xlnm.Recorder" localSheetId="17">[80]Macro1!#REF!</definedName>
    <definedName name="_xlnm.Recorder">[80]Macro1!#REF!</definedName>
    <definedName name="GUARDIAN" localSheetId="15">#REF!</definedName>
    <definedName name="GUARDIAN" localSheetId="1">#REF!</definedName>
    <definedName name="GUARDIAN" localSheetId="12">#REF!</definedName>
    <definedName name="GUARDIAN" localSheetId="18">#REF!</definedName>
    <definedName name="GUARDIAN" localSheetId="17">#REF!</definedName>
    <definedName name="GUARDIAN" localSheetId="16">#REF!</definedName>
    <definedName name="GUARDIAN" localSheetId="11">#REF!</definedName>
    <definedName name="GUARDIAN" localSheetId="13">#REF!</definedName>
    <definedName name="GUARDIAN" localSheetId="14">#REF!</definedName>
    <definedName name="GUARDIAN" localSheetId="19">#REF!</definedName>
    <definedName name="GUARDIAN" localSheetId="32">#REF!</definedName>
    <definedName name="GUARDIAN" localSheetId="36">#REF!</definedName>
    <definedName name="GUARDIAN" localSheetId="37">#REF!</definedName>
    <definedName name="GUARDIAN" localSheetId="38">#REF!</definedName>
    <definedName name="GUARDIAN" localSheetId="39">#REF!</definedName>
    <definedName name="GUARDIAN" localSheetId="40">#REF!</definedName>
    <definedName name="GUARDIAN" localSheetId="41">#REF!</definedName>
    <definedName name="GUARDIAN" localSheetId="42">#REF!</definedName>
    <definedName name="GUARDIAN" localSheetId="43">#REF!</definedName>
    <definedName name="GUARDIAN" localSheetId="44">#REF!</definedName>
    <definedName name="GUARDIAN" localSheetId="46">#REF!</definedName>
    <definedName name="GUARDIAN" localSheetId="47">#REF!</definedName>
    <definedName name="GUARDIAN" localSheetId="48">#REF!</definedName>
    <definedName name="GUARDIAN" localSheetId="53">#REF!</definedName>
    <definedName name="GUARDIAN" localSheetId="54">#REF!</definedName>
    <definedName name="GUARDIAN" localSheetId="57">#REF!</definedName>
    <definedName name="GUARDIAN" localSheetId="58">#REF!</definedName>
    <definedName name="GUARDIAN" localSheetId="59">#REF!</definedName>
    <definedName name="GUARDIAN" localSheetId="27">#REF!</definedName>
    <definedName name="GUARDIAN">#REF!</definedName>
    <definedName name="h" localSheetId="15">#REF!</definedName>
    <definedName name="h" localSheetId="12">#REF!</definedName>
    <definedName name="h" localSheetId="18">#REF!</definedName>
    <definedName name="h" localSheetId="17">#REF!</definedName>
    <definedName name="h" localSheetId="16">#REF!</definedName>
    <definedName name="h" localSheetId="11">#REF!</definedName>
    <definedName name="h" localSheetId="13">#REF!</definedName>
    <definedName name="h" localSheetId="14">#REF!</definedName>
    <definedName name="h" localSheetId="19">#REF!</definedName>
    <definedName name="h" localSheetId="28" hidden="1">{#N/A,#N/A,FALSE,"Aging Summary";#N/A,#N/A,FALSE,"Ratio Analysis";#N/A,#N/A,FALSE,"Test 120 Day Accts";#N/A,#N/A,FALSE,"Tickmarks"}</definedName>
    <definedName name="h" localSheetId="29" hidden="1">{#N/A,#N/A,FALSE,"Aging Summary";#N/A,#N/A,FALSE,"Ratio Analysis";#N/A,#N/A,FALSE,"Test 120 Day Accts";#N/A,#N/A,FALSE,"Tickmarks"}</definedName>
    <definedName name="h" localSheetId="30" hidden="1">{#N/A,#N/A,FALSE,"Aging Summary";#N/A,#N/A,FALSE,"Ratio Analysis";#N/A,#N/A,FALSE,"Test 120 Day Accts";#N/A,#N/A,FALSE,"Tickmarks"}</definedName>
    <definedName name="h" localSheetId="31" hidden="1">{#N/A,#N/A,FALSE,"Aging Summary";#N/A,#N/A,FALSE,"Ratio Analysis";#N/A,#N/A,FALSE,"Test 120 Day Accts";#N/A,#N/A,FALSE,"Tickmarks"}</definedName>
    <definedName name="h" localSheetId="32">#REF!</definedName>
    <definedName name="h" localSheetId="33" hidden="1">{#N/A,#N/A,FALSE,"Aging Summary";#N/A,#N/A,FALSE,"Ratio Analysis";#N/A,#N/A,FALSE,"Test 120 Day Accts";#N/A,#N/A,FALSE,"Tickmarks"}</definedName>
    <definedName name="h" localSheetId="34" hidden="1">{#N/A,#N/A,FALSE,"Aging Summary";#N/A,#N/A,FALSE,"Ratio Analysis";#N/A,#N/A,FALSE,"Test 120 Day Accts";#N/A,#N/A,FALSE,"Tickmarks"}</definedName>
    <definedName name="h" localSheetId="35" hidden="1">{#N/A,#N/A,FALSE,"Aging Summary";#N/A,#N/A,FALSE,"Ratio Analysis";#N/A,#N/A,FALSE,"Test 120 Day Accts";#N/A,#N/A,FALSE,"Tickmarks"}</definedName>
    <definedName name="h" localSheetId="36">#REF!</definedName>
    <definedName name="h" localSheetId="37">#REF!</definedName>
    <definedName name="h" localSheetId="38">#REF!</definedName>
    <definedName name="h" localSheetId="39">#REF!</definedName>
    <definedName name="h" localSheetId="40">#REF!</definedName>
    <definedName name="h" localSheetId="41">#REF!</definedName>
    <definedName name="h" localSheetId="42">#REF!</definedName>
    <definedName name="h" localSheetId="43">#REF!</definedName>
    <definedName name="h" localSheetId="44">#REF!</definedName>
    <definedName name="h" localSheetId="45" hidden="1">{#N/A,#N/A,FALSE,"Aging Summary";#N/A,#N/A,FALSE,"Ratio Analysis";#N/A,#N/A,FALSE,"Test 120 Day Accts";#N/A,#N/A,FALSE,"Tickmarks"}</definedName>
    <definedName name="h" localSheetId="46">#REF!</definedName>
    <definedName name="h" localSheetId="47">#REF!</definedName>
    <definedName name="h" localSheetId="21" hidden="1">{#N/A,#N/A,FALSE,"Aging Summary";#N/A,#N/A,FALSE,"Ratio Analysis";#N/A,#N/A,FALSE,"Test 120 Day Accts";#N/A,#N/A,FALSE,"Tickmarks"}</definedName>
    <definedName name="h" localSheetId="48">#REF!</definedName>
    <definedName name="h" localSheetId="49" hidden="1">{#N/A,#N/A,FALSE,"Aging Summary";#N/A,#N/A,FALSE,"Ratio Analysis";#N/A,#N/A,FALSE,"Test 120 Day Accts";#N/A,#N/A,FALSE,"Tickmarks"}</definedName>
    <definedName name="h" localSheetId="50" hidden="1">{#N/A,#N/A,FALSE,"Aging Summary";#N/A,#N/A,FALSE,"Ratio Analysis";#N/A,#N/A,FALSE,"Test 120 Day Accts";#N/A,#N/A,FALSE,"Tickmarks"}</definedName>
    <definedName name="h" localSheetId="51" hidden="1">{#N/A,#N/A,FALSE,"Aging Summary";#N/A,#N/A,FALSE,"Ratio Analysis";#N/A,#N/A,FALSE,"Test 120 Day Accts";#N/A,#N/A,FALSE,"Tickmarks"}</definedName>
    <definedName name="h" localSheetId="52" hidden="1">{#N/A,#N/A,FALSE,"Aging Summary";#N/A,#N/A,FALSE,"Ratio Analysis";#N/A,#N/A,FALSE,"Test 120 Day Accts";#N/A,#N/A,FALSE,"Tickmarks"}</definedName>
    <definedName name="h" localSheetId="53">#REF!</definedName>
    <definedName name="h" localSheetId="54">#REF!</definedName>
    <definedName name="h" localSheetId="55" hidden="1">{#N/A,#N/A,FALSE,"Aging Summary";#N/A,#N/A,FALSE,"Ratio Analysis";#N/A,#N/A,FALSE,"Test 120 Day Accts";#N/A,#N/A,FALSE,"Tickmarks"}</definedName>
    <definedName name="h" localSheetId="56" hidden="1">{#N/A,#N/A,FALSE,"Aging Summary";#N/A,#N/A,FALSE,"Ratio Analysis";#N/A,#N/A,FALSE,"Test 120 Day Accts";#N/A,#N/A,FALSE,"Tickmarks"}</definedName>
    <definedName name="h" localSheetId="57">#REF!</definedName>
    <definedName name="h" localSheetId="22" hidden="1">{#N/A,#N/A,FALSE,"Aging Summary";#N/A,#N/A,FALSE,"Ratio Analysis";#N/A,#N/A,FALSE,"Test 120 Day Accts";#N/A,#N/A,FALSE,"Tickmarks"}</definedName>
    <definedName name="h" localSheetId="58">#REF!</definedName>
    <definedName name="h" localSheetId="59">#REF!</definedName>
    <definedName name="h" localSheetId="23" hidden="1">{#N/A,#N/A,FALSE,"Aging Summary";#N/A,#N/A,FALSE,"Ratio Analysis";#N/A,#N/A,FALSE,"Test 120 Day Accts";#N/A,#N/A,FALSE,"Tickmarks"}</definedName>
    <definedName name="h" localSheetId="24" hidden="1">{#N/A,#N/A,FALSE,"Aging Summary";#N/A,#N/A,FALSE,"Ratio Analysis";#N/A,#N/A,FALSE,"Test 120 Day Accts";#N/A,#N/A,FALSE,"Tickmarks"}</definedName>
    <definedName name="h" localSheetId="25" hidden="1">{#N/A,#N/A,FALSE,"Aging Summary";#N/A,#N/A,FALSE,"Ratio Analysis";#N/A,#N/A,FALSE,"Test 120 Day Accts";#N/A,#N/A,FALSE,"Tickmarks"}</definedName>
    <definedName name="h" localSheetId="27">#REF!</definedName>
    <definedName name="h">#REF!</definedName>
    <definedName name="H_" localSheetId="15">#REF!</definedName>
    <definedName name="H_" localSheetId="12">#REF!</definedName>
    <definedName name="H_" localSheetId="18">#REF!</definedName>
    <definedName name="H_" localSheetId="17">#REF!</definedName>
    <definedName name="H_" localSheetId="16">#REF!</definedName>
    <definedName name="H_" localSheetId="11">#REF!</definedName>
    <definedName name="H_" localSheetId="13">#REF!</definedName>
    <definedName name="H_" localSheetId="14">#REF!</definedName>
    <definedName name="H_" localSheetId="19">#REF!</definedName>
    <definedName name="H_" localSheetId="36">#REF!</definedName>
    <definedName name="H_" localSheetId="37">#REF!</definedName>
    <definedName name="H_" localSheetId="40">#REF!</definedName>
    <definedName name="H_" localSheetId="42">#REF!</definedName>
    <definedName name="H_" localSheetId="43">#REF!</definedName>
    <definedName name="H_" localSheetId="44">#REF!</definedName>
    <definedName name="H_" localSheetId="46">#REF!</definedName>
    <definedName name="H_" localSheetId="47">#REF!</definedName>
    <definedName name="H_" localSheetId="48">#REF!</definedName>
    <definedName name="H_" localSheetId="53">#REF!</definedName>
    <definedName name="H_" localSheetId="54">#REF!</definedName>
    <definedName name="H_" localSheetId="57">#REF!</definedName>
    <definedName name="H_">#REF!</definedName>
    <definedName name="Hea" localSheetId="15">#REF!</definedName>
    <definedName name="Hea" localSheetId="12">#REF!</definedName>
    <definedName name="Hea" localSheetId="18">#REF!</definedName>
    <definedName name="Hea" localSheetId="17">#REF!</definedName>
    <definedName name="Hea" localSheetId="16">#REF!</definedName>
    <definedName name="Hea" localSheetId="11">#REF!</definedName>
    <definedName name="Hea" localSheetId="13">#REF!</definedName>
    <definedName name="Hea" localSheetId="14">#REF!</definedName>
    <definedName name="Hea" localSheetId="19">#REF!</definedName>
    <definedName name="Hea" localSheetId="36">#REF!</definedName>
    <definedName name="Hea" localSheetId="37">#REF!</definedName>
    <definedName name="Hea" localSheetId="40">#REF!</definedName>
    <definedName name="Hea" localSheetId="42">#REF!</definedName>
    <definedName name="Hea" localSheetId="43">#REF!</definedName>
    <definedName name="Hea" localSheetId="44">#REF!</definedName>
    <definedName name="Hea" localSheetId="46">#REF!</definedName>
    <definedName name="Hea" localSheetId="47">#REF!</definedName>
    <definedName name="Hea" localSheetId="48">#REF!</definedName>
    <definedName name="Hea" localSheetId="53">#REF!</definedName>
    <definedName name="Hea" localSheetId="54">#REF!</definedName>
    <definedName name="Hea" localSheetId="57">#REF!</definedName>
    <definedName name="Hea">#REF!</definedName>
    <definedName name="hh" localSheetId="15">'[56]IRSA HIST'!#REF!</definedName>
    <definedName name="hh" localSheetId="12">'[56]IRSA HIST'!#REF!</definedName>
    <definedName name="hh" localSheetId="18">'[56]IRSA HIST'!#REF!</definedName>
    <definedName name="hh" localSheetId="17">'[56]IRSA HIST'!#REF!</definedName>
    <definedName name="hh" localSheetId="16">'[56]IRSA HIST'!#REF!</definedName>
    <definedName name="hh" localSheetId="11">'[56]IRSA HIST'!#REF!</definedName>
    <definedName name="hh" localSheetId="13">'[56]IRSA HIST'!#REF!</definedName>
    <definedName name="hh" localSheetId="14">'[56]IRSA HIST'!#REF!</definedName>
    <definedName name="hh" localSheetId="19">'[56]IRSA HIST'!#REF!</definedName>
    <definedName name="hh" localSheetId="36">'[56]IRSA HIST'!#REF!</definedName>
    <definedName name="hh" localSheetId="37">'[56]IRSA HIST'!#REF!</definedName>
    <definedName name="hh" localSheetId="40">'[56]IRSA HIST'!#REF!</definedName>
    <definedName name="hh" localSheetId="42">'[56]IRSA HIST'!#REF!</definedName>
    <definedName name="hh" localSheetId="43">'[56]IRSA HIST'!#REF!</definedName>
    <definedName name="hh" localSheetId="44">'[56]IRSA HIST'!#REF!</definedName>
    <definedName name="hh" localSheetId="46">'[56]IRSA HIST'!#REF!</definedName>
    <definedName name="hh" localSheetId="47">'[56]IRSA HIST'!#REF!</definedName>
    <definedName name="hh" localSheetId="48">'[56]IRSA HIST'!#REF!</definedName>
    <definedName name="hh" localSheetId="53">'[56]IRSA HIST'!#REF!</definedName>
    <definedName name="hh" localSheetId="54">'[56]IRSA HIST'!#REF!</definedName>
    <definedName name="hh" localSheetId="57">'[56]IRSA HIST'!#REF!</definedName>
    <definedName name="hh">'[56]IRSA HIST'!#REF!</definedName>
    <definedName name="hi" localSheetId="15">'[56]IRSA HIST'!#REF!</definedName>
    <definedName name="hi" localSheetId="12">'[56]IRSA HIST'!#REF!</definedName>
    <definedName name="hi" localSheetId="18">'[56]IRSA HIST'!#REF!</definedName>
    <definedName name="hi" localSheetId="17">'[56]IRSA HIST'!#REF!</definedName>
    <definedName name="hi" localSheetId="16">'[56]IRSA HIST'!#REF!</definedName>
    <definedName name="hi" localSheetId="11">'[56]IRSA HIST'!#REF!</definedName>
    <definedName name="hi" localSheetId="13">'[56]IRSA HIST'!#REF!</definedName>
    <definedName name="hi" localSheetId="14">'[56]IRSA HIST'!#REF!</definedName>
    <definedName name="hi" localSheetId="19">'[56]IRSA HIST'!#REF!</definedName>
    <definedName name="hi" localSheetId="28">#REF!</definedName>
    <definedName name="hi" localSheetId="29">#REF!</definedName>
    <definedName name="hi" localSheetId="30">#REF!</definedName>
    <definedName name="hi" localSheetId="31">#REF!</definedName>
    <definedName name="hi" localSheetId="33">#REF!</definedName>
    <definedName name="hi" localSheetId="34">#REF!</definedName>
    <definedName name="hi" localSheetId="35">#REF!</definedName>
    <definedName name="hi" localSheetId="45">#REF!</definedName>
    <definedName name="hi" localSheetId="21">#REF!</definedName>
    <definedName name="hi" localSheetId="49">#REF!</definedName>
    <definedName name="hi" localSheetId="50">#REF!</definedName>
    <definedName name="hi" localSheetId="51">#REF!</definedName>
    <definedName name="hi" localSheetId="52">#REF!</definedName>
    <definedName name="hi" localSheetId="53">'[56]IRSA HIST'!#REF!</definedName>
    <definedName name="hi" localSheetId="54">'[56]IRSA HIST'!#REF!</definedName>
    <definedName name="hi" localSheetId="55">#REF!</definedName>
    <definedName name="hi" localSheetId="56">#REF!</definedName>
    <definedName name="hi" localSheetId="57">'[56]IRSA HIST'!#REF!</definedName>
    <definedName name="hi" localSheetId="22">#REF!</definedName>
    <definedName name="hi" localSheetId="23">#REF!</definedName>
    <definedName name="hi" localSheetId="24">#REF!</definedName>
    <definedName name="hi" localSheetId="25">#REF!</definedName>
    <definedName name="hi">'[56]IRSA HIST'!#REF!</definedName>
    <definedName name="historicosstradcodigo" localSheetId="15">#REF!</definedName>
    <definedName name="historicosstradcodigo" localSheetId="1">#REF!</definedName>
    <definedName name="historicosstradcodigo" localSheetId="12">#REF!</definedName>
    <definedName name="historicosstradcodigo" localSheetId="18">#REF!</definedName>
    <definedName name="historicosstradcodigo" localSheetId="17">#REF!</definedName>
    <definedName name="historicosstradcodigo" localSheetId="16">#REF!</definedName>
    <definedName name="historicosstradcodigo" localSheetId="11">#REF!</definedName>
    <definedName name="historicosstradcodigo" localSheetId="13">#REF!</definedName>
    <definedName name="historicosstradcodigo" localSheetId="14">#REF!</definedName>
    <definedName name="historicosstradcodigo" localSheetId="19">#REF!</definedName>
    <definedName name="historicosstradcodigo" localSheetId="32">#REF!</definedName>
    <definedName name="historicosstradcodigo" localSheetId="36">#REF!</definedName>
    <definedName name="historicosstradcodigo" localSheetId="37">#REF!</definedName>
    <definedName name="historicosstradcodigo" localSheetId="38">#REF!</definedName>
    <definedName name="historicosstradcodigo" localSheetId="39">#REF!</definedName>
    <definedName name="historicosstradcodigo" localSheetId="40">#REF!</definedName>
    <definedName name="historicosstradcodigo" localSheetId="41">#REF!</definedName>
    <definedName name="historicosstradcodigo" localSheetId="42">#REF!</definedName>
    <definedName name="historicosstradcodigo" localSheetId="43">#REF!</definedName>
    <definedName name="historicosstradcodigo" localSheetId="44">#REF!</definedName>
    <definedName name="historicosstradcodigo" localSheetId="46">#REF!</definedName>
    <definedName name="historicosstradcodigo" localSheetId="47">#REF!</definedName>
    <definedName name="historicosstradcodigo" localSheetId="48">#REF!</definedName>
    <definedName name="historicosstradcodigo" localSheetId="53">#REF!</definedName>
    <definedName name="historicosstradcodigo" localSheetId="54">#REF!</definedName>
    <definedName name="historicosstradcodigo" localSheetId="57">#REF!</definedName>
    <definedName name="historicosstradcodigo" localSheetId="58">#REF!</definedName>
    <definedName name="historicosstradcodigo" localSheetId="59">#REF!</definedName>
    <definedName name="historicosstradcodigo" localSheetId="27">#REF!</definedName>
    <definedName name="historicosstradcodigo">#REF!</definedName>
    <definedName name="historicostrad" localSheetId="15">#REF!</definedName>
    <definedName name="historicostrad" localSheetId="12">#REF!</definedName>
    <definedName name="historicostrad" localSheetId="18">#REF!</definedName>
    <definedName name="historicostrad" localSheetId="17">#REF!</definedName>
    <definedName name="historicostrad" localSheetId="16">#REF!</definedName>
    <definedName name="historicostrad" localSheetId="13">#REF!</definedName>
    <definedName name="historicostrad" localSheetId="14">#REF!</definedName>
    <definedName name="historicostrad" localSheetId="19">#REF!</definedName>
    <definedName name="historicostrad" localSheetId="36">#REF!</definedName>
    <definedName name="historicostrad" localSheetId="37">#REF!</definedName>
    <definedName name="historicostrad" localSheetId="40">#REF!</definedName>
    <definedName name="historicostrad" localSheetId="42">#REF!</definedName>
    <definedName name="historicostrad" localSheetId="43">#REF!</definedName>
    <definedName name="historicostrad" localSheetId="44">#REF!</definedName>
    <definedName name="historicostrad" localSheetId="46">#REF!</definedName>
    <definedName name="historicostrad" localSheetId="47">#REF!</definedName>
    <definedName name="historicostrad" localSheetId="48">#REF!</definedName>
    <definedName name="historicostrad" localSheetId="53">#REF!</definedName>
    <definedName name="historicostrad" localSheetId="54">#REF!</definedName>
    <definedName name="historicostrad" localSheetId="57">#REF!</definedName>
    <definedName name="historicostrad">#REF!</definedName>
    <definedName name="hoja" localSheetId="60">#REF!</definedName>
    <definedName name="hoja" localSheetId="15">#REF!</definedName>
    <definedName name="hoja" localSheetId="12">#REF!</definedName>
    <definedName name="hoja" localSheetId="18">#REF!</definedName>
    <definedName name="hoja" localSheetId="17">#REF!</definedName>
    <definedName name="hoja" localSheetId="16">#REF!</definedName>
    <definedName name="hoja" localSheetId="11">#REF!</definedName>
    <definedName name="hoja" localSheetId="13">#REF!</definedName>
    <definedName name="hoja" localSheetId="14">#REF!</definedName>
    <definedName name="hoja" localSheetId="19">#REF!</definedName>
    <definedName name="hoja" localSheetId="28">[25]Balance!#REF!</definedName>
    <definedName name="hoja" localSheetId="29">[25]Balance!#REF!</definedName>
    <definedName name="hoja" localSheetId="30">[25]Balance!#REF!</definedName>
    <definedName name="hoja" localSheetId="31">[25]Balance!#REF!</definedName>
    <definedName name="hoja" localSheetId="32">#REF!</definedName>
    <definedName name="hoja" localSheetId="33">[25]Balance!#REF!</definedName>
    <definedName name="hoja" localSheetId="34">[25]Balance!#REF!</definedName>
    <definedName name="hoja" localSheetId="35">[25]Balance!#REF!</definedName>
    <definedName name="hoja" localSheetId="36">#REF!</definedName>
    <definedName name="hoja" localSheetId="37">#REF!</definedName>
    <definedName name="hoja" localSheetId="38">#REF!</definedName>
    <definedName name="hoja" localSheetId="39">#REF!</definedName>
    <definedName name="hoja" localSheetId="40">#REF!</definedName>
    <definedName name="hoja" localSheetId="41">#REF!</definedName>
    <definedName name="hoja" localSheetId="42">#REF!</definedName>
    <definedName name="hoja" localSheetId="43">#REF!</definedName>
    <definedName name="hoja" localSheetId="44">#REF!</definedName>
    <definedName name="hoja" localSheetId="45">[25]Balance!#REF!</definedName>
    <definedName name="hoja" localSheetId="46">#REF!</definedName>
    <definedName name="hoja" localSheetId="47">#REF!</definedName>
    <definedName name="hoja" localSheetId="21">[25]Balance!#REF!</definedName>
    <definedName name="hoja" localSheetId="48">#REF!</definedName>
    <definedName name="hoja" localSheetId="49">[25]Balance!#REF!</definedName>
    <definedName name="hoja" localSheetId="50">[25]Balance!#REF!</definedName>
    <definedName name="hoja" localSheetId="51">[25]Balance!#REF!</definedName>
    <definedName name="hoja" localSheetId="52">[25]Balance!#REF!</definedName>
    <definedName name="hoja" localSheetId="53">#REF!</definedName>
    <definedName name="hoja" localSheetId="54">#REF!</definedName>
    <definedName name="hoja" localSheetId="55">[25]Balance!#REF!</definedName>
    <definedName name="hoja" localSheetId="56">[25]Balance!#REF!</definedName>
    <definedName name="hoja" localSheetId="57">#REF!</definedName>
    <definedName name="hoja" localSheetId="22">[25]Balance!#REF!</definedName>
    <definedName name="hoja" localSheetId="58">#REF!</definedName>
    <definedName name="hoja" localSheetId="59">#REF!</definedName>
    <definedName name="hoja" localSheetId="23">[25]Balance!#REF!</definedName>
    <definedName name="hoja" localSheetId="24">[25]Balance!#REF!</definedName>
    <definedName name="hoja" localSheetId="25">[25]Balance!#REF!</definedName>
    <definedName name="hoja" localSheetId="27">#REF!</definedName>
    <definedName name="hoja">#REF!</definedName>
    <definedName name="HojaMacro2" localSheetId="15">#REF!</definedName>
    <definedName name="HojaMacro2" localSheetId="12">#REF!</definedName>
    <definedName name="HojaMacro2" localSheetId="18">#REF!</definedName>
    <definedName name="HojaMacro2" localSheetId="17">#REF!</definedName>
    <definedName name="HojaMacro2" localSheetId="16">#REF!</definedName>
    <definedName name="HojaMacro2" localSheetId="11">#REF!</definedName>
    <definedName name="HojaMacro2" localSheetId="13">#REF!</definedName>
    <definedName name="HojaMacro2" localSheetId="14">#REF!</definedName>
    <definedName name="HojaMacro2" localSheetId="19">#REF!</definedName>
    <definedName name="HojaMacro2" localSheetId="36">#REF!</definedName>
    <definedName name="HojaMacro2" localSheetId="37">#REF!</definedName>
    <definedName name="HojaMacro2" localSheetId="40">#REF!</definedName>
    <definedName name="HojaMacro2" localSheetId="42">#REF!</definedName>
    <definedName name="HojaMacro2" localSheetId="43">#REF!</definedName>
    <definedName name="HojaMacro2" localSheetId="44">#REF!</definedName>
    <definedName name="HojaMacro2" localSheetId="46">#REF!</definedName>
    <definedName name="HojaMacro2" localSheetId="47">#REF!</definedName>
    <definedName name="HojaMacro2" localSheetId="48">#REF!</definedName>
    <definedName name="HojaMacro2" localSheetId="53">#REF!</definedName>
    <definedName name="HojaMacro2" localSheetId="54">#REF!</definedName>
    <definedName name="HojaMacro2" localSheetId="57">#REF!</definedName>
    <definedName name="HojaMacro2">#REF!</definedName>
    <definedName name="HojaMacro3" localSheetId="15">#REF!</definedName>
    <definedName name="HojaMacro3" localSheetId="12">#REF!</definedName>
    <definedName name="HojaMacro3" localSheetId="18">#REF!</definedName>
    <definedName name="HojaMacro3" localSheetId="17">#REF!</definedName>
    <definedName name="HojaMacro3" localSheetId="16">#REF!</definedName>
    <definedName name="HojaMacro3" localSheetId="13">#REF!</definedName>
    <definedName name="HojaMacro3" localSheetId="14">#REF!</definedName>
    <definedName name="HojaMacro3" localSheetId="19">#REF!</definedName>
    <definedName name="HojaMacro3" localSheetId="36">#REF!</definedName>
    <definedName name="HojaMacro3" localSheetId="37">#REF!</definedName>
    <definedName name="HojaMacro3" localSheetId="40">#REF!</definedName>
    <definedName name="HojaMacro3" localSheetId="42">#REF!</definedName>
    <definedName name="HojaMacro3" localSheetId="43">#REF!</definedName>
    <definedName name="HojaMacro3" localSheetId="44">#REF!</definedName>
    <definedName name="HojaMacro3" localSheetId="46">#REF!</definedName>
    <definedName name="HojaMacro3" localSheetId="47">#REF!</definedName>
    <definedName name="HojaMacro3" localSheetId="48">#REF!</definedName>
    <definedName name="HojaMacro3" localSheetId="53">#REF!</definedName>
    <definedName name="HojaMacro3" localSheetId="54">#REF!</definedName>
    <definedName name="HojaMacro3" localSheetId="57">#REF!</definedName>
    <definedName name="HojaMacro3">#REF!</definedName>
    <definedName name="HojaMacro4" localSheetId="15">#REF!</definedName>
    <definedName name="HojaMacro4" localSheetId="12">#REF!</definedName>
    <definedName name="HojaMacro4" localSheetId="18">#REF!</definedName>
    <definedName name="HojaMacro4" localSheetId="17">#REF!</definedName>
    <definedName name="HojaMacro4" localSheetId="16">#REF!</definedName>
    <definedName name="HojaMacro4" localSheetId="13">#REF!</definedName>
    <definedName name="HojaMacro4" localSheetId="14">#REF!</definedName>
    <definedName name="HojaMacro4" localSheetId="19">#REF!</definedName>
    <definedName name="HojaMacro4" localSheetId="53">#REF!</definedName>
    <definedName name="HojaMacro4" localSheetId="54">#REF!</definedName>
    <definedName name="HojaMacro4" localSheetId="57">#REF!</definedName>
    <definedName name="HojaMacro4">#REF!</definedName>
    <definedName name="hojamacro5" localSheetId="15">#REF!</definedName>
    <definedName name="hojamacro5" localSheetId="12">#REF!</definedName>
    <definedName name="hojamacro5" localSheetId="18">#REF!</definedName>
    <definedName name="hojamacro5" localSheetId="17">#REF!</definedName>
    <definedName name="hojamacro5" localSheetId="16">#REF!</definedName>
    <definedName name="hojamacro5" localSheetId="13">#REF!</definedName>
    <definedName name="hojamacro5" localSheetId="14">#REF!</definedName>
    <definedName name="hojamacro5" localSheetId="19">#REF!</definedName>
    <definedName name="hojamacro5" localSheetId="53">#REF!</definedName>
    <definedName name="hojamacro5" localSheetId="54">#REF!</definedName>
    <definedName name="hojamacro5" localSheetId="57">#REF!</definedName>
    <definedName name="hojamacro5">#REF!</definedName>
    <definedName name="hojamacro5ing" localSheetId="15">#REF!</definedName>
    <definedName name="hojamacro5ing" localSheetId="12">#REF!</definedName>
    <definedName name="hojamacro5ing" localSheetId="18">#REF!</definedName>
    <definedName name="hojamacro5ing" localSheetId="17">#REF!</definedName>
    <definedName name="hojamacro5ing" localSheetId="16">#REF!</definedName>
    <definedName name="hojamacro5ing" localSheetId="13">#REF!</definedName>
    <definedName name="hojamacro5ing" localSheetId="14">#REF!</definedName>
    <definedName name="hojamacro5ing" localSheetId="19">#REF!</definedName>
    <definedName name="hojamacro5ing" localSheetId="53">#REF!</definedName>
    <definedName name="hojamacro5ing" localSheetId="54">#REF!</definedName>
    <definedName name="hojamacro5ing" localSheetId="57">#REF!</definedName>
    <definedName name="hojamacro5ing">#REF!</definedName>
    <definedName name="HSGDJSAD" localSheetId="28">#REF!</definedName>
    <definedName name="HSGDJSAD" localSheetId="29">#REF!</definedName>
    <definedName name="HSGDJSAD" localSheetId="30">#REF!</definedName>
    <definedName name="HSGDJSAD" localSheetId="31">#REF!</definedName>
    <definedName name="HSGDJSAD" localSheetId="33">#REF!</definedName>
    <definedName name="HSGDJSAD" localSheetId="34">#REF!</definedName>
    <definedName name="HSGDJSAD" localSheetId="35">#REF!</definedName>
    <definedName name="HSGDJSAD" localSheetId="45">#REF!</definedName>
    <definedName name="HSGDJSAD" localSheetId="21">#REF!</definedName>
    <definedName name="HSGDJSAD" localSheetId="49">#REF!</definedName>
    <definedName name="HSGDJSAD" localSheetId="50">#REF!</definedName>
    <definedName name="HSGDJSAD" localSheetId="51">#REF!</definedName>
    <definedName name="HSGDJSAD" localSheetId="52">#REF!</definedName>
    <definedName name="HSGDJSAD" localSheetId="55">#REF!</definedName>
    <definedName name="HSGDJSAD" localSheetId="56">#REF!</definedName>
    <definedName name="HSGDJSAD" localSheetId="22">#REF!</definedName>
    <definedName name="HSGDJSAD" localSheetId="23">#REF!</definedName>
    <definedName name="HSGDJSAD" localSheetId="24">#REF!</definedName>
    <definedName name="HSGDJSAD" localSheetId="25">#REF!</definedName>
    <definedName name="HSGDJSAD">#REF!</definedName>
    <definedName name="HTML_CodePage" hidden="1">1252</definedName>
    <definedName name="HTML_Control" localSheetId="60" hidden="1">{"'TOTAL'!$A$9:$F$798"}</definedName>
    <definedName name="HTML_Control" localSheetId="11"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5">#REF!</definedName>
    <definedName name="I" localSheetId="12">#REF!</definedName>
    <definedName name="I" localSheetId="18">#REF!</definedName>
    <definedName name="I" localSheetId="17">#REF!</definedName>
    <definedName name="I" localSheetId="16">#REF!</definedName>
    <definedName name="I" localSheetId="11">#REF!</definedName>
    <definedName name="I" localSheetId="13">#REF!</definedName>
    <definedName name="I" localSheetId="14">#REF!</definedName>
    <definedName name="I" localSheetId="19">#REF!</definedName>
    <definedName name="I" localSheetId="36">#REF!</definedName>
    <definedName name="I" localSheetId="37">#REF!</definedName>
    <definedName name="I" localSheetId="40">#REF!</definedName>
    <definedName name="I" localSheetId="42">#REF!</definedName>
    <definedName name="I" localSheetId="43">#REF!</definedName>
    <definedName name="I" localSheetId="44">#REF!</definedName>
    <definedName name="I" localSheetId="46">#REF!</definedName>
    <definedName name="I" localSheetId="47">#REF!</definedName>
    <definedName name="I" localSheetId="48">#REF!</definedName>
    <definedName name="I" localSheetId="53">#REF!</definedName>
    <definedName name="I" localSheetId="54">#REF!</definedName>
    <definedName name="I" localSheetId="57">#REF!</definedName>
    <definedName name="I">#REF!</definedName>
    <definedName name="I_" localSheetId="15">#REF!</definedName>
    <definedName name="I_" localSheetId="12">#REF!</definedName>
    <definedName name="I_" localSheetId="18">#REF!</definedName>
    <definedName name="I_" localSheetId="17">#REF!</definedName>
    <definedName name="I_" localSheetId="16">#REF!</definedName>
    <definedName name="I_" localSheetId="11">#REF!</definedName>
    <definedName name="I_" localSheetId="13">#REF!</definedName>
    <definedName name="I_" localSheetId="14">#REF!</definedName>
    <definedName name="I_" localSheetId="19">#REF!</definedName>
    <definedName name="I_" localSheetId="36">#REF!</definedName>
    <definedName name="I_" localSheetId="37">#REF!</definedName>
    <definedName name="I_" localSheetId="40">#REF!</definedName>
    <definedName name="I_" localSheetId="42">#REF!</definedName>
    <definedName name="I_" localSheetId="43">#REF!</definedName>
    <definedName name="I_" localSheetId="44">#REF!</definedName>
    <definedName name="I_" localSheetId="46">#REF!</definedName>
    <definedName name="I_" localSheetId="47">#REF!</definedName>
    <definedName name="I_" localSheetId="48">#REF!</definedName>
    <definedName name="I_" localSheetId="53">#REF!</definedName>
    <definedName name="I_" localSheetId="54">#REF!</definedName>
    <definedName name="I_" localSheetId="57">#REF!</definedName>
    <definedName name="I_">#REF!</definedName>
    <definedName name="IBSA_AC" localSheetId="15">#REF!</definedName>
    <definedName name="IBSA_AC" localSheetId="12">#REF!</definedName>
    <definedName name="IBSA_AC" localSheetId="18">#REF!</definedName>
    <definedName name="IBSA_AC" localSheetId="17">#REF!</definedName>
    <definedName name="IBSA_AC" localSheetId="16">#REF!</definedName>
    <definedName name="IBSA_AC" localSheetId="11">#REF!</definedName>
    <definedName name="IBSA_AC" localSheetId="13">#REF!</definedName>
    <definedName name="IBSA_AC" localSheetId="14">#REF!</definedName>
    <definedName name="IBSA_AC" localSheetId="19">#REF!</definedName>
    <definedName name="IBSA_AC" localSheetId="36">#REF!</definedName>
    <definedName name="IBSA_AC" localSheetId="37">#REF!</definedName>
    <definedName name="IBSA_AC" localSheetId="40">#REF!</definedName>
    <definedName name="IBSA_AC" localSheetId="42">#REF!</definedName>
    <definedName name="IBSA_AC" localSheetId="43">#REF!</definedName>
    <definedName name="IBSA_AC" localSheetId="44">#REF!</definedName>
    <definedName name="IBSA_AC" localSheetId="46">#REF!</definedName>
    <definedName name="IBSA_AC" localSheetId="47">#REF!</definedName>
    <definedName name="IBSA_AC" localSheetId="48">#REF!</definedName>
    <definedName name="IBSA_AC" localSheetId="53">#REF!</definedName>
    <definedName name="IBSA_AC" localSheetId="54">#REF!</definedName>
    <definedName name="IBSA_AC" localSheetId="57">#REF!</definedName>
    <definedName name="IBSA_AC">#REF!</definedName>
    <definedName name="IBSA_MES" localSheetId="15">#REF!</definedName>
    <definedName name="IBSA_MES" localSheetId="12">#REF!</definedName>
    <definedName name="IBSA_MES" localSheetId="18">#REF!</definedName>
    <definedName name="IBSA_MES" localSheetId="17">#REF!</definedName>
    <definedName name="IBSA_MES" localSheetId="16">#REF!</definedName>
    <definedName name="IBSA_MES" localSheetId="13">#REF!</definedName>
    <definedName name="IBSA_MES" localSheetId="14">#REF!</definedName>
    <definedName name="IBSA_MES" localSheetId="19">#REF!</definedName>
    <definedName name="IBSA_MES" localSheetId="53">#REF!</definedName>
    <definedName name="IBSA_MES" localSheetId="54">#REF!</definedName>
    <definedName name="IBSA_MES" localSheetId="57">#REF!</definedName>
    <definedName name="IBSA_MES">#REF!</definedName>
    <definedName name="IC">'[33]Nota 8'!$F$30</definedName>
    <definedName name="imp_PyL">'[71]datos P_L'!$C$1</definedName>
    <definedName name="Impresión_Anexo_A" localSheetId="15">'[81]ANEXO A'!#REF!</definedName>
    <definedName name="Impresión_Anexo_A" localSheetId="12">'[81]ANEXO A'!#REF!</definedName>
    <definedName name="Impresión_Anexo_A" localSheetId="18">'[81]ANEXO A'!#REF!</definedName>
    <definedName name="Impresión_Anexo_A" localSheetId="17">'[81]ANEXO A'!#REF!</definedName>
    <definedName name="Impresión_Anexo_A" localSheetId="16">'[81]ANEXO A'!#REF!</definedName>
    <definedName name="Impresión_Anexo_A" localSheetId="11">'[81]ANEXO A'!#REF!</definedName>
    <definedName name="Impresión_Anexo_A" localSheetId="13">'[81]ANEXO A'!#REF!</definedName>
    <definedName name="Impresión_Anexo_A" localSheetId="14">'[81]ANEXO A'!#REF!</definedName>
    <definedName name="Impresión_Anexo_A" localSheetId="19">'[81]ANEXO A'!#REF!</definedName>
    <definedName name="Impresión_Anexo_A" localSheetId="32">'[81]ANEXO A'!#REF!</definedName>
    <definedName name="Impresión_Anexo_A" localSheetId="36">'[81]ANEXO A'!#REF!</definedName>
    <definedName name="Impresión_Anexo_A" localSheetId="37">'[81]ANEXO A'!#REF!</definedName>
    <definedName name="Impresión_Anexo_A" localSheetId="38">'[81]ANEXO A'!#REF!</definedName>
    <definedName name="Impresión_Anexo_A" localSheetId="39">'[81]ANEXO A'!#REF!</definedName>
    <definedName name="Impresión_Anexo_A" localSheetId="40">'[81]ANEXO A'!#REF!</definedName>
    <definedName name="Impresión_Anexo_A" localSheetId="41">'[81]ANEXO A'!#REF!</definedName>
    <definedName name="Impresión_Anexo_A" localSheetId="42">'[81]ANEXO A'!#REF!</definedName>
    <definedName name="Impresión_Anexo_A" localSheetId="43">'[81]ANEXO A'!#REF!</definedName>
    <definedName name="Impresión_Anexo_A" localSheetId="44">'[81]ANEXO A'!#REF!</definedName>
    <definedName name="Impresión_Anexo_A" localSheetId="46">'[81]ANEXO A'!#REF!</definedName>
    <definedName name="Impresión_Anexo_A" localSheetId="47">'[81]ANEXO A'!#REF!</definedName>
    <definedName name="Impresión_Anexo_A" localSheetId="48">'[81]ANEXO A'!#REF!</definedName>
    <definedName name="Impresión_Anexo_A" localSheetId="53">'[81]ANEXO A'!#REF!</definedName>
    <definedName name="Impresión_Anexo_A" localSheetId="54">'[81]ANEXO A'!#REF!</definedName>
    <definedName name="Impresión_Anexo_A" localSheetId="57">'[81]ANEXO A'!#REF!</definedName>
    <definedName name="Impresión_Anexo_A" localSheetId="58">'[81]ANEXO A'!#REF!</definedName>
    <definedName name="Impresión_Anexo_A" localSheetId="59">'[81]ANEXO A'!#REF!</definedName>
    <definedName name="Impresión_Anexo_A" localSheetId="27">'[81]ANEXO A'!#REF!</definedName>
    <definedName name="Impresión_Anexo_A">'[81]ANEXO A'!#REF!</definedName>
    <definedName name="Impresión_Anexo_E" localSheetId="15">#REF!</definedName>
    <definedName name="Impresión_Anexo_E" localSheetId="1">#REF!</definedName>
    <definedName name="Impresión_Anexo_E" localSheetId="12">#REF!</definedName>
    <definedName name="Impresión_Anexo_E" localSheetId="18">#REF!</definedName>
    <definedName name="Impresión_Anexo_E" localSheetId="17">#REF!</definedName>
    <definedName name="Impresión_Anexo_E" localSheetId="16">#REF!</definedName>
    <definedName name="Impresión_Anexo_E" localSheetId="11">#REF!</definedName>
    <definedName name="Impresión_Anexo_E" localSheetId="13">#REF!</definedName>
    <definedName name="Impresión_Anexo_E" localSheetId="14">#REF!</definedName>
    <definedName name="Impresión_Anexo_E" localSheetId="19">#REF!</definedName>
    <definedName name="Impresión_Anexo_E" localSheetId="32">#REF!</definedName>
    <definedName name="Impresión_Anexo_E" localSheetId="36">#REF!</definedName>
    <definedName name="Impresión_Anexo_E" localSheetId="37">#REF!</definedName>
    <definedName name="Impresión_Anexo_E" localSheetId="38">#REF!</definedName>
    <definedName name="Impresión_Anexo_E" localSheetId="39">#REF!</definedName>
    <definedName name="Impresión_Anexo_E" localSheetId="40">#REF!</definedName>
    <definedName name="Impresión_Anexo_E" localSheetId="41">#REF!</definedName>
    <definedName name="Impresión_Anexo_E" localSheetId="42">#REF!</definedName>
    <definedName name="Impresión_Anexo_E" localSheetId="43">#REF!</definedName>
    <definedName name="Impresión_Anexo_E" localSheetId="44">#REF!</definedName>
    <definedName name="Impresión_Anexo_E" localSheetId="46">#REF!</definedName>
    <definedName name="Impresión_Anexo_E" localSheetId="47">#REF!</definedName>
    <definedName name="Impresión_Anexo_E" localSheetId="48">#REF!</definedName>
    <definedName name="Impresión_Anexo_E" localSheetId="53">#REF!</definedName>
    <definedName name="Impresión_Anexo_E" localSheetId="54">#REF!</definedName>
    <definedName name="Impresión_Anexo_E" localSheetId="57">#REF!</definedName>
    <definedName name="Impresión_Anexo_E" localSheetId="58">#REF!</definedName>
    <definedName name="Impresión_Anexo_E" localSheetId="59">#REF!</definedName>
    <definedName name="Impresión_Anexo_E" localSheetId="27">#REF!</definedName>
    <definedName name="Impresión_Anexo_E">#REF!</definedName>
    <definedName name="Impresión_Anexo_H" localSheetId="15">#REF!</definedName>
    <definedName name="Impresión_Anexo_H" localSheetId="12">#REF!</definedName>
    <definedName name="Impresión_Anexo_H" localSheetId="18">#REF!</definedName>
    <definedName name="Impresión_Anexo_H" localSheetId="17">#REF!</definedName>
    <definedName name="Impresión_Anexo_H" localSheetId="16">#REF!</definedName>
    <definedName name="Impresión_Anexo_H" localSheetId="13">#REF!</definedName>
    <definedName name="Impresión_Anexo_H" localSheetId="14">#REF!</definedName>
    <definedName name="Impresión_Anexo_H" localSheetId="19">#REF!</definedName>
    <definedName name="Impresión_Anexo_H" localSheetId="36">#REF!</definedName>
    <definedName name="Impresión_Anexo_H" localSheetId="37">#REF!</definedName>
    <definedName name="Impresión_Anexo_H" localSheetId="40">#REF!</definedName>
    <definedName name="Impresión_Anexo_H" localSheetId="42">#REF!</definedName>
    <definedName name="Impresión_Anexo_H" localSheetId="43">#REF!</definedName>
    <definedName name="Impresión_Anexo_H" localSheetId="44">#REF!</definedName>
    <definedName name="Impresión_Anexo_H" localSheetId="46">#REF!</definedName>
    <definedName name="Impresión_Anexo_H" localSheetId="47">#REF!</definedName>
    <definedName name="Impresión_Anexo_H" localSheetId="48">#REF!</definedName>
    <definedName name="Impresión_Anexo_H" localSheetId="53">#REF!</definedName>
    <definedName name="Impresión_Anexo_H" localSheetId="54">#REF!</definedName>
    <definedName name="Impresión_Anexo_H" localSheetId="57">#REF!</definedName>
    <definedName name="Impresión_Anexo_H">#REF!</definedName>
    <definedName name="Impresión_de_EEPN" localSheetId="15">#REF!</definedName>
    <definedName name="Impresión_de_EEPN" localSheetId="12">#REF!</definedName>
    <definedName name="Impresión_de_EEPN" localSheetId="18">#REF!</definedName>
    <definedName name="Impresión_de_EEPN" localSheetId="17">#REF!</definedName>
    <definedName name="Impresión_de_EEPN" localSheetId="16">#REF!</definedName>
    <definedName name="Impresión_de_EEPN" localSheetId="13">#REF!</definedName>
    <definedName name="Impresión_de_EEPN" localSheetId="14">#REF!</definedName>
    <definedName name="Impresión_de_EEPN" localSheetId="19">#REF!</definedName>
    <definedName name="Impresión_de_EEPN" localSheetId="53">#REF!</definedName>
    <definedName name="Impresión_de_EEPN" localSheetId="54">#REF!</definedName>
    <definedName name="Impresión_de_EEPN" localSheetId="57">#REF!</definedName>
    <definedName name="Impresión_de_EEPN">#REF!</definedName>
    <definedName name="INC">'[33]Nota 8'!$F$36</definedName>
    <definedName name="ingl" localSheetId="15">#REF!</definedName>
    <definedName name="ingl" localSheetId="1">#REF!</definedName>
    <definedName name="ingl" localSheetId="12">#REF!</definedName>
    <definedName name="ingl" localSheetId="18">#REF!</definedName>
    <definedName name="ingl" localSheetId="17">#REF!</definedName>
    <definedName name="ingl" localSheetId="16">#REF!</definedName>
    <definedName name="ingl" localSheetId="11">#REF!</definedName>
    <definedName name="ingl" localSheetId="13">#REF!</definedName>
    <definedName name="ingl" localSheetId="14">#REF!</definedName>
    <definedName name="ingl" localSheetId="19">#REF!</definedName>
    <definedName name="ingl" localSheetId="32">#REF!</definedName>
    <definedName name="ingl" localSheetId="36">#REF!</definedName>
    <definedName name="ingl" localSheetId="37">#REF!</definedName>
    <definedName name="ingl" localSheetId="38">#REF!</definedName>
    <definedName name="ingl" localSheetId="39">#REF!</definedName>
    <definedName name="ingl" localSheetId="40">#REF!</definedName>
    <definedName name="ingl" localSheetId="41">#REF!</definedName>
    <definedName name="ingl" localSheetId="42">#REF!</definedName>
    <definedName name="ingl" localSheetId="43">#REF!</definedName>
    <definedName name="ingl" localSheetId="44">#REF!</definedName>
    <definedName name="ingl" localSheetId="46">#REF!</definedName>
    <definedName name="ingl" localSheetId="47">#REF!</definedName>
    <definedName name="ingl" localSheetId="48">#REF!</definedName>
    <definedName name="ingl" localSheetId="53">#REF!</definedName>
    <definedName name="ingl" localSheetId="54">#REF!</definedName>
    <definedName name="ingl" localSheetId="57">#REF!</definedName>
    <definedName name="ingl" localSheetId="58">#REF!</definedName>
    <definedName name="ingl" localSheetId="59">#REF!</definedName>
    <definedName name="ingl" localSheetId="27">#REF!</definedName>
    <definedName name="ingl">#REF!</definedName>
    <definedName name="INGMZN1" localSheetId="15">#REF!</definedName>
    <definedName name="INGMZN1" localSheetId="12">#REF!</definedName>
    <definedName name="INGMZN1" localSheetId="18">#REF!</definedName>
    <definedName name="INGMZN1" localSheetId="17">#REF!</definedName>
    <definedName name="INGMZN1" localSheetId="16">#REF!</definedName>
    <definedName name="INGMZN1" localSheetId="13">#REF!</definedName>
    <definedName name="INGMZN1" localSheetId="14">#REF!</definedName>
    <definedName name="INGMZN1" localSheetId="19">#REF!</definedName>
    <definedName name="INGMZN1" localSheetId="36">#REF!</definedName>
    <definedName name="INGMZN1" localSheetId="37">#REF!</definedName>
    <definedName name="INGMZN1" localSheetId="40">#REF!</definedName>
    <definedName name="INGMZN1" localSheetId="42">#REF!</definedName>
    <definedName name="INGMZN1" localSheetId="43">#REF!</definedName>
    <definedName name="INGMZN1" localSheetId="44">#REF!</definedName>
    <definedName name="INGMZN1" localSheetId="46">#REF!</definedName>
    <definedName name="INGMZN1" localSheetId="47">#REF!</definedName>
    <definedName name="INGMZN1" localSheetId="48">#REF!</definedName>
    <definedName name="INGMZN1" localSheetId="53">#REF!</definedName>
    <definedName name="INGMZN1" localSheetId="54">#REF!</definedName>
    <definedName name="INGMZN1" localSheetId="57">#REF!</definedName>
    <definedName name="INGMZN1">#REF!</definedName>
    <definedName name="INGMZN1B" localSheetId="15">#REF!</definedName>
    <definedName name="INGMZN1B" localSheetId="12">#REF!</definedName>
    <definedName name="INGMZN1B" localSheetId="18">#REF!</definedName>
    <definedName name="INGMZN1B" localSheetId="17">#REF!</definedName>
    <definedName name="INGMZN1B" localSheetId="16">#REF!</definedName>
    <definedName name="INGMZN1B" localSheetId="13">#REF!</definedName>
    <definedName name="INGMZN1B" localSheetId="14">#REF!</definedName>
    <definedName name="INGMZN1B" localSheetId="19">#REF!</definedName>
    <definedName name="INGMZN1B" localSheetId="53">#REF!</definedName>
    <definedName name="INGMZN1B" localSheetId="54">#REF!</definedName>
    <definedName name="INGMZN1B" localSheetId="57">#REF!</definedName>
    <definedName name="INGMZN1B">#REF!</definedName>
    <definedName name="INGMZN2" localSheetId="15">#REF!</definedName>
    <definedName name="INGMZN2" localSheetId="12">#REF!</definedName>
    <definedName name="INGMZN2" localSheetId="18">#REF!</definedName>
    <definedName name="INGMZN2" localSheetId="17">#REF!</definedName>
    <definedName name="INGMZN2" localSheetId="16">#REF!</definedName>
    <definedName name="INGMZN2" localSheetId="13">#REF!</definedName>
    <definedName name="INGMZN2" localSheetId="14">#REF!</definedName>
    <definedName name="INGMZN2" localSheetId="19">#REF!</definedName>
    <definedName name="INGMZN2" localSheetId="53">#REF!</definedName>
    <definedName name="INGMZN2" localSheetId="54">#REF!</definedName>
    <definedName name="INGMZN2" localSheetId="57">#REF!</definedName>
    <definedName name="INGMZN2">#REF!</definedName>
    <definedName name="INGMZN2B" localSheetId="15">#REF!</definedName>
    <definedName name="INGMZN2B" localSheetId="12">#REF!</definedName>
    <definedName name="INGMZN2B" localSheetId="18">#REF!</definedName>
    <definedName name="INGMZN2B" localSheetId="17">#REF!</definedName>
    <definedName name="INGMZN2B" localSheetId="16">#REF!</definedName>
    <definedName name="INGMZN2B" localSheetId="13">#REF!</definedName>
    <definedName name="INGMZN2B" localSheetId="14">#REF!</definedName>
    <definedName name="INGMZN2B" localSheetId="19">#REF!</definedName>
    <definedName name="INGMZN2B" localSheetId="53">#REF!</definedName>
    <definedName name="INGMZN2B" localSheetId="54">#REF!</definedName>
    <definedName name="INGMZN2B" localSheetId="57">#REF!</definedName>
    <definedName name="INGMZN2B">#REF!</definedName>
    <definedName name="INGMZN3" localSheetId="15">#REF!</definedName>
    <definedName name="INGMZN3" localSheetId="12">#REF!</definedName>
    <definedName name="INGMZN3" localSheetId="18">#REF!</definedName>
    <definedName name="INGMZN3" localSheetId="17">#REF!</definedName>
    <definedName name="INGMZN3" localSheetId="16">#REF!</definedName>
    <definedName name="INGMZN3" localSheetId="13">#REF!</definedName>
    <definedName name="INGMZN3" localSheetId="14">#REF!</definedName>
    <definedName name="INGMZN3" localSheetId="19">#REF!</definedName>
    <definedName name="INGMZN3" localSheetId="53">#REF!</definedName>
    <definedName name="INGMZN3" localSheetId="54">#REF!</definedName>
    <definedName name="INGMZN3" localSheetId="57">#REF!</definedName>
    <definedName name="INGMZN3">#REF!</definedName>
    <definedName name="INGMZN3B" localSheetId="15">#REF!</definedName>
    <definedName name="INGMZN3B" localSheetId="12">#REF!</definedName>
    <definedName name="INGMZN3B" localSheetId="18">#REF!</definedName>
    <definedName name="INGMZN3B" localSheetId="17">#REF!</definedName>
    <definedName name="INGMZN3B" localSheetId="16">#REF!</definedName>
    <definedName name="INGMZN3B" localSheetId="13">#REF!</definedName>
    <definedName name="INGMZN3B" localSheetId="14">#REF!</definedName>
    <definedName name="INGMZN3B" localSheetId="19">#REF!</definedName>
    <definedName name="INGMZN3B" localSheetId="53">#REF!</definedName>
    <definedName name="INGMZN3B" localSheetId="54">#REF!</definedName>
    <definedName name="INGMZN3B" localSheetId="57">#REF!</definedName>
    <definedName name="INGMZN3B">#REF!</definedName>
    <definedName name="INGSJ1" localSheetId="15">#REF!</definedName>
    <definedName name="INGSJ1" localSheetId="12">#REF!</definedName>
    <definedName name="INGSJ1" localSheetId="18">#REF!</definedName>
    <definedName name="INGSJ1" localSheetId="17">#REF!</definedName>
    <definedName name="INGSJ1" localSheetId="16">#REF!</definedName>
    <definedName name="INGSJ1" localSheetId="13">#REF!</definedName>
    <definedName name="INGSJ1" localSheetId="14">#REF!</definedName>
    <definedName name="INGSJ1" localSheetId="19">#REF!</definedName>
    <definedName name="INGSJ1" localSheetId="53">#REF!</definedName>
    <definedName name="INGSJ1" localSheetId="54">#REF!</definedName>
    <definedName name="INGSJ1" localSheetId="57">#REF!</definedName>
    <definedName name="INGSJ1">#REF!</definedName>
    <definedName name="INGSJ2" localSheetId="15">#REF!</definedName>
    <definedName name="INGSJ2" localSheetId="12">#REF!</definedName>
    <definedName name="INGSJ2" localSheetId="18">#REF!</definedName>
    <definedName name="INGSJ2" localSheetId="17">#REF!</definedName>
    <definedName name="INGSJ2" localSheetId="16">#REF!</definedName>
    <definedName name="INGSJ2" localSheetId="13">#REF!</definedName>
    <definedName name="INGSJ2" localSheetId="14">#REF!</definedName>
    <definedName name="INGSJ2" localSheetId="19">#REF!</definedName>
    <definedName name="INGSJ2" localSheetId="53">#REF!</definedName>
    <definedName name="INGSJ2" localSheetId="54">#REF!</definedName>
    <definedName name="INGSJ2" localSheetId="57">#REF!</definedName>
    <definedName name="INGSJ2">#REF!</definedName>
    <definedName name="INGSJ3" localSheetId="15">#REF!</definedName>
    <definedName name="INGSJ3" localSheetId="12">#REF!</definedName>
    <definedName name="INGSJ3" localSheetId="18">#REF!</definedName>
    <definedName name="INGSJ3" localSheetId="17">#REF!</definedName>
    <definedName name="INGSJ3" localSheetId="16">#REF!</definedName>
    <definedName name="INGSJ3" localSheetId="13">#REF!</definedName>
    <definedName name="INGSJ3" localSheetId="14">#REF!</definedName>
    <definedName name="INGSJ3" localSheetId="19">#REF!</definedName>
    <definedName name="INGSJ3" localSheetId="53">#REF!</definedName>
    <definedName name="INGSJ3" localSheetId="54">#REF!</definedName>
    <definedName name="INGSJ3" localSheetId="57">#REF!</definedName>
    <definedName name="INGSJ3">#REF!</definedName>
    <definedName name="INGTR1" localSheetId="15">#REF!</definedName>
    <definedName name="INGTR1" localSheetId="12">#REF!</definedName>
    <definedName name="INGTR1" localSheetId="18">#REF!</definedName>
    <definedName name="INGTR1" localSheetId="17">#REF!</definedName>
    <definedName name="INGTR1" localSheetId="16">#REF!</definedName>
    <definedName name="INGTR1" localSheetId="13">#REF!</definedName>
    <definedName name="INGTR1" localSheetId="14">#REF!</definedName>
    <definedName name="INGTR1" localSheetId="19">#REF!</definedName>
    <definedName name="INGTR1" localSheetId="53">#REF!</definedName>
    <definedName name="INGTR1" localSheetId="54">#REF!</definedName>
    <definedName name="INGTR1" localSheetId="57">#REF!</definedName>
    <definedName name="INGTR1">#REF!</definedName>
    <definedName name="INGTR2" localSheetId="15">#REF!</definedName>
    <definedName name="INGTR2" localSheetId="12">#REF!</definedName>
    <definedName name="INGTR2" localSheetId="18">#REF!</definedName>
    <definedName name="INGTR2" localSheetId="17">#REF!</definedName>
    <definedName name="INGTR2" localSheetId="16">#REF!</definedName>
    <definedName name="INGTR2" localSheetId="13">#REF!</definedName>
    <definedName name="INGTR2" localSheetId="14">#REF!</definedName>
    <definedName name="INGTR2" localSheetId="19">#REF!</definedName>
    <definedName name="INGTR2" localSheetId="53">#REF!</definedName>
    <definedName name="INGTR2" localSheetId="54">#REF!</definedName>
    <definedName name="INGTR2" localSheetId="57">#REF!</definedName>
    <definedName name="INGTR2">#REF!</definedName>
    <definedName name="INGTR3" localSheetId="15">#REF!</definedName>
    <definedName name="INGTR3" localSheetId="12">#REF!</definedName>
    <definedName name="INGTR3" localSheetId="18">#REF!</definedName>
    <definedName name="INGTR3" localSheetId="17">#REF!</definedName>
    <definedName name="INGTR3" localSheetId="16">#REF!</definedName>
    <definedName name="INGTR3" localSheetId="13">#REF!</definedName>
    <definedName name="INGTR3" localSheetId="14">#REF!</definedName>
    <definedName name="INGTR3" localSheetId="19">#REF!</definedName>
    <definedName name="INGTR3" localSheetId="53">#REF!</definedName>
    <definedName name="INGTR3" localSheetId="54">#REF!</definedName>
    <definedName name="INGTR3" localSheetId="57">#REF!</definedName>
    <definedName name="INGTR3">#REF!</definedName>
    <definedName name="INT" localSheetId="15">#REF!</definedName>
    <definedName name="INT" localSheetId="12">#REF!</definedName>
    <definedName name="INT" localSheetId="18">#REF!</definedName>
    <definedName name="INT" localSheetId="17">#REF!</definedName>
    <definedName name="INT" localSheetId="16">#REF!</definedName>
    <definedName name="INT" localSheetId="13">#REF!</definedName>
    <definedName name="INT" localSheetId="14">#REF!</definedName>
    <definedName name="INT" localSheetId="19">#REF!</definedName>
    <definedName name="INT" localSheetId="53">#REF!</definedName>
    <definedName name="INT" localSheetId="54">#REF!</definedName>
    <definedName name="INT" localSheetId="57">#REF!</definedName>
    <definedName name="INT">#REF!</definedName>
    <definedName name="intangcomb" localSheetId="15">#REF!</definedName>
    <definedName name="intangcomb" localSheetId="12">#REF!</definedName>
    <definedName name="intangcomb" localSheetId="18">#REF!</definedName>
    <definedName name="intangcomb" localSheetId="17">#REF!</definedName>
    <definedName name="intangcomb" localSheetId="16">#REF!</definedName>
    <definedName name="intangcomb" localSheetId="13">#REF!</definedName>
    <definedName name="intangcomb" localSheetId="14">#REF!</definedName>
    <definedName name="intangcomb" localSheetId="19">#REF!</definedName>
    <definedName name="intangcomb" localSheetId="53">#REF!</definedName>
    <definedName name="intangcomb" localSheetId="54">#REF!</definedName>
    <definedName name="intangcomb" localSheetId="57">#REF!</definedName>
    <definedName name="intangcomb">#REF!</definedName>
    <definedName name="intanghold" localSheetId="15">#REF!</definedName>
    <definedName name="intanghold" localSheetId="12">#REF!</definedName>
    <definedName name="intanghold" localSheetId="18">#REF!</definedName>
    <definedName name="intanghold" localSheetId="17">#REF!</definedName>
    <definedName name="intanghold" localSheetId="16">#REF!</definedName>
    <definedName name="intanghold" localSheetId="13">#REF!</definedName>
    <definedName name="intanghold" localSheetId="14">#REF!</definedName>
    <definedName name="intanghold" localSheetId="19">#REF!</definedName>
    <definedName name="intanghold" localSheetId="53">#REF!</definedName>
    <definedName name="intanghold" localSheetId="54">#REF!</definedName>
    <definedName name="intanghold" localSheetId="57">#REF!</definedName>
    <definedName name="intanghold">#REF!</definedName>
    <definedName name="intangnorte" localSheetId="15">#REF!</definedName>
    <definedName name="intangnorte" localSheetId="12">#REF!</definedName>
    <definedName name="intangnorte" localSheetId="18">#REF!</definedName>
    <definedName name="intangnorte" localSheetId="17">#REF!</definedName>
    <definedName name="intangnorte" localSheetId="16">#REF!</definedName>
    <definedName name="intangnorte" localSheetId="13">#REF!</definedName>
    <definedName name="intangnorte" localSheetId="14">#REF!</definedName>
    <definedName name="intangnorte" localSheetId="19">#REF!</definedName>
    <definedName name="intangnorte" localSheetId="53">#REF!</definedName>
    <definedName name="intangnorte" localSheetId="54">#REF!</definedName>
    <definedName name="intangnorte" localSheetId="57">#REF!</definedName>
    <definedName name="intangnorte">#REF!</definedName>
    <definedName name="intangsur" localSheetId="15">#REF!</definedName>
    <definedName name="intangsur" localSheetId="12">#REF!</definedName>
    <definedName name="intangsur" localSheetId="18">#REF!</definedName>
    <definedName name="intangsur" localSheetId="17">#REF!</definedName>
    <definedName name="intangsur" localSheetId="16">#REF!</definedName>
    <definedName name="intangsur" localSheetId="13">#REF!</definedName>
    <definedName name="intangsur" localSheetId="14">#REF!</definedName>
    <definedName name="intangsur" localSheetId="19">#REF!</definedName>
    <definedName name="intangsur" localSheetId="53">#REF!</definedName>
    <definedName name="intangsur" localSheetId="54">#REF!</definedName>
    <definedName name="intangsur" localSheetId="57">#REF!</definedName>
    <definedName name="intangsur">#REF!</definedName>
    <definedName name="INTER" localSheetId="15">#REF!</definedName>
    <definedName name="INTER" localSheetId="12">#REF!</definedName>
    <definedName name="INTER" localSheetId="18">#REF!</definedName>
    <definedName name="INTER" localSheetId="17">#REF!</definedName>
    <definedName name="INTER" localSheetId="16">#REF!</definedName>
    <definedName name="INTER" localSheetId="13">#REF!</definedName>
    <definedName name="INTER" localSheetId="14">#REF!</definedName>
    <definedName name="INTER" localSheetId="19">#REF!</definedName>
    <definedName name="INTER" localSheetId="53">#REF!</definedName>
    <definedName name="INTER" localSheetId="54">#REF!</definedName>
    <definedName name="INTER" localSheetId="57">#REF!</definedName>
    <definedName name="INTER">#REF!</definedName>
    <definedName name="invnorte" localSheetId="15">[19]INVERSIONES!#REF!</definedName>
    <definedName name="invnorte" localSheetId="12">[19]INVERSIONES!#REF!</definedName>
    <definedName name="invnorte" localSheetId="18">[19]INVERSIONES!#REF!</definedName>
    <definedName name="invnorte" localSheetId="17">[19]INVERSIONES!#REF!</definedName>
    <definedName name="invnorte" localSheetId="16">[19]INVERSIONES!#REF!</definedName>
    <definedName name="invnorte" localSheetId="13">[19]INVERSIONES!#REF!</definedName>
    <definedName name="invnorte" localSheetId="14">[19]INVERSIONES!#REF!</definedName>
    <definedName name="invnorte" localSheetId="19">[19]INVERSIONES!#REF!</definedName>
    <definedName name="invnorte" localSheetId="53">[19]INVERSIONES!#REF!</definedName>
    <definedName name="invnorte" localSheetId="54">[19]INVERSIONES!#REF!</definedName>
    <definedName name="invnorte" localSheetId="57">[19]INVERSIONES!#REF!</definedName>
    <definedName name="invnorte">[19]INVERSIONES!#REF!</definedName>
    <definedName name="invsur" localSheetId="15">[19]INVERSIONES!#REF!</definedName>
    <definedName name="invsur" localSheetId="12">[19]INVERSIONES!#REF!</definedName>
    <definedName name="invsur" localSheetId="18">[19]INVERSIONES!#REF!</definedName>
    <definedName name="invsur" localSheetId="17">[19]INVERSIONES!#REF!</definedName>
    <definedName name="invsur" localSheetId="16">[19]INVERSIONES!#REF!</definedName>
    <definedName name="invsur" localSheetId="13">[19]INVERSIONES!#REF!</definedName>
    <definedName name="invsur" localSheetId="14">[19]INVERSIONES!#REF!</definedName>
    <definedName name="invsur" localSheetId="19">[19]INVERSIONES!#REF!</definedName>
    <definedName name="invsur" localSheetId="53">[19]INVERSIONES!#REF!</definedName>
    <definedName name="invsur" localSheetId="54">[19]INVERSIONES!#REF!</definedName>
    <definedName name="invsur" localSheetId="57">[19]INVERSIONES!#REF!</definedName>
    <definedName name="invsur">[19]INVERSIONES!#REF!</definedName>
    <definedName name="IR" localSheetId="9">#REF!</definedName>
    <definedName name="IR" localSheetId="4">#REF!</definedName>
    <definedName name="IR" localSheetId="15">#REF!</definedName>
    <definedName name="IR" localSheetId="8">#REF!</definedName>
    <definedName name="IR" localSheetId="12">#REF!</definedName>
    <definedName name="IR" localSheetId="18">#REF!</definedName>
    <definedName name="IR" localSheetId="17">#REF!</definedName>
    <definedName name="IR" localSheetId="16">#REF!</definedName>
    <definedName name="IR" localSheetId="13">#REF!</definedName>
    <definedName name="IR" localSheetId="14">#REF!</definedName>
    <definedName name="IR" localSheetId="19">#REF!</definedName>
    <definedName name="IR" localSheetId="36">#REF!</definedName>
    <definedName name="IR" localSheetId="37">#REF!</definedName>
    <definedName name="IR" localSheetId="40">#REF!</definedName>
    <definedName name="IR" localSheetId="42">#REF!</definedName>
    <definedName name="IR" localSheetId="43">#REF!</definedName>
    <definedName name="IR" localSheetId="44">#REF!</definedName>
    <definedName name="IR" localSheetId="46">#REF!</definedName>
    <definedName name="IR" localSheetId="47">#REF!</definedName>
    <definedName name="IR" localSheetId="48">#REF!</definedName>
    <definedName name="IR" localSheetId="53">#REF!</definedName>
    <definedName name="IR" localSheetId="54">#REF!</definedName>
    <definedName name="IR" localSheetId="57">#REF!</definedName>
    <definedName name="IR">#REF!</definedName>
    <definedName name="IR_detalle_ac" localSheetId="15">#REF!</definedName>
    <definedName name="IR_detalle_ac" localSheetId="12">#REF!</definedName>
    <definedName name="IR_detalle_ac" localSheetId="18">#REF!</definedName>
    <definedName name="IR_detalle_ac" localSheetId="17">#REF!</definedName>
    <definedName name="IR_detalle_ac" localSheetId="16">#REF!</definedName>
    <definedName name="IR_detalle_ac" localSheetId="13">#REF!</definedName>
    <definedName name="IR_detalle_ac" localSheetId="14">#REF!</definedName>
    <definedName name="IR_detalle_ac" localSheetId="19">#REF!</definedName>
    <definedName name="IR_detalle_ac" localSheetId="53">#REF!</definedName>
    <definedName name="IR_detalle_ac" localSheetId="54">#REF!</definedName>
    <definedName name="IR_detalle_ac" localSheetId="57">#REF!</definedName>
    <definedName name="IR_detalle_ac">#REF!</definedName>
    <definedName name="IR_Resumen_ac" localSheetId="15">#REF!</definedName>
    <definedName name="IR_Resumen_ac" localSheetId="12">#REF!</definedName>
    <definedName name="IR_Resumen_ac" localSheetId="18">#REF!</definedName>
    <definedName name="IR_Resumen_ac" localSheetId="17">#REF!</definedName>
    <definedName name="IR_Resumen_ac" localSheetId="16">#REF!</definedName>
    <definedName name="IR_Resumen_ac" localSheetId="13">#REF!</definedName>
    <definedName name="IR_Resumen_ac" localSheetId="14">#REF!</definedName>
    <definedName name="IR_Resumen_ac" localSheetId="19">#REF!</definedName>
    <definedName name="IR_Resumen_ac" localSheetId="53">#REF!</definedName>
    <definedName name="IR_Resumen_ac" localSheetId="54">#REF!</definedName>
    <definedName name="IR_Resumen_ac" localSheetId="57">#REF!</definedName>
    <definedName name="IR_Resumen_ac">#REF!</definedName>
    <definedName name="IR_Resumen_mes" localSheetId="15">#REF!</definedName>
    <definedName name="IR_Resumen_mes" localSheetId="12">#REF!</definedName>
    <definedName name="IR_Resumen_mes" localSheetId="18">#REF!</definedName>
    <definedName name="IR_Resumen_mes" localSheetId="17">#REF!</definedName>
    <definedName name="IR_Resumen_mes" localSheetId="16">#REF!</definedName>
    <definedName name="IR_Resumen_mes" localSheetId="13">#REF!</definedName>
    <definedName name="IR_Resumen_mes" localSheetId="14">#REF!</definedName>
    <definedName name="IR_Resumen_mes" localSheetId="19">#REF!</definedName>
    <definedName name="IR_Resumen_mes" localSheetId="53">#REF!</definedName>
    <definedName name="IR_Resumen_mes" localSheetId="54">#REF!</definedName>
    <definedName name="IR_Resumen_mes" localSheetId="57">#REF!</definedName>
    <definedName name="IR_Resumen_mes">#REF!</definedName>
    <definedName name="IRSA_AC" localSheetId="15">#REF!</definedName>
    <definedName name="IRSA_AC" localSheetId="12">#REF!</definedName>
    <definedName name="IRSA_AC" localSheetId="18">#REF!</definedName>
    <definedName name="IRSA_AC" localSheetId="17">#REF!</definedName>
    <definedName name="IRSA_AC" localSheetId="16">#REF!</definedName>
    <definedName name="IRSA_AC" localSheetId="13">#REF!</definedName>
    <definedName name="IRSA_AC" localSheetId="14">#REF!</definedName>
    <definedName name="IRSA_AC" localSheetId="19">#REF!</definedName>
    <definedName name="IRSA_AC" localSheetId="53">#REF!</definedName>
    <definedName name="IRSA_AC" localSheetId="54">#REF!</definedName>
    <definedName name="IRSA_AC" localSheetId="57">#REF!</definedName>
    <definedName name="IRSA_AC">#REF!</definedName>
    <definedName name="IRSA_MES" localSheetId="15">#REF!</definedName>
    <definedName name="IRSA_MES" localSheetId="12">#REF!</definedName>
    <definedName name="IRSA_MES" localSheetId="18">#REF!</definedName>
    <definedName name="IRSA_MES" localSheetId="17">#REF!</definedName>
    <definedName name="IRSA_MES" localSheetId="16">#REF!</definedName>
    <definedName name="IRSA_MES" localSheetId="13">#REF!</definedName>
    <definedName name="IRSA_MES" localSheetId="14">#REF!</definedName>
    <definedName name="IRSA_MES" localSheetId="19">#REF!</definedName>
    <definedName name="IRSA_MES" localSheetId="53">#REF!</definedName>
    <definedName name="IRSA_MES" localSheetId="54">#REF!</definedName>
    <definedName name="IRSA_MES" localSheetId="57">#REF!</definedName>
    <definedName name="IRSA_MES">#REF!</definedName>
    <definedName name="ITEM_ID">'[49]GLP 2001'!$A$7:$C$522</definedName>
    <definedName name="j" localSheetId="11">#REF!</definedName>
    <definedName name="j" localSheetId="28">#REF!</definedName>
    <definedName name="j" localSheetId="29">#REF!</definedName>
    <definedName name="j" localSheetId="30">#REF!</definedName>
    <definedName name="j" localSheetId="31">#REF!</definedName>
    <definedName name="j" localSheetId="33">#REF!</definedName>
    <definedName name="j" localSheetId="34">#REF!</definedName>
    <definedName name="j" localSheetId="35">#REF!</definedName>
    <definedName name="j" localSheetId="45">#REF!</definedName>
    <definedName name="j" localSheetId="21">#REF!</definedName>
    <definedName name="j" localSheetId="49">#REF!</definedName>
    <definedName name="j" localSheetId="50">#REF!</definedName>
    <definedName name="j" localSheetId="51">#REF!</definedName>
    <definedName name="j" localSheetId="52">#REF!</definedName>
    <definedName name="j" localSheetId="55">#REF!</definedName>
    <definedName name="j" localSheetId="56">#REF!</definedName>
    <definedName name="j" localSheetId="22">#REF!</definedName>
    <definedName name="j" localSheetId="23">#REF!</definedName>
    <definedName name="j" localSheetId="24">#REF!</definedName>
    <definedName name="j" localSheetId="25">#REF!</definedName>
    <definedName name="j">#REF!</definedName>
    <definedName name="J_" localSheetId="15">#REF!</definedName>
    <definedName name="J_" localSheetId="1">#REF!</definedName>
    <definedName name="J_" localSheetId="12">#REF!</definedName>
    <definedName name="J_" localSheetId="18">#REF!</definedName>
    <definedName name="J_" localSheetId="17">#REF!</definedName>
    <definedName name="J_" localSheetId="16">#REF!</definedName>
    <definedName name="J_" localSheetId="13">#REF!</definedName>
    <definedName name="J_" localSheetId="14">#REF!</definedName>
    <definedName name="J_" localSheetId="19">#REF!</definedName>
    <definedName name="J_" localSheetId="32">#REF!</definedName>
    <definedName name="J_" localSheetId="36">#REF!</definedName>
    <definedName name="J_" localSheetId="37">#REF!</definedName>
    <definedName name="J_" localSheetId="38">#REF!</definedName>
    <definedName name="J_" localSheetId="39">#REF!</definedName>
    <definedName name="J_" localSheetId="40">#REF!</definedName>
    <definedName name="J_" localSheetId="41">#REF!</definedName>
    <definedName name="J_" localSheetId="42">#REF!</definedName>
    <definedName name="J_" localSheetId="43">#REF!</definedName>
    <definedName name="J_" localSheetId="44">#REF!</definedName>
    <definedName name="J_" localSheetId="46">#REF!</definedName>
    <definedName name="J_" localSheetId="47">#REF!</definedName>
    <definedName name="J_" localSheetId="48">#REF!</definedName>
    <definedName name="J_" localSheetId="53">#REF!</definedName>
    <definedName name="J_" localSheetId="54">#REF!</definedName>
    <definedName name="J_" localSheetId="57">#REF!</definedName>
    <definedName name="J_" localSheetId="58">#REF!</definedName>
    <definedName name="J_" localSheetId="59">#REF!</definedName>
    <definedName name="J_" localSheetId="27">#REF!</definedName>
    <definedName name="J_">#REF!</definedName>
    <definedName name="jdjdjd" localSheetId="9">#REF!</definedName>
    <definedName name="jdjdjd" localSheetId="8">#REF!</definedName>
    <definedName name="jdjdjd" localSheetId="28">#REF!</definedName>
    <definedName name="jdjdjd" localSheetId="29">#REF!</definedName>
    <definedName name="jdjdjd" localSheetId="30">#REF!</definedName>
    <definedName name="jdjdjd" localSheetId="31">#REF!</definedName>
    <definedName name="jdjdjd" localSheetId="33">#REF!</definedName>
    <definedName name="jdjdjd" localSheetId="34">#REF!</definedName>
    <definedName name="jdjdjd" localSheetId="35">#REF!</definedName>
    <definedName name="jdjdjd" localSheetId="45">#REF!</definedName>
    <definedName name="jdjdjd" localSheetId="21">#REF!</definedName>
    <definedName name="jdjdjd" localSheetId="49">#REF!</definedName>
    <definedName name="jdjdjd" localSheetId="50">#REF!</definedName>
    <definedName name="jdjdjd" localSheetId="51">#REF!</definedName>
    <definedName name="jdjdjd" localSheetId="52">#REF!</definedName>
    <definedName name="jdjdjd" localSheetId="55">#REF!</definedName>
    <definedName name="jdjdjd" localSheetId="56">#REF!</definedName>
    <definedName name="jdjdjd" localSheetId="22">#REF!</definedName>
    <definedName name="jdjdjd" localSheetId="23">#REF!</definedName>
    <definedName name="jdjdjd" localSheetId="24">#REF!</definedName>
    <definedName name="jdjdjd" localSheetId="25">#REF!</definedName>
    <definedName name="jdjdjd">#REF!</definedName>
    <definedName name="jj" localSheetId="15">'[56]IRSA HIST'!#REF!</definedName>
    <definedName name="jj" localSheetId="1">'[56]IRSA HIST'!#REF!</definedName>
    <definedName name="jj" localSheetId="12">'[56]IRSA HIST'!#REF!</definedName>
    <definedName name="jj" localSheetId="18">'[56]IRSA HIST'!#REF!</definedName>
    <definedName name="jj" localSheetId="17">'[56]IRSA HIST'!#REF!</definedName>
    <definedName name="jj" localSheetId="16">'[56]IRSA HIST'!#REF!</definedName>
    <definedName name="jj" localSheetId="13">'[56]IRSA HIST'!#REF!</definedName>
    <definedName name="jj" localSheetId="14">'[56]IRSA HIST'!#REF!</definedName>
    <definedName name="jj" localSheetId="19">'[56]IRSA HIST'!#REF!</definedName>
    <definedName name="jj" localSheetId="32">'[56]IRSA HIST'!#REF!</definedName>
    <definedName name="jj" localSheetId="36">'[56]IRSA HIST'!#REF!</definedName>
    <definedName name="jj" localSheetId="37">'[56]IRSA HIST'!#REF!</definedName>
    <definedName name="jj" localSheetId="38">'[56]IRSA HIST'!#REF!</definedName>
    <definedName name="jj" localSheetId="39">'[56]IRSA HIST'!#REF!</definedName>
    <definedName name="jj" localSheetId="40">'[56]IRSA HIST'!#REF!</definedName>
    <definedName name="jj" localSheetId="41">'[56]IRSA HIST'!#REF!</definedName>
    <definedName name="jj" localSheetId="42">'[56]IRSA HIST'!#REF!</definedName>
    <definedName name="jj" localSheetId="43">'[56]IRSA HIST'!#REF!</definedName>
    <definedName name="jj" localSheetId="44">'[56]IRSA HIST'!#REF!</definedName>
    <definedName name="jj" localSheetId="46">'[56]IRSA HIST'!#REF!</definedName>
    <definedName name="jj" localSheetId="47">'[56]IRSA HIST'!#REF!</definedName>
    <definedName name="jj" localSheetId="48">'[56]IRSA HIST'!#REF!</definedName>
    <definedName name="jj" localSheetId="53">'[56]IRSA HIST'!#REF!</definedName>
    <definedName name="jj" localSheetId="54">'[56]IRSA HIST'!#REF!</definedName>
    <definedName name="jj" localSheetId="57">'[56]IRSA HIST'!#REF!</definedName>
    <definedName name="jj" localSheetId="58">'[56]IRSA HIST'!#REF!</definedName>
    <definedName name="jj" localSheetId="59">'[56]IRSA HIST'!#REF!</definedName>
    <definedName name="jj" localSheetId="27">'[56]IRSA HIST'!#REF!</definedName>
    <definedName name="jj">'[56]IRSA HIST'!#REF!</definedName>
    <definedName name="JLK" localSheetId="9">#REF!</definedName>
    <definedName name="JLK" localSheetId="4">#REF!</definedName>
    <definedName name="JLK" localSheetId="15">#REF!</definedName>
    <definedName name="JLK" localSheetId="8">#REF!</definedName>
    <definedName name="JLK" localSheetId="12">#REF!</definedName>
    <definedName name="JLK" localSheetId="18">#REF!</definedName>
    <definedName name="JLK" localSheetId="17">#REF!</definedName>
    <definedName name="JLK" localSheetId="16">#REF!</definedName>
    <definedName name="JLK" localSheetId="13">#REF!</definedName>
    <definedName name="JLK" localSheetId="14">#REF!</definedName>
    <definedName name="JLK" localSheetId="19">#REF!</definedName>
    <definedName name="JLK" localSheetId="36">#REF!</definedName>
    <definedName name="JLK" localSheetId="37">#REF!</definedName>
    <definedName name="JLK" localSheetId="40">#REF!</definedName>
    <definedName name="JLK" localSheetId="42">#REF!</definedName>
    <definedName name="JLK" localSheetId="43">#REF!</definedName>
    <definedName name="JLK" localSheetId="44">#REF!</definedName>
    <definedName name="JLK" localSheetId="46">#REF!</definedName>
    <definedName name="JLK" localSheetId="47">#REF!</definedName>
    <definedName name="JLK" localSheetId="48">#REF!</definedName>
    <definedName name="JLK" localSheetId="53">#REF!</definedName>
    <definedName name="JLK" localSheetId="54">#REF!</definedName>
    <definedName name="JLK" localSheetId="57">#REF!</definedName>
    <definedName name="JLK">#REF!</definedName>
    <definedName name="junio" localSheetId="15">#REF!</definedName>
    <definedName name="junio" localSheetId="12">#REF!</definedName>
    <definedName name="junio" localSheetId="18">#REF!</definedName>
    <definedName name="junio" localSheetId="17">#REF!</definedName>
    <definedName name="junio" localSheetId="16">#REF!</definedName>
    <definedName name="junio" localSheetId="13">#REF!</definedName>
    <definedName name="junio" localSheetId="14">#REF!</definedName>
    <definedName name="junio" localSheetId="19">#REF!</definedName>
    <definedName name="junio" localSheetId="53">#REF!</definedName>
    <definedName name="junio" localSheetId="54">#REF!</definedName>
    <definedName name="junio" localSheetId="57">#REF!</definedName>
    <definedName name="junio">#REF!</definedName>
    <definedName name="K_" localSheetId="15">#REF!</definedName>
    <definedName name="K_" localSheetId="12">#REF!</definedName>
    <definedName name="K_" localSheetId="18">#REF!</definedName>
    <definedName name="K_" localSheetId="17">#REF!</definedName>
    <definedName name="K_" localSheetId="16">#REF!</definedName>
    <definedName name="K_" localSheetId="13">#REF!</definedName>
    <definedName name="K_" localSheetId="14">#REF!</definedName>
    <definedName name="K_" localSheetId="19">#REF!</definedName>
    <definedName name="K_" localSheetId="53">#REF!</definedName>
    <definedName name="K_" localSheetId="54">#REF!</definedName>
    <definedName name="K_" localSheetId="57">#REF!</definedName>
    <definedName name="K_">#REF!</definedName>
    <definedName name="kddj" localSheetId="4">#REF!</definedName>
    <definedName name="kddj" localSheetId="15">#REF!</definedName>
    <definedName name="kddj" localSheetId="12">#REF!</definedName>
    <definedName name="kddj" localSheetId="18">#REF!</definedName>
    <definedName name="kddj" localSheetId="17">#REF!</definedName>
    <definedName name="kddj" localSheetId="16">#REF!</definedName>
    <definedName name="kddj" localSheetId="13">#REF!</definedName>
    <definedName name="kddj" localSheetId="14">#REF!</definedName>
    <definedName name="kddj" localSheetId="19">#REF!</definedName>
    <definedName name="kddj" localSheetId="53">#REF!</definedName>
    <definedName name="kddj" localSheetId="54">#REF!</definedName>
    <definedName name="kddj" localSheetId="57">#REF!</definedName>
    <definedName name="kddj">#REF!</definedName>
    <definedName name="kddkkd" localSheetId="9">#REF!</definedName>
    <definedName name="kddkkd" localSheetId="8">#REF!</definedName>
    <definedName name="kddkkd" localSheetId="28">#REF!</definedName>
    <definedName name="kddkkd" localSheetId="29">#REF!</definedName>
    <definedName name="kddkkd" localSheetId="30">#REF!</definedName>
    <definedName name="kddkkd" localSheetId="31">#REF!</definedName>
    <definedName name="kddkkd" localSheetId="33">#REF!</definedName>
    <definedName name="kddkkd" localSheetId="34">#REF!</definedName>
    <definedName name="kddkkd" localSheetId="35">#REF!</definedName>
    <definedName name="kddkkd" localSheetId="45">#REF!</definedName>
    <definedName name="kddkkd" localSheetId="21">#REF!</definedName>
    <definedName name="kddkkd" localSheetId="49">#REF!</definedName>
    <definedName name="kddkkd" localSheetId="50">#REF!</definedName>
    <definedName name="kddkkd" localSheetId="51">#REF!</definedName>
    <definedName name="kddkkd" localSheetId="52">#REF!</definedName>
    <definedName name="kddkkd" localSheetId="55">#REF!</definedName>
    <definedName name="kddkkd" localSheetId="56">#REF!</definedName>
    <definedName name="kddkkd" localSheetId="22">#REF!</definedName>
    <definedName name="kddkkd" localSheetId="23">#REF!</definedName>
    <definedName name="kddkkd" localSheetId="24">#REF!</definedName>
    <definedName name="kddkkd" localSheetId="25">#REF!</definedName>
    <definedName name="kddkkd">#REF!</definedName>
    <definedName name="kfkfkfk" localSheetId="4" hidden="1">{#N/A,#N/A,FALSE,"Aging Summary";#N/A,#N/A,FALSE,"Ratio Analysis";#N/A,#N/A,FALSE,"Test 120 Day Accts";#N/A,#N/A,FALSE,"Tickmarks"}</definedName>
    <definedName name="kfkfkfk" localSheetId="60"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40" hidden="1">{#N/A,#N/A,FALSE,"Aging Summary";#N/A,#N/A,FALSE,"Ratio Analysis";#N/A,#N/A,FALSE,"Test 120 Day Accts";#N/A,#N/A,FALSE,"Tickmarks"}</definedName>
    <definedName name="kfkfkfk" localSheetId="41" hidden="1">{#N/A,#N/A,FALSE,"Aging Summary";#N/A,#N/A,FALSE,"Ratio Analysis";#N/A,#N/A,FALSE,"Test 120 Day Accts";#N/A,#N/A,FALSE,"Tickmarks"}</definedName>
    <definedName name="kfkfkfk" localSheetId="42" hidden="1">{#N/A,#N/A,FALSE,"Aging Summary";#N/A,#N/A,FALSE,"Ratio Analysis";#N/A,#N/A,FALSE,"Test 120 Day Accts";#N/A,#N/A,FALSE,"Tickmarks"}</definedName>
    <definedName name="kfkfkfk" localSheetId="43" hidden="1">{#N/A,#N/A,FALSE,"Aging Summary";#N/A,#N/A,FALSE,"Ratio Analysis";#N/A,#N/A,FALSE,"Test 120 Day Accts";#N/A,#N/A,FALSE,"Tickmarks"}</definedName>
    <definedName name="kfkfkfk" localSheetId="44" hidden="1">{#N/A,#N/A,FALSE,"Aging Summary";#N/A,#N/A,FALSE,"Ratio Analysis";#N/A,#N/A,FALSE,"Test 120 Day Accts";#N/A,#N/A,FALSE,"Tickmarks"}</definedName>
    <definedName name="kfkfkfk" localSheetId="46" hidden="1">{#N/A,#N/A,FALSE,"Aging Summary";#N/A,#N/A,FALSE,"Ratio Analysis";#N/A,#N/A,FALSE,"Test 120 Day Accts";#N/A,#N/A,FALSE,"Tickmarks"}</definedName>
    <definedName name="kfkfkfk" localSheetId="47" hidden="1">{#N/A,#N/A,FALSE,"Aging Summary";#N/A,#N/A,FALSE,"Ratio Analysis";#N/A,#N/A,FALSE,"Test 120 Day Accts";#N/A,#N/A,FALSE,"Tickmarks"}</definedName>
    <definedName name="kfkfkfk" localSheetId="48" hidden="1">{#N/A,#N/A,FALSE,"Aging Summary";#N/A,#N/A,FALSE,"Ratio Analysis";#N/A,#N/A,FALSE,"Test 120 Day Accts";#N/A,#N/A,FALSE,"Tickmarks"}</definedName>
    <definedName name="kfkfkfk" localSheetId="53" hidden="1">{#N/A,#N/A,FALSE,"Aging Summary";#N/A,#N/A,FALSE,"Ratio Analysis";#N/A,#N/A,FALSE,"Test 120 Day Accts";#N/A,#N/A,FALSE,"Tickmarks"}</definedName>
    <definedName name="kfkfkfk" localSheetId="54" hidden="1">{#N/A,#N/A,FALSE,"Aging Summary";#N/A,#N/A,FALSE,"Ratio Analysis";#N/A,#N/A,FALSE,"Test 120 Day Accts";#N/A,#N/A,FALSE,"Tickmarks"}</definedName>
    <definedName name="kfkfkfk" localSheetId="57" hidden="1">{#N/A,#N/A,FALSE,"Aging Summary";#N/A,#N/A,FALSE,"Ratio Analysis";#N/A,#N/A,FALSE,"Test 120 Day Accts";#N/A,#N/A,FALSE,"Tickmarks"}</definedName>
    <definedName name="kfkfkfk" localSheetId="58" hidden="1">{#N/A,#N/A,FALSE,"Aging Summary";#N/A,#N/A,FALSE,"Ratio Analysis";#N/A,#N/A,FALSE,"Test 120 Day Accts";#N/A,#N/A,FALSE,"Tickmarks"}</definedName>
    <definedName name="kfkfkfk" localSheetId="59" hidden="1">{#N/A,#N/A,FALSE,"Aging Summary";#N/A,#N/A,FALSE,"Ratio Analysis";#N/A,#N/A,FALSE,"Test 120 Day Accts";#N/A,#N/A,FALSE,"Tickmarks"}</definedName>
    <definedName name="kfkfkfk" localSheetId="27"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5">#REF!</definedName>
    <definedName name="Kilogramos" localSheetId="1">#REF!</definedName>
    <definedName name="Kilogramos" localSheetId="12">#REF!</definedName>
    <definedName name="Kilogramos" localSheetId="18">#REF!</definedName>
    <definedName name="Kilogramos" localSheetId="17">#REF!</definedName>
    <definedName name="Kilogramos" localSheetId="16">#REF!</definedName>
    <definedName name="Kilogramos" localSheetId="11">#REF!</definedName>
    <definedName name="Kilogramos" localSheetId="13">#REF!</definedName>
    <definedName name="Kilogramos" localSheetId="14">#REF!</definedName>
    <definedName name="Kilogramos" localSheetId="19">#REF!</definedName>
    <definedName name="Kilogramos" localSheetId="32">#REF!</definedName>
    <definedName name="Kilogramos" localSheetId="36">#REF!</definedName>
    <definedName name="Kilogramos" localSheetId="37">#REF!</definedName>
    <definedName name="Kilogramos" localSheetId="38">#REF!</definedName>
    <definedName name="Kilogramos" localSheetId="39">#REF!</definedName>
    <definedName name="Kilogramos" localSheetId="40">#REF!</definedName>
    <definedName name="Kilogramos" localSheetId="41">#REF!</definedName>
    <definedName name="Kilogramos" localSheetId="42">#REF!</definedName>
    <definedName name="Kilogramos" localSheetId="43">#REF!</definedName>
    <definedName name="Kilogramos" localSheetId="44">#REF!</definedName>
    <definedName name="Kilogramos" localSheetId="46">#REF!</definedName>
    <definedName name="Kilogramos" localSheetId="47">#REF!</definedName>
    <definedName name="Kilogramos" localSheetId="48">#REF!</definedName>
    <definedName name="Kilogramos" localSheetId="53">#REF!</definedName>
    <definedName name="Kilogramos" localSheetId="54">#REF!</definedName>
    <definedName name="Kilogramos" localSheetId="57">#REF!</definedName>
    <definedName name="Kilogramos" localSheetId="58">#REF!</definedName>
    <definedName name="Kilogramos" localSheetId="59">#REF!</definedName>
    <definedName name="Kilogramos" localSheetId="27">#REF!</definedName>
    <definedName name="Kilogramos">#REF!</definedName>
    <definedName name="KY" localSheetId="15">#REF!</definedName>
    <definedName name="KY" localSheetId="12">#REF!</definedName>
    <definedName name="KY" localSheetId="18">#REF!</definedName>
    <definedName name="KY" localSheetId="17">#REF!</definedName>
    <definedName name="KY" localSheetId="16">#REF!</definedName>
    <definedName name="KY" localSheetId="13">#REF!</definedName>
    <definedName name="KY" localSheetId="14">#REF!</definedName>
    <definedName name="KY" localSheetId="19">#REF!</definedName>
    <definedName name="KY" localSheetId="53">#REF!</definedName>
    <definedName name="KY" localSheetId="54">#REF!</definedName>
    <definedName name="KY" localSheetId="57">#REF!</definedName>
    <definedName name="KY">#REF!</definedName>
    <definedName name="L" localSheetId="15">#REF!</definedName>
    <definedName name="L" localSheetId="12">#REF!</definedName>
    <definedName name="L" localSheetId="18">#REF!</definedName>
    <definedName name="L" localSheetId="17">#REF!</definedName>
    <definedName name="L" localSheetId="16">#REF!</definedName>
    <definedName name="L" localSheetId="13">#REF!</definedName>
    <definedName name="L" localSheetId="14">#REF!</definedName>
    <definedName name="L" localSheetId="19">#REF!</definedName>
    <definedName name="L" localSheetId="53">#REF!</definedName>
    <definedName name="L" localSheetId="54">#REF!</definedName>
    <definedName name="L" localSheetId="57">#REF!</definedName>
    <definedName name="L">#REF!</definedName>
    <definedName name="L_" localSheetId="15">#REF!</definedName>
    <definedName name="L_" localSheetId="12">#REF!</definedName>
    <definedName name="L_" localSheetId="18">#REF!</definedName>
    <definedName name="L_" localSheetId="17">#REF!</definedName>
    <definedName name="L_" localSheetId="16">#REF!</definedName>
    <definedName name="L_" localSheetId="13">#REF!</definedName>
    <definedName name="L_" localSheetId="14">#REF!</definedName>
    <definedName name="L_" localSheetId="19">#REF!</definedName>
    <definedName name="L_" localSheetId="53">#REF!</definedName>
    <definedName name="L_" localSheetId="54">#REF!</definedName>
    <definedName name="L_" localSheetId="57">#REF!</definedName>
    <definedName name="L_">#REF!</definedName>
    <definedName name="L_11" localSheetId="15">#REF!</definedName>
    <definedName name="L_11" localSheetId="12">#REF!</definedName>
    <definedName name="L_11" localSheetId="18">#REF!</definedName>
    <definedName name="L_11" localSheetId="17">#REF!</definedName>
    <definedName name="L_11" localSheetId="16">#REF!</definedName>
    <definedName name="L_11" localSheetId="13">#REF!</definedName>
    <definedName name="L_11" localSheetId="14">#REF!</definedName>
    <definedName name="L_11" localSheetId="19">#REF!</definedName>
    <definedName name="L_11" localSheetId="53">#REF!</definedName>
    <definedName name="L_11" localSheetId="54">#REF!</definedName>
    <definedName name="L_11" localSheetId="57">#REF!</definedName>
    <definedName name="L_11">#REF!</definedName>
    <definedName name="L_12" localSheetId="15">#REF!</definedName>
    <definedName name="L_12" localSheetId="12">#REF!</definedName>
    <definedName name="L_12" localSheetId="18">#REF!</definedName>
    <definedName name="L_12" localSheetId="17">#REF!</definedName>
    <definedName name="L_12" localSheetId="16">#REF!</definedName>
    <definedName name="L_12" localSheetId="13">#REF!</definedName>
    <definedName name="L_12" localSheetId="14">#REF!</definedName>
    <definedName name="L_12" localSheetId="19">#REF!</definedName>
    <definedName name="L_12" localSheetId="53">#REF!</definedName>
    <definedName name="L_12" localSheetId="54">#REF!</definedName>
    <definedName name="L_12" localSheetId="57">#REF!</definedName>
    <definedName name="L_12">#REF!</definedName>
    <definedName name="L_13" localSheetId="15">#REF!</definedName>
    <definedName name="L_13" localSheetId="12">#REF!</definedName>
    <definedName name="L_13" localSheetId="18">#REF!</definedName>
    <definedName name="L_13" localSheetId="17">#REF!</definedName>
    <definedName name="L_13" localSheetId="16">#REF!</definedName>
    <definedName name="L_13" localSheetId="13">#REF!</definedName>
    <definedName name="L_13" localSheetId="14">#REF!</definedName>
    <definedName name="L_13" localSheetId="19">#REF!</definedName>
    <definedName name="L_13" localSheetId="53">#REF!</definedName>
    <definedName name="L_13" localSheetId="54">#REF!</definedName>
    <definedName name="L_13" localSheetId="57">#REF!</definedName>
    <definedName name="L_13">#REF!</definedName>
    <definedName name="L_14" localSheetId="15">#REF!</definedName>
    <definedName name="L_14" localSheetId="12">#REF!</definedName>
    <definedName name="L_14" localSheetId="18">#REF!</definedName>
    <definedName name="L_14" localSheetId="17">#REF!</definedName>
    <definedName name="L_14" localSheetId="16">#REF!</definedName>
    <definedName name="L_14" localSheetId="13">#REF!</definedName>
    <definedName name="L_14" localSheetId="14">#REF!</definedName>
    <definedName name="L_14" localSheetId="19">#REF!</definedName>
    <definedName name="L_14" localSheetId="53">#REF!</definedName>
    <definedName name="L_14" localSheetId="54">#REF!</definedName>
    <definedName name="L_14" localSheetId="57">#REF!</definedName>
    <definedName name="L_14">#REF!</definedName>
    <definedName name="L_21" localSheetId="15">#REF!</definedName>
    <definedName name="L_21" localSheetId="12">#REF!</definedName>
    <definedName name="L_21" localSheetId="18">#REF!</definedName>
    <definedName name="L_21" localSheetId="17">#REF!</definedName>
    <definedName name="L_21" localSheetId="16">#REF!</definedName>
    <definedName name="L_21" localSheetId="13">#REF!</definedName>
    <definedName name="L_21" localSheetId="14">#REF!</definedName>
    <definedName name="L_21" localSheetId="19">#REF!</definedName>
    <definedName name="L_21" localSheetId="53">#REF!</definedName>
    <definedName name="L_21" localSheetId="54">#REF!</definedName>
    <definedName name="L_21" localSheetId="57">#REF!</definedName>
    <definedName name="L_21">#REF!</definedName>
    <definedName name="L_22" localSheetId="15">#REF!</definedName>
    <definedName name="L_22" localSheetId="12">#REF!</definedName>
    <definedName name="L_22" localSheetId="18">#REF!</definedName>
    <definedName name="L_22" localSheetId="17">#REF!</definedName>
    <definedName name="L_22" localSheetId="16">#REF!</definedName>
    <definedName name="L_22" localSheetId="13">#REF!</definedName>
    <definedName name="L_22" localSheetId="14">#REF!</definedName>
    <definedName name="L_22" localSheetId="19">#REF!</definedName>
    <definedName name="L_22" localSheetId="53">#REF!</definedName>
    <definedName name="L_22" localSheetId="54">#REF!</definedName>
    <definedName name="L_22" localSheetId="57">#REF!</definedName>
    <definedName name="L_22">#REF!</definedName>
    <definedName name="L_23" localSheetId="15">'[61]BG Armado'!#REF!</definedName>
    <definedName name="L_23" localSheetId="12">'[61]BG Armado'!#REF!</definedName>
    <definedName name="L_23" localSheetId="18">'[61]BG Armado'!#REF!</definedName>
    <definedName name="L_23" localSheetId="17">'[61]BG Armado'!#REF!</definedName>
    <definedName name="L_23" localSheetId="16">'[61]BG Armado'!#REF!</definedName>
    <definedName name="L_23" localSheetId="13">'[61]BG Armado'!#REF!</definedName>
    <definedName name="L_23" localSheetId="14">'[61]BG Armado'!#REF!</definedName>
    <definedName name="L_23" localSheetId="19">'[61]BG Armado'!#REF!</definedName>
    <definedName name="L_23" localSheetId="53">'[61]BG Armado'!#REF!</definedName>
    <definedName name="L_23" localSheetId="54">'[61]BG Armado'!#REF!</definedName>
    <definedName name="L_23" localSheetId="57">'[61]BG Armado'!#REF!</definedName>
    <definedName name="L_23">'[61]BG Armado'!#REF!</definedName>
    <definedName name="L_24" localSheetId="15">'[61]BG Armado'!#REF!</definedName>
    <definedName name="L_24" localSheetId="12">'[61]BG Armado'!#REF!</definedName>
    <definedName name="L_24" localSheetId="18">'[61]BG Armado'!#REF!</definedName>
    <definedName name="L_24" localSheetId="17">'[61]BG Armado'!#REF!</definedName>
    <definedName name="L_24" localSheetId="16">'[61]BG Armado'!#REF!</definedName>
    <definedName name="L_24" localSheetId="13">'[61]BG Armado'!#REF!</definedName>
    <definedName name="L_24" localSheetId="14">'[61]BG Armado'!#REF!</definedName>
    <definedName name="L_24" localSheetId="19">'[61]BG Armado'!#REF!</definedName>
    <definedName name="L_24" localSheetId="53">'[61]BG Armado'!#REF!</definedName>
    <definedName name="L_24" localSheetId="54">'[61]BG Armado'!#REF!</definedName>
    <definedName name="L_24" localSheetId="57">'[61]BG Armado'!#REF!</definedName>
    <definedName name="L_24">'[61]BG Armado'!#REF!</definedName>
    <definedName name="labgir" localSheetId="15">#REF!</definedName>
    <definedName name="labgir" localSheetId="1">#REF!</definedName>
    <definedName name="labgir" localSheetId="12">#REF!</definedName>
    <definedName name="labgir" localSheetId="18">#REF!</definedName>
    <definedName name="labgir" localSheetId="17">#REF!</definedName>
    <definedName name="labgir" localSheetId="16">#REF!</definedName>
    <definedName name="labgir" localSheetId="11">#REF!</definedName>
    <definedName name="labgir" localSheetId="13">#REF!</definedName>
    <definedName name="labgir" localSheetId="14">#REF!</definedName>
    <definedName name="labgir" localSheetId="19">#REF!</definedName>
    <definedName name="labgir" localSheetId="32">#REF!</definedName>
    <definedName name="labgir" localSheetId="36">#REF!</definedName>
    <definedName name="labgir" localSheetId="37">#REF!</definedName>
    <definedName name="labgir" localSheetId="38">#REF!</definedName>
    <definedName name="labgir" localSheetId="39">#REF!</definedName>
    <definedName name="labgir" localSheetId="40">#REF!</definedName>
    <definedName name="labgir" localSheetId="41">#REF!</definedName>
    <definedName name="labgir" localSheetId="42">#REF!</definedName>
    <definedName name="labgir" localSheetId="43">#REF!</definedName>
    <definedName name="labgir" localSheetId="44">#REF!</definedName>
    <definedName name="labgir" localSheetId="46">#REF!</definedName>
    <definedName name="labgir" localSheetId="47">#REF!</definedName>
    <definedName name="labgir" localSheetId="48">#REF!</definedName>
    <definedName name="labgir" localSheetId="53">#REF!</definedName>
    <definedName name="labgir" localSheetId="54">#REF!</definedName>
    <definedName name="labgir" localSheetId="57">#REF!</definedName>
    <definedName name="labgir" localSheetId="58">#REF!</definedName>
    <definedName name="labgir" localSheetId="59">#REF!</definedName>
    <definedName name="labgir" localSheetId="27">#REF!</definedName>
    <definedName name="labgir">#REF!</definedName>
    <definedName name="LABMZN" localSheetId="15">#REF!</definedName>
    <definedName name="LABMZN" localSheetId="12">#REF!</definedName>
    <definedName name="LABMZN" localSheetId="18">#REF!</definedName>
    <definedName name="LABMZN" localSheetId="17">#REF!</definedName>
    <definedName name="LABMZN" localSheetId="16">#REF!</definedName>
    <definedName name="LABMZN" localSheetId="13">#REF!</definedName>
    <definedName name="LABMZN" localSheetId="14">#REF!</definedName>
    <definedName name="LABMZN" localSheetId="19">#REF!</definedName>
    <definedName name="LABMZN" localSheetId="36">#REF!</definedName>
    <definedName name="LABMZN" localSheetId="37">#REF!</definedName>
    <definedName name="LABMZN" localSheetId="40">#REF!</definedName>
    <definedName name="LABMZN" localSheetId="42">#REF!</definedName>
    <definedName name="LABMZN" localSheetId="43">#REF!</definedName>
    <definedName name="LABMZN" localSheetId="44">#REF!</definedName>
    <definedName name="LABMZN" localSheetId="46">#REF!</definedName>
    <definedName name="LABMZN" localSheetId="47">#REF!</definedName>
    <definedName name="LABMZN" localSheetId="48">#REF!</definedName>
    <definedName name="LABMZN" localSheetId="53">#REF!</definedName>
    <definedName name="LABMZN" localSheetId="54">#REF!</definedName>
    <definedName name="LABMZN" localSheetId="57">#REF!</definedName>
    <definedName name="LABMZN">#REF!</definedName>
    <definedName name="labmzo" localSheetId="15">#REF!</definedName>
    <definedName name="labmzo" localSheetId="12">#REF!</definedName>
    <definedName name="labmzo" localSheetId="18">#REF!</definedName>
    <definedName name="labmzo" localSheetId="17">#REF!</definedName>
    <definedName name="labmzo" localSheetId="16">#REF!</definedName>
    <definedName name="labmzo" localSheetId="13">#REF!</definedName>
    <definedName name="labmzo" localSheetId="14">#REF!</definedName>
    <definedName name="labmzo" localSheetId="19">#REF!</definedName>
    <definedName name="labmzo" localSheetId="53">#REF!</definedName>
    <definedName name="labmzo" localSheetId="54">#REF!</definedName>
    <definedName name="labmzo" localSheetId="57">#REF!</definedName>
    <definedName name="labmzo">#REF!</definedName>
    <definedName name="LABSJ" localSheetId="15">#REF!</definedName>
    <definedName name="LABSJ" localSheetId="12">#REF!</definedName>
    <definedName name="LABSJ" localSheetId="18">#REF!</definedName>
    <definedName name="LABSJ" localSheetId="17">#REF!</definedName>
    <definedName name="LABSJ" localSheetId="16">#REF!</definedName>
    <definedName name="LABSJ" localSheetId="13">#REF!</definedName>
    <definedName name="LABSJ" localSheetId="14">#REF!</definedName>
    <definedName name="LABSJ" localSheetId="19">#REF!</definedName>
    <definedName name="LABSJ" localSheetId="53">#REF!</definedName>
    <definedName name="LABSJ" localSheetId="54">#REF!</definedName>
    <definedName name="LABSJ" localSheetId="57">#REF!</definedName>
    <definedName name="LABSJ">#REF!</definedName>
    <definedName name="labsj1" localSheetId="15">#REF!</definedName>
    <definedName name="labsj1" localSheetId="12">#REF!</definedName>
    <definedName name="labsj1" localSheetId="18">#REF!</definedName>
    <definedName name="labsj1" localSheetId="17">#REF!</definedName>
    <definedName name="labsj1" localSheetId="16">#REF!</definedName>
    <definedName name="labsj1" localSheetId="13">#REF!</definedName>
    <definedName name="labsj1" localSheetId="14">#REF!</definedName>
    <definedName name="labsj1" localSheetId="19">#REF!</definedName>
    <definedName name="labsj1" localSheetId="53">#REF!</definedName>
    <definedName name="labsj1" localSheetId="54">#REF!</definedName>
    <definedName name="labsj1" localSheetId="57">#REF!</definedName>
    <definedName name="labsj1">#REF!</definedName>
    <definedName name="labsj2" localSheetId="15">#REF!</definedName>
    <definedName name="labsj2" localSheetId="12">#REF!</definedName>
    <definedName name="labsj2" localSheetId="18">#REF!</definedName>
    <definedName name="labsj2" localSheetId="17">#REF!</definedName>
    <definedName name="labsj2" localSheetId="16">#REF!</definedName>
    <definedName name="labsj2" localSheetId="13">#REF!</definedName>
    <definedName name="labsj2" localSheetId="14">#REF!</definedName>
    <definedName name="labsj2" localSheetId="19">#REF!</definedName>
    <definedName name="labsj2" localSheetId="53">#REF!</definedName>
    <definedName name="labsj2" localSheetId="54">#REF!</definedName>
    <definedName name="labsj2" localSheetId="57">#REF!</definedName>
    <definedName name="labsj2">#REF!</definedName>
    <definedName name="LABTRN" localSheetId="15">#REF!</definedName>
    <definedName name="LABTRN" localSheetId="12">#REF!</definedName>
    <definedName name="LABTRN" localSheetId="18">#REF!</definedName>
    <definedName name="LABTRN" localSheetId="17">#REF!</definedName>
    <definedName name="LABTRN" localSheetId="16">#REF!</definedName>
    <definedName name="LABTRN" localSheetId="13">#REF!</definedName>
    <definedName name="LABTRN" localSheetId="14">#REF!</definedName>
    <definedName name="LABTRN" localSheetId="19">#REF!</definedName>
    <definedName name="LABTRN" localSheetId="53">#REF!</definedName>
    <definedName name="LABTRN" localSheetId="54">#REF!</definedName>
    <definedName name="LABTRN" localSheetId="57">#REF!</definedName>
    <definedName name="LABTRN">#REF!</definedName>
    <definedName name="latinoamericana" localSheetId="60">[27]CVC!$G$5265</definedName>
    <definedName name="latinoamericana">[28]CVC!$G$5265</definedName>
    <definedName name="latinoamericana_factura" localSheetId="60">[27]CVC!$G$5254</definedName>
    <definedName name="latinoamericana_factura">[28]CVC!$G$5254</definedName>
    <definedName name="latinoamericana_factura_abierta_por_item" localSheetId="60">[27]CVC!$G$5266:$G$5269</definedName>
    <definedName name="latinoamericana_factura_abierta_por_item">[28]CVC!$G$5266:$G$5269</definedName>
    <definedName name="Liq_FPC" localSheetId="60">[17]AP!#REF!,[17]AP!#REF!,[17]AP!#REF!,[17]AP!#REF!</definedName>
    <definedName name="Liq_FPC" localSheetId="15">[17]AP!#REF!,[17]AP!#REF!,[17]AP!#REF!,[17]AP!#REF!</definedName>
    <definedName name="Liq_FPC" localSheetId="1">[17]AP!#REF!,[17]AP!#REF!,[17]AP!#REF!,[17]AP!#REF!</definedName>
    <definedName name="Liq_FPC" localSheetId="12">[17]AP!#REF!,[17]AP!#REF!,[17]AP!#REF!,[17]AP!#REF!</definedName>
    <definedName name="Liq_FPC" localSheetId="18">[17]AP!#REF!,[17]AP!#REF!,[17]AP!#REF!,[17]AP!#REF!</definedName>
    <definedName name="Liq_FPC" localSheetId="17">[17]AP!#REF!,[17]AP!#REF!,[17]AP!#REF!,[17]AP!#REF!</definedName>
    <definedName name="Liq_FPC" localSheetId="16">[17]AP!#REF!,[17]AP!#REF!,[17]AP!#REF!,[17]AP!#REF!</definedName>
    <definedName name="Liq_FPC" localSheetId="11">[17]AP!#REF!,[17]AP!#REF!,[17]AP!#REF!,[17]AP!#REF!</definedName>
    <definedName name="Liq_FPC" localSheetId="13">[17]AP!#REF!,[17]AP!#REF!,[17]AP!#REF!,[17]AP!#REF!</definedName>
    <definedName name="Liq_FPC" localSheetId="14">[17]AP!#REF!,[17]AP!#REF!,[17]AP!#REF!,[17]AP!#REF!</definedName>
    <definedName name="Liq_FPC" localSheetId="19">[17]AP!#REF!,[17]AP!#REF!,[17]AP!#REF!,[17]AP!#REF!</definedName>
    <definedName name="Liq_FPC" localSheetId="32">[17]AP!#REF!,[17]AP!#REF!,[17]AP!#REF!,[17]AP!#REF!</definedName>
    <definedName name="Liq_FPC" localSheetId="36">[17]AP!#REF!,[17]AP!#REF!,[17]AP!#REF!,[17]AP!#REF!</definedName>
    <definedName name="Liq_FPC" localSheetId="37">[17]AP!#REF!,[17]AP!#REF!,[17]AP!#REF!,[17]AP!#REF!</definedName>
    <definedName name="Liq_FPC" localSheetId="38">[17]AP!#REF!,[17]AP!#REF!,[17]AP!#REF!,[17]AP!#REF!</definedName>
    <definedName name="Liq_FPC" localSheetId="39">[17]AP!#REF!,[17]AP!#REF!,[17]AP!#REF!,[17]AP!#REF!</definedName>
    <definedName name="Liq_FPC" localSheetId="40">[17]AP!#REF!,[17]AP!#REF!,[17]AP!#REF!,[17]AP!#REF!</definedName>
    <definedName name="Liq_FPC" localSheetId="41">[17]AP!#REF!,[17]AP!#REF!,[17]AP!#REF!,[17]AP!#REF!</definedName>
    <definedName name="Liq_FPC" localSheetId="42">[17]AP!#REF!,[17]AP!#REF!,[17]AP!#REF!,[17]AP!#REF!</definedName>
    <definedName name="Liq_FPC" localSheetId="43">[17]AP!#REF!,[17]AP!#REF!,[17]AP!#REF!,[17]AP!#REF!</definedName>
    <definedName name="Liq_FPC" localSheetId="44">[17]AP!#REF!,[17]AP!#REF!,[17]AP!#REF!,[17]AP!#REF!</definedName>
    <definedName name="Liq_FPC" localSheetId="46">[17]AP!#REF!,[17]AP!#REF!,[17]AP!#REF!,[17]AP!#REF!</definedName>
    <definedName name="Liq_FPC" localSheetId="47">[17]AP!#REF!,[17]AP!#REF!,[17]AP!#REF!,[17]AP!#REF!</definedName>
    <definedName name="Liq_FPC" localSheetId="48">[17]AP!#REF!,[17]AP!#REF!,[17]AP!#REF!,[17]AP!#REF!</definedName>
    <definedName name="Liq_FPC" localSheetId="53">[17]AP!#REF!,[17]AP!#REF!,[17]AP!#REF!,[17]AP!#REF!</definedName>
    <definedName name="Liq_FPC" localSheetId="54">[17]AP!#REF!,[17]AP!#REF!,[17]AP!#REF!,[17]AP!#REF!</definedName>
    <definedName name="Liq_FPC" localSheetId="57">[17]AP!#REF!,[17]AP!#REF!,[17]AP!#REF!,[17]AP!#REF!</definedName>
    <definedName name="Liq_FPC" localSheetId="58">[17]AP!#REF!,[17]AP!#REF!,[17]AP!#REF!,[17]AP!#REF!</definedName>
    <definedName name="Liq_FPC" localSheetId="59">[17]AP!#REF!,[17]AP!#REF!,[17]AP!#REF!,[17]AP!#REF!</definedName>
    <definedName name="Liq_FPC" localSheetId="27">[17]AP!#REF!,[17]AP!#REF!,[17]AP!#REF!,[17]AP!#REF!</definedName>
    <definedName name="Liq_FPC">[17]AP!#REF!,[17]AP!#REF!,[17]AP!#REF!,[17]AP!#REF!</definedName>
    <definedName name="List_ARPopulation">'[82]AR Drop Downs'!$I$5:$I$10</definedName>
    <definedName name="List_Curr">[57]Currency!$B$9:$B$31</definedName>
    <definedName name="List_ExpandedTesting">'[82]AR Drop Downs'!$E$5:$E$8</definedName>
    <definedName name="List_Level_Assr">[66]DropDown!$B$1:$B$4</definedName>
    <definedName name="List_LevelAssurance">'[82]AR Drop Downs'!$A$5:$A$8</definedName>
    <definedName name="List_Number_of_Exceptions_Identified">'[82]AR Drop Downs'!$K$5:$K$27</definedName>
    <definedName name="List_NumberTolerableExceptions">'[82]AR Drop Downs'!$C$5:$C$8</definedName>
    <definedName name="List_Proj_Meth">[66]DropDown!$H$1:$H$2</definedName>
    <definedName name="List_Samp_Sel">[66]DropDown!$D$1:$D$4</definedName>
    <definedName name="List_SampleSelectionMethod">'[82]AR Drop Downs'!$G$5:$G$7</definedName>
    <definedName name="ListaCR" localSheetId="15">#REF!</definedName>
    <definedName name="ListaCR" localSheetId="1">#REF!</definedName>
    <definedName name="ListaCR" localSheetId="12">#REF!</definedName>
    <definedName name="ListaCR" localSheetId="18">#REF!</definedName>
    <definedName name="ListaCR" localSheetId="17">#REF!</definedName>
    <definedName name="ListaCR" localSheetId="16">#REF!</definedName>
    <definedName name="ListaCR" localSheetId="11">#REF!</definedName>
    <definedName name="ListaCR" localSheetId="13">#REF!</definedName>
    <definedName name="ListaCR" localSheetId="14">#REF!</definedName>
    <definedName name="ListaCR" localSheetId="19">#REF!</definedName>
    <definedName name="ListaCR" localSheetId="32">#REF!</definedName>
    <definedName name="ListaCR" localSheetId="36">#REF!</definedName>
    <definedName name="ListaCR" localSheetId="37">#REF!</definedName>
    <definedName name="ListaCR" localSheetId="38">#REF!</definedName>
    <definedName name="ListaCR" localSheetId="39">#REF!</definedName>
    <definedName name="ListaCR" localSheetId="40">#REF!</definedName>
    <definedName name="ListaCR" localSheetId="41">#REF!</definedName>
    <definedName name="ListaCR" localSheetId="42">#REF!</definedName>
    <definedName name="ListaCR" localSheetId="43">#REF!</definedName>
    <definedName name="ListaCR" localSheetId="44">#REF!</definedName>
    <definedName name="ListaCR" localSheetId="46">#REF!</definedName>
    <definedName name="ListaCR" localSheetId="47">#REF!</definedName>
    <definedName name="ListaCR" localSheetId="48">#REF!</definedName>
    <definedName name="ListaCR" localSheetId="53">#REF!</definedName>
    <definedName name="ListaCR" localSheetId="54">#REF!</definedName>
    <definedName name="ListaCR" localSheetId="57">#REF!</definedName>
    <definedName name="ListaCR" localSheetId="58">#REF!</definedName>
    <definedName name="ListaCR" localSheetId="59">#REF!</definedName>
    <definedName name="ListaCR" localSheetId="27">#REF!</definedName>
    <definedName name="ListaCR">#REF!</definedName>
    <definedName name="ListaMes" localSheetId="15">#REF!</definedName>
    <definedName name="ListaMes" localSheetId="12">#REF!</definedName>
    <definedName name="ListaMes" localSheetId="18">#REF!</definedName>
    <definedName name="ListaMes" localSheetId="17">#REF!</definedName>
    <definedName name="ListaMes" localSheetId="16">#REF!</definedName>
    <definedName name="ListaMes" localSheetId="13">#REF!</definedName>
    <definedName name="ListaMes" localSheetId="14">#REF!</definedName>
    <definedName name="ListaMes" localSheetId="19">#REF!</definedName>
    <definedName name="ListaMes" localSheetId="36">#REF!</definedName>
    <definedName name="ListaMes" localSheetId="37">#REF!</definedName>
    <definedName name="ListaMes" localSheetId="40">#REF!</definedName>
    <definedName name="ListaMes" localSheetId="42">#REF!</definedName>
    <definedName name="ListaMes" localSheetId="43">#REF!</definedName>
    <definedName name="ListaMes" localSheetId="44">#REF!</definedName>
    <definedName name="ListaMes" localSheetId="46">#REF!</definedName>
    <definedName name="ListaMes" localSheetId="47">#REF!</definedName>
    <definedName name="ListaMes" localSheetId="48">#REF!</definedName>
    <definedName name="ListaMes" localSheetId="53">#REF!</definedName>
    <definedName name="ListaMes" localSheetId="54">#REF!</definedName>
    <definedName name="ListaMes" localSheetId="57">#REF!</definedName>
    <definedName name="ListaMes">#REF!</definedName>
    <definedName name="ljlkjñ" localSheetId="60" hidden="1">{#N/A,#N/A,FALSE,"Aging Summary";#N/A,#N/A,FALSE,"Ratio Analysis";#N/A,#N/A,FALSE,"Test 120 Day Accts";#N/A,#N/A,FALSE,"Tickmarks"}</definedName>
    <definedName name="ljlkjñ" localSheetId="11" hidden="1">{#N/A,#N/A,FALSE,"Aging Summary";#N/A,#N/A,FALSE,"Ratio Analysis";#N/A,#N/A,FALSE,"Test 120 Day Accts";#N/A,#N/A,FALSE,"Tickmarks"}</definedName>
    <definedName name="ljlkjñ" localSheetId="28" hidden="1">{#N/A,#N/A,FALSE,"Aging Summary";#N/A,#N/A,FALSE,"Ratio Analysis";#N/A,#N/A,FALSE,"Test 120 Day Accts";#N/A,#N/A,FALSE,"Tickmarks"}</definedName>
    <definedName name="ljlkjñ" localSheetId="29" hidden="1">{#N/A,#N/A,FALSE,"Aging Summary";#N/A,#N/A,FALSE,"Ratio Analysis";#N/A,#N/A,FALSE,"Test 120 Day Accts";#N/A,#N/A,FALSE,"Tickmarks"}</definedName>
    <definedName name="ljlkjñ" localSheetId="30" hidden="1">{#N/A,#N/A,FALSE,"Aging Summary";#N/A,#N/A,FALSE,"Ratio Analysis";#N/A,#N/A,FALSE,"Test 120 Day Accts";#N/A,#N/A,FALSE,"Tickmarks"}</definedName>
    <definedName name="ljlkjñ" localSheetId="31" hidden="1">{#N/A,#N/A,FALSE,"Aging Summary";#N/A,#N/A,FALSE,"Ratio Analysis";#N/A,#N/A,FALSE,"Test 120 Day Accts";#N/A,#N/A,FALSE,"Tickmarks"}</definedName>
    <definedName name="ljlkjñ" localSheetId="33" hidden="1">{#N/A,#N/A,FALSE,"Aging Summary";#N/A,#N/A,FALSE,"Ratio Analysis";#N/A,#N/A,FALSE,"Test 120 Day Accts";#N/A,#N/A,FALSE,"Tickmarks"}</definedName>
    <definedName name="ljlkjñ" localSheetId="34" hidden="1">{#N/A,#N/A,FALSE,"Aging Summary";#N/A,#N/A,FALSE,"Ratio Analysis";#N/A,#N/A,FALSE,"Test 120 Day Accts";#N/A,#N/A,FALSE,"Tickmarks"}</definedName>
    <definedName name="ljlkjñ" localSheetId="35" hidden="1">{#N/A,#N/A,FALSE,"Aging Summary";#N/A,#N/A,FALSE,"Ratio Analysis";#N/A,#N/A,FALSE,"Test 120 Day Accts";#N/A,#N/A,FALSE,"Tickmarks"}</definedName>
    <definedName name="ljlkjñ" localSheetId="45" hidden="1">{#N/A,#N/A,FALSE,"Aging Summary";#N/A,#N/A,FALSE,"Ratio Analysis";#N/A,#N/A,FALSE,"Test 120 Day Accts";#N/A,#N/A,FALSE,"Tickmarks"}</definedName>
    <definedName name="ljlkjñ" localSheetId="21" hidden="1">{#N/A,#N/A,FALSE,"Aging Summary";#N/A,#N/A,FALSE,"Ratio Analysis";#N/A,#N/A,FALSE,"Test 120 Day Accts";#N/A,#N/A,FALSE,"Tickmarks"}</definedName>
    <definedName name="ljlkjñ" localSheetId="49" hidden="1">{#N/A,#N/A,FALSE,"Aging Summary";#N/A,#N/A,FALSE,"Ratio Analysis";#N/A,#N/A,FALSE,"Test 120 Day Accts";#N/A,#N/A,FALSE,"Tickmarks"}</definedName>
    <definedName name="ljlkjñ" localSheetId="50" hidden="1">{#N/A,#N/A,FALSE,"Aging Summary";#N/A,#N/A,FALSE,"Ratio Analysis";#N/A,#N/A,FALSE,"Test 120 Day Accts";#N/A,#N/A,FALSE,"Tickmarks"}</definedName>
    <definedName name="ljlkjñ" localSheetId="51" hidden="1">{#N/A,#N/A,FALSE,"Aging Summary";#N/A,#N/A,FALSE,"Ratio Analysis";#N/A,#N/A,FALSE,"Test 120 Day Accts";#N/A,#N/A,FALSE,"Tickmarks"}</definedName>
    <definedName name="ljlkjñ" localSheetId="52" hidden="1">{#N/A,#N/A,FALSE,"Aging Summary";#N/A,#N/A,FALSE,"Ratio Analysis";#N/A,#N/A,FALSE,"Test 120 Day Accts";#N/A,#N/A,FALSE,"Tickmarks"}</definedName>
    <definedName name="ljlkjñ" localSheetId="55" hidden="1">{#N/A,#N/A,FALSE,"Aging Summary";#N/A,#N/A,FALSE,"Ratio Analysis";#N/A,#N/A,FALSE,"Test 120 Day Accts";#N/A,#N/A,FALSE,"Tickmarks"}</definedName>
    <definedName name="ljlkjñ" localSheetId="56" hidden="1">{#N/A,#N/A,FALSE,"Aging Summary";#N/A,#N/A,FALSE,"Ratio Analysis";#N/A,#N/A,FALSE,"Test 120 Day Accts";#N/A,#N/A,FALSE,"Tickmarks"}</definedName>
    <definedName name="ljlkjñ" localSheetId="22" hidden="1">{#N/A,#N/A,FALSE,"Aging Summary";#N/A,#N/A,FALSE,"Ratio Analysis";#N/A,#N/A,FALSE,"Test 120 Day Accts";#N/A,#N/A,FALSE,"Tickmarks"}</definedName>
    <definedName name="ljlkjñ" localSheetId="23" hidden="1">{#N/A,#N/A,FALSE,"Aging Summary";#N/A,#N/A,FALSE,"Ratio Analysis";#N/A,#N/A,FALSE,"Test 120 Day Accts";#N/A,#N/A,FALSE,"Tickmarks"}</definedName>
    <definedName name="ljlkjñ" localSheetId="24" hidden="1">{#N/A,#N/A,FALSE,"Aging Summary";#N/A,#N/A,FALSE,"Ratio Analysis";#N/A,#N/A,FALSE,"Test 120 Day Accts";#N/A,#N/A,FALSE,"Tickmarks"}</definedName>
    <definedName name="ljlkjñ" localSheetId="25" hidden="1">{#N/A,#N/A,FALSE,"Aging Summary";#N/A,#N/A,FALSE,"Ratio Analysis";#N/A,#N/A,FALSE,"Test 120 Day Accts";#N/A,#N/A,FALSE,"Tickmarks"}</definedName>
    <definedName name="ljlkjñ" hidden="1">{#N/A,#N/A,FALSE,"Aging Summary";#N/A,#N/A,FALSE,"Ratio Analysis";#N/A,#N/A,FALSE,"Test 120 Day Accts";#N/A,#N/A,FALSE,"Tickmarks"}</definedName>
    <definedName name="lllll">[83]Prevision!$Q$2:$Q$12</definedName>
    <definedName name="M_" localSheetId="15">#REF!</definedName>
    <definedName name="M_" localSheetId="1">#REF!</definedName>
    <definedName name="M_" localSheetId="12">#REF!</definedName>
    <definedName name="M_" localSheetId="18">#REF!</definedName>
    <definedName name="M_" localSheetId="17">#REF!</definedName>
    <definedName name="M_" localSheetId="16">#REF!</definedName>
    <definedName name="M_" localSheetId="11">#REF!</definedName>
    <definedName name="M_" localSheetId="13">#REF!</definedName>
    <definedName name="M_" localSheetId="14">#REF!</definedName>
    <definedName name="M_" localSheetId="19">#REF!</definedName>
    <definedName name="M_" localSheetId="32">#REF!</definedName>
    <definedName name="M_" localSheetId="36">#REF!</definedName>
    <definedName name="M_" localSheetId="37">#REF!</definedName>
    <definedName name="M_" localSheetId="38">#REF!</definedName>
    <definedName name="M_" localSheetId="39">#REF!</definedName>
    <definedName name="M_" localSheetId="40">#REF!</definedName>
    <definedName name="M_" localSheetId="41">#REF!</definedName>
    <definedName name="M_" localSheetId="42">#REF!</definedName>
    <definedName name="M_" localSheetId="43">#REF!</definedName>
    <definedName name="M_" localSheetId="44">#REF!</definedName>
    <definedName name="M_" localSheetId="46">#REF!</definedName>
    <definedName name="M_" localSheetId="47">#REF!</definedName>
    <definedName name="M_" localSheetId="48">#REF!</definedName>
    <definedName name="M_" localSheetId="53">#REF!</definedName>
    <definedName name="M_" localSheetId="54">#REF!</definedName>
    <definedName name="M_" localSheetId="57">#REF!</definedName>
    <definedName name="M_" localSheetId="58">#REF!</definedName>
    <definedName name="M_" localSheetId="59">#REF!</definedName>
    <definedName name="M_" localSheetId="27">#REF!</definedName>
    <definedName name="M_">#REF!</definedName>
    <definedName name="MAD" localSheetId="15">#REF!</definedName>
    <definedName name="MAD" localSheetId="12">#REF!</definedName>
    <definedName name="MAD" localSheetId="18">#REF!</definedName>
    <definedName name="MAD" localSheetId="17">#REF!</definedName>
    <definedName name="MAD" localSheetId="16">#REF!</definedName>
    <definedName name="MAD" localSheetId="13">#REF!</definedName>
    <definedName name="MAD" localSheetId="14">#REF!</definedName>
    <definedName name="MAD" localSheetId="19">#REF!</definedName>
    <definedName name="MAD" localSheetId="36">#REF!</definedName>
    <definedName name="MAD" localSheetId="37">#REF!</definedName>
    <definedName name="MAD" localSheetId="40">#REF!</definedName>
    <definedName name="MAD" localSheetId="42">#REF!</definedName>
    <definedName name="MAD" localSheetId="43">#REF!</definedName>
    <definedName name="MAD" localSheetId="44">#REF!</definedName>
    <definedName name="MAD" localSheetId="46">#REF!</definedName>
    <definedName name="MAD" localSheetId="47">#REF!</definedName>
    <definedName name="MAD" localSheetId="48">#REF!</definedName>
    <definedName name="MAD" localSheetId="53">#REF!</definedName>
    <definedName name="MAD" localSheetId="54">#REF!</definedName>
    <definedName name="MAD" localSheetId="57">#REF!</definedName>
    <definedName name="MAD">#REF!</definedName>
    <definedName name="Maintenance" localSheetId="15">#REF!</definedName>
    <definedName name="Maintenance" localSheetId="12">#REF!</definedName>
    <definedName name="Maintenance" localSheetId="18">#REF!</definedName>
    <definedName name="Maintenance" localSheetId="17">#REF!</definedName>
    <definedName name="Maintenance" localSheetId="16">#REF!</definedName>
    <definedName name="Maintenance" localSheetId="13">#REF!</definedName>
    <definedName name="Maintenance" localSheetId="14">#REF!</definedName>
    <definedName name="Maintenance" localSheetId="19">#REF!</definedName>
    <definedName name="Maintenance" localSheetId="53">#REF!</definedName>
    <definedName name="Maintenance" localSheetId="54">#REF!</definedName>
    <definedName name="Maintenance" localSheetId="57">#REF!</definedName>
    <definedName name="Maintenance">#REF!</definedName>
    <definedName name="maintenanceld" localSheetId="15">#REF!</definedName>
    <definedName name="maintenanceld" localSheetId="12">#REF!</definedName>
    <definedName name="maintenanceld" localSheetId="18">#REF!</definedName>
    <definedName name="maintenanceld" localSheetId="17">#REF!</definedName>
    <definedName name="maintenanceld" localSheetId="16">#REF!</definedName>
    <definedName name="maintenanceld" localSheetId="13">#REF!</definedName>
    <definedName name="maintenanceld" localSheetId="14">#REF!</definedName>
    <definedName name="maintenanceld" localSheetId="19">#REF!</definedName>
    <definedName name="maintenanceld" localSheetId="53">#REF!</definedName>
    <definedName name="maintenanceld" localSheetId="54">#REF!</definedName>
    <definedName name="maintenanceld" localSheetId="57">#REF!</definedName>
    <definedName name="maintenanceld">#REF!</definedName>
    <definedName name="MaintenancePCS" localSheetId="15">#REF!</definedName>
    <definedName name="MaintenancePCS" localSheetId="12">#REF!</definedName>
    <definedName name="MaintenancePCS" localSheetId="18">#REF!</definedName>
    <definedName name="MaintenancePCS" localSheetId="17">#REF!</definedName>
    <definedName name="MaintenancePCS" localSheetId="16">#REF!</definedName>
    <definedName name="MaintenancePCS" localSheetId="13">#REF!</definedName>
    <definedName name="MaintenancePCS" localSheetId="14">#REF!</definedName>
    <definedName name="MaintenancePCS" localSheetId="19">#REF!</definedName>
    <definedName name="MaintenancePCS" localSheetId="53">#REF!</definedName>
    <definedName name="MaintenancePCS" localSheetId="54">#REF!</definedName>
    <definedName name="MaintenancePCS" localSheetId="57">#REF!</definedName>
    <definedName name="MaintenancePCS">#REF!</definedName>
    <definedName name="mari" localSheetId="9">#REF!</definedName>
    <definedName name="mari" localSheetId="4">#REF!</definedName>
    <definedName name="mari" localSheetId="15">#REF!</definedName>
    <definedName name="mari" localSheetId="8">#REF!</definedName>
    <definedName name="mari" localSheetId="12">#REF!</definedName>
    <definedName name="mari" localSheetId="18">#REF!</definedName>
    <definedName name="mari" localSheetId="17">#REF!</definedName>
    <definedName name="mari" localSheetId="16">#REF!</definedName>
    <definedName name="mari" localSheetId="13">#REF!</definedName>
    <definedName name="mari" localSheetId="14">#REF!</definedName>
    <definedName name="mari" localSheetId="19">#REF!</definedName>
    <definedName name="mari" localSheetId="53">#REF!</definedName>
    <definedName name="mari" localSheetId="54">#REF!</definedName>
    <definedName name="mari" localSheetId="57">#REF!</definedName>
    <definedName name="mari">#REF!</definedName>
    <definedName name="Mayor_consolidado" localSheetId="9">#REF!</definedName>
    <definedName name="Mayor_consolidado" localSheetId="4">#REF!</definedName>
    <definedName name="Mayor_consolidado" localSheetId="15">#REF!</definedName>
    <definedName name="Mayor_consolidado" localSheetId="8">#REF!</definedName>
    <definedName name="Mayor_consolidado" localSheetId="12">#REF!</definedName>
    <definedName name="Mayor_consolidado" localSheetId="18">#REF!</definedName>
    <definedName name="Mayor_consolidado" localSheetId="17">#REF!</definedName>
    <definedName name="Mayor_consolidado" localSheetId="16">#REF!</definedName>
    <definedName name="Mayor_consolidado" localSheetId="13">#REF!</definedName>
    <definedName name="Mayor_consolidado" localSheetId="14">#REF!</definedName>
    <definedName name="Mayor_consolidado" localSheetId="19">#REF!</definedName>
    <definedName name="Mayor_consolidado" localSheetId="53">#REF!</definedName>
    <definedName name="Mayor_consolidado" localSheetId="54">#REF!</definedName>
    <definedName name="Mayor_consolidado" localSheetId="57">#REF!</definedName>
    <definedName name="Mayor_consolidado">#REF!</definedName>
    <definedName name="me">#REF!</definedName>
    <definedName name="MedioLitro" localSheetId="9">[43]Parámetros!$B$9</definedName>
    <definedName name="MedioLitro" localSheetId="60">[44]Parámetros!$B$9</definedName>
    <definedName name="MedioLitro" localSheetId="8">[43]Parámetros!$B$9</definedName>
    <definedName name="MedioLitro" localSheetId="11">[43]Parámetros!$B$9</definedName>
    <definedName name="MedioLitro">[45]Parámetros!$B$9</definedName>
    <definedName name="menorte" localSheetId="15">[19]MON.EXTRANJERA!#REF!</definedName>
    <definedName name="menorte" localSheetId="12">[19]MON.EXTRANJERA!#REF!</definedName>
    <definedName name="menorte" localSheetId="18">[19]MON.EXTRANJERA!#REF!</definedName>
    <definedName name="menorte" localSheetId="17">[19]MON.EXTRANJERA!#REF!</definedName>
    <definedName name="menorte" localSheetId="16">[19]MON.EXTRANJERA!#REF!</definedName>
    <definedName name="menorte" localSheetId="11">[19]MON.EXTRANJERA!#REF!</definedName>
    <definedName name="menorte" localSheetId="13">[19]MON.EXTRANJERA!#REF!</definedName>
    <definedName name="menorte" localSheetId="14">[19]MON.EXTRANJERA!#REF!</definedName>
    <definedName name="menorte" localSheetId="19">[19]MON.EXTRANJERA!#REF!</definedName>
    <definedName name="menorte" localSheetId="32">[19]MON.EXTRANJERA!#REF!</definedName>
    <definedName name="menorte" localSheetId="36">[19]MON.EXTRANJERA!#REF!</definedName>
    <definedName name="menorte" localSheetId="37">[19]MON.EXTRANJERA!#REF!</definedName>
    <definedName name="menorte" localSheetId="38">[19]MON.EXTRANJERA!#REF!</definedName>
    <definedName name="menorte" localSheetId="39">[19]MON.EXTRANJERA!#REF!</definedName>
    <definedName name="menorte" localSheetId="40">[19]MON.EXTRANJERA!#REF!</definedName>
    <definedName name="menorte" localSheetId="41">[19]MON.EXTRANJERA!#REF!</definedName>
    <definedName name="menorte" localSheetId="42">[19]MON.EXTRANJERA!#REF!</definedName>
    <definedName name="menorte" localSheetId="43">[19]MON.EXTRANJERA!#REF!</definedName>
    <definedName name="menorte" localSheetId="44">[19]MON.EXTRANJERA!#REF!</definedName>
    <definedName name="menorte" localSheetId="46">[19]MON.EXTRANJERA!#REF!</definedName>
    <definedName name="menorte" localSheetId="47">[19]MON.EXTRANJERA!#REF!</definedName>
    <definedName name="menorte" localSheetId="48">[19]MON.EXTRANJERA!#REF!</definedName>
    <definedName name="menorte" localSheetId="53">[19]MON.EXTRANJERA!#REF!</definedName>
    <definedName name="menorte" localSheetId="54">[19]MON.EXTRANJERA!#REF!</definedName>
    <definedName name="menorte" localSheetId="57">[19]MON.EXTRANJERA!#REF!</definedName>
    <definedName name="menorte" localSheetId="58">[19]MON.EXTRANJERA!#REF!</definedName>
    <definedName name="menorte" localSheetId="59">[19]MON.EXTRANJERA!#REF!</definedName>
    <definedName name="menorte" localSheetId="27">[19]MON.EXTRANJERA!#REF!</definedName>
    <definedName name="menorte">[19]MON.EXTRANJERA!#REF!</definedName>
    <definedName name="Mes" localSheetId="15">#REF!</definedName>
    <definedName name="Mes" localSheetId="1">#REF!</definedName>
    <definedName name="Mes" localSheetId="12">#REF!</definedName>
    <definedName name="Mes" localSheetId="18">#REF!</definedName>
    <definedName name="Mes" localSheetId="17">#REF!</definedName>
    <definedName name="Mes" localSheetId="16">#REF!</definedName>
    <definedName name="Mes" localSheetId="11">#REF!</definedName>
    <definedName name="Mes" localSheetId="13">#REF!</definedName>
    <definedName name="Mes" localSheetId="14">#REF!</definedName>
    <definedName name="Mes" localSheetId="19">#REF!</definedName>
    <definedName name="Mes" localSheetId="32">#REF!</definedName>
    <definedName name="Mes" localSheetId="36">#REF!</definedName>
    <definedName name="Mes" localSheetId="37">#REF!</definedName>
    <definedName name="Mes" localSheetId="38">#REF!</definedName>
    <definedName name="Mes" localSheetId="39">#REF!</definedName>
    <definedName name="Mes" localSheetId="40">#REF!</definedName>
    <definedName name="Mes" localSheetId="41">#REF!</definedName>
    <definedName name="Mes" localSheetId="42">#REF!</definedName>
    <definedName name="Mes" localSheetId="43">#REF!</definedName>
    <definedName name="Mes" localSheetId="44">#REF!</definedName>
    <definedName name="Mes" localSheetId="46">#REF!</definedName>
    <definedName name="Mes" localSheetId="47">#REF!</definedName>
    <definedName name="Mes" localSheetId="48">#REF!</definedName>
    <definedName name="Mes" localSheetId="53">#REF!</definedName>
    <definedName name="Mes" localSheetId="54">#REF!</definedName>
    <definedName name="Mes" localSheetId="57">#REF!</definedName>
    <definedName name="Mes" localSheetId="58">#REF!</definedName>
    <definedName name="Mes" localSheetId="59">#REF!</definedName>
    <definedName name="Mes" localSheetId="27">#REF!</definedName>
    <definedName name="Mes">#REF!</definedName>
    <definedName name="MESFCSER" localSheetId="15">#REF!</definedName>
    <definedName name="MESFCSER" localSheetId="12">#REF!</definedName>
    <definedName name="MESFCSER" localSheetId="18">#REF!</definedName>
    <definedName name="MESFCSER" localSheetId="17">#REF!</definedName>
    <definedName name="MESFCSER" localSheetId="16">#REF!</definedName>
    <definedName name="MESFCSER" localSheetId="13">#REF!</definedName>
    <definedName name="MESFCSER" localSheetId="14">#REF!</definedName>
    <definedName name="MESFCSER" localSheetId="19">#REF!</definedName>
    <definedName name="MESFCSER" localSheetId="36">#REF!</definedName>
    <definedName name="MESFCSER" localSheetId="37">#REF!</definedName>
    <definedName name="MESFCSER" localSheetId="40">#REF!</definedName>
    <definedName name="MESFCSER" localSheetId="42">#REF!</definedName>
    <definedName name="MESFCSER" localSheetId="43">#REF!</definedName>
    <definedName name="MESFCSER" localSheetId="44">#REF!</definedName>
    <definedName name="MESFCSER" localSheetId="46">#REF!</definedName>
    <definedName name="MESFCSER" localSheetId="47">#REF!</definedName>
    <definedName name="MESFCSER" localSheetId="48">#REF!</definedName>
    <definedName name="MESFCSER" localSheetId="53">#REF!</definedName>
    <definedName name="MESFCSER" localSheetId="54">#REF!</definedName>
    <definedName name="MESFCSER" localSheetId="57">#REF!</definedName>
    <definedName name="MESFCSER">#REF!</definedName>
    <definedName name="mesvtaBC" localSheetId="15">#REF!</definedName>
    <definedName name="mesvtaBC" localSheetId="12">#REF!</definedName>
    <definedName name="mesvtaBC" localSheetId="18">#REF!</definedName>
    <definedName name="mesvtaBC" localSheetId="17">#REF!</definedName>
    <definedName name="mesvtaBC" localSheetId="16">#REF!</definedName>
    <definedName name="mesvtaBC" localSheetId="13">#REF!</definedName>
    <definedName name="mesvtaBC" localSheetId="14">#REF!</definedName>
    <definedName name="mesvtaBC" localSheetId="19">#REF!</definedName>
    <definedName name="mesvtaBC" localSheetId="53">#REF!</definedName>
    <definedName name="mesvtaBC" localSheetId="54">#REF!</definedName>
    <definedName name="mesvtaBC" localSheetId="57">#REF!</definedName>
    <definedName name="mesvtaBC">#REF!</definedName>
    <definedName name="MESVTABCPRE" localSheetId="15">#REF!</definedName>
    <definedName name="MESVTABCPRE" localSheetId="12">#REF!</definedName>
    <definedName name="MESVTABCPRE" localSheetId="18">#REF!</definedName>
    <definedName name="MESVTABCPRE" localSheetId="17">#REF!</definedName>
    <definedName name="MESVTABCPRE" localSheetId="16">#REF!</definedName>
    <definedName name="MESVTABCPRE" localSheetId="13">#REF!</definedName>
    <definedName name="MESVTABCPRE" localSheetId="14">#REF!</definedName>
    <definedName name="MESVTABCPRE" localSheetId="19">#REF!</definedName>
    <definedName name="MESVTABCPRE" localSheetId="53">#REF!</definedName>
    <definedName name="MESVTABCPRE" localSheetId="54">#REF!</definedName>
    <definedName name="MESVTABCPRE" localSheetId="57">#REF!</definedName>
    <definedName name="MESVTABCPRE">#REF!</definedName>
    <definedName name="mierda" localSheetId="4">#REF!</definedName>
    <definedName name="mierda" localSheetId="15">#REF!</definedName>
    <definedName name="mierda" localSheetId="12">#REF!</definedName>
    <definedName name="mierda" localSheetId="18">#REF!</definedName>
    <definedName name="mierda" localSheetId="17">#REF!</definedName>
    <definedName name="mierda" localSheetId="16">#REF!</definedName>
    <definedName name="mierda" localSheetId="13">#REF!</definedName>
    <definedName name="mierda" localSheetId="14">#REF!</definedName>
    <definedName name="mierda" localSheetId="19">#REF!</definedName>
    <definedName name="mierda" localSheetId="53">#REF!</definedName>
    <definedName name="mierda" localSheetId="54">#REF!</definedName>
    <definedName name="mierda" localSheetId="57">#REF!</definedName>
    <definedName name="mierda">#REF!</definedName>
    <definedName name="MIL" localSheetId="15">'[84]0.3 Check list'!#REF!</definedName>
    <definedName name="MIL" localSheetId="12">'[84]0.3 Check list'!#REF!</definedName>
    <definedName name="MIL" localSheetId="18">'[84]0.3 Check list'!#REF!</definedName>
    <definedName name="MIL" localSheetId="17">'[84]0.3 Check list'!#REF!</definedName>
    <definedName name="MIL" localSheetId="16">'[84]0.3 Check list'!#REF!</definedName>
    <definedName name="MIL" localSheetId="13">'[84]0.3 Check list'!#REF!</definedName>
    <definedName name="MIL" localSheetId="14">'[84]0.3 Check list'!#REF!</definedName>
    <definedName name="MIL" localSheetId="19">'[84]0.3 Check list'!#REF!</definedName>
    <definedName name="MIL" localSheetId="53">'[84]0.3 Check list'!#REF!</definedName>
    <definedName name="MIL" localSheetId="54">'[84]0.3 Check list'!#REF!</definedName>
    <definedName name="MIL" localSheetId="57">'[84]0.3 Check list'!#REF!</definedName>
    <definedName name="MIL">'[84]0.3 Check list'!#REF!</definedName>
    <definedName name="minica" localSheetId="9">#REF!</definedName>
    <definedName name="minica" localSheetId="4">#REF!</definedName>
    <definedName name="minica" localSheetId="15">#REF!</definedName>
    <definedName name="minica" localSheetId="8">#REF!</definedName>
    <definedName name="minica" localSheetId="12">#REF!</definedName>
    <definedName name="minica" localSheetId="18">#REF!</definedName>
    <definedName name="minica" localSheetId="17">#REF!</definedName>
    <definedName name="minica" localSheetId="16">#REF!</definedName>
    <definedName name="minica" localSheetId="13">#REF!</definedName>
    <definedName name="minica" localSheetId="14">#REF!</definedName>
    <definedName name="minica" localSheetId="19">#REF!</definedName>
    <definedName name="minica" localSheetId="28">#REF!</definedName>
    <definedName name="minica" localSheetId="29">#REF!</definedName>
    <definedName name="minica" localSheetId="30">#REF!</definedName>
    <definedName name="minica" localSheetId="31">#REF!</definedName>
    <definedName name="minica" localSheetId="33">#REF!</definedName>
    <definedName name="minica" localSheetId="34">#REF!</definedName>
    <definedName name="minica" localSheetId="35">#REF!</definedName>
    <definedName name="minica" localSheetId="45">#REF!</definedName>
    <definedName name="minica" localSheetId="21">#REF!</definedName>
    <definedName name="minica" localSheetId="49">#REF!</definedName>
    <definedName name="minica" localSheetId="50">#REF!</definedName>
    <definedName name="minica" localSheetId="51">#REF!</definedName>
    <definedName name="minica" localSheetId="52">#REF!</definedName>
    <definedName name="minica" localSheetId="53">#REF!</definedName>
    <definedName name="minica" localSheetId="54">#REF!</definedName>
    <definedName name="minica" localSheetId="55">#REF!</definedName>
    <definedName name="minica" localSheetId="56">#REF!</definedName>
    <definedName name="minica" localSheetId="57">#REF!</definedName>
    <definedName name="minica" localSheetId="22">#REF!</definedName>
    <definedName name="minica" localSheetId="23">#REF!</definedName>
    <definedName name="minica" localSheetId="24">#REF!</definedName>
    <definedName name="minica" localSheetId="25">#REF!</definedName>
    <definedName name="minica">#REF!</definedName>
    <definedName name="MKT" localSheetId="15">#REF!</definedName>
    <definedName name="MKT" localSheetId="12">#REF!</definedName>
    <definedName name="MKT" localSheetId="18">#REF!</definedName>
    <definedName name="MKT" localSheetId="17">#REF!</definedName>
    <definedName name="MKT" localSheetId="16">#REF!</definedName>
    <definedName name="MKT" localSheetId="13">#REF!</definedName>
    <definedName name="MKT" localSheetId="14">#REF!</definedName>
    <definedName name="MKT" localSheetId="19">#REF!</definedName>
    <definedName name="MKT" localSheetId="53">#REF!</definedName>
    <definedName name="MKT" localSheetId="54">#REF!</definedName>
    <definedName name="MKT" localSheetId="57">#REF!</definedName>
    <definedName name="MKT">#REF!</definedName>
    <definedName name="mktld" localSheetId="15">#REF!</definedName>
    <definedName name="mktld" localSheetId="12">#REF!</definedName>
    <definedName name="mktld" localSheetId="18">#REF!</definedName>
    <definedName name="mktld" localSheetId="17">#REF!</definedName>
    <definedName name="mktld" localSheetId="16">#REF!</definedName>
    <definedName name="mktld" localSheetId="13">#REF!</definedName>
    <definedName name="mktld" localSheetId="14">#REF!</definedName>
    <definedName name="mktld" localSheetId="19">#REF!</definedName>
    <definedName name="mktld" localSheetId="53">#REF!</definedName>
    <definedName name="mktld" localSheetId="54">#REF!</definedName>
    <definedName name="mktld" localSheetId="57">#REF!</definedName>
    <definedName name="mktld">#REF!</definedName>
    <definedName name="MKTPCS" localSheetId="15">#REF!</definedName>
    <definedName name="MKTPCS" localSheetId="12">#REF!</definedName>
    <definedName name="MKTPCS" localSheetId="18">#REF!</definedName>
    <definedName name="MKTPCS" localSheetId="17">#REF!</definedName>
    <definedName name="MKTPCS" localSheetId="16">#REF!</definedName>
    <definedName name="MKTPCS" localSheetId="13">#REF!</definedName>
    <definedName name="MKTPCS" localSheetId="14">#REF!</definedName>
    <definedName name="MKTPCS" localSheetId="19">#REF!</definedName>
    <definedName name="MKTPCS" localSheetId="53">#REF!</definedName>
    <definedName name="MKTPCS" localSheetId="54">#REF!</definedName>
    <definedName name="MKTPCS" localSheetId="57">#REF!</definedName>
    <definedName name="MKTPCS">#REF!</definedName>
    <definedName name="mmmm">[83]Prevision!$P$2:$P$12</definedName>
    <definedName name="Modificar_celdas_Anexo_A" localSheetId="15">'[81]ANEXO A'!#REF!</definedName>
    <definedName name="Modificar_celdas_Anexo_A" localSheetId="12">'[81]ANEXO A'!#REF!</definedName>
    <definedName name="Modificar_celdas_Anexo_A" localSheetId="18">'[81]ANEXO A'!#REF!</definedName>
    <definedName name="Modificar_celdas_Anexo_A" localSheetId="17">'[81]ANEXO A'!#REF!</definedName>
    <definedName name="Modificar_celdas_Anexo_A" localSheetId="16">'[81]ANEXO A'!#REF!</definedName>
    <definedName name="Modificar_celdas_Anexo_A" localSheetId="11">'[81]ANEXO A'!#REF!</definedName>
    <definedName name="Modificar_celdas_Anexo_A" localSheetId="13">'[81]ANEXO A'!#REF!</definedName>
    <definedName name="Modificar_celdas_Anexo_A" localSheetId="14">'[81]ANEXO A'!#REF!</definedName>
    <definedName name="Modificar_celdas_Anexo_A" localSheetId="19">'[81]ANEXO A'!#REF!</definedName>
    <definedName name="Modificar_celdas_Anexo_A" localSheetId="32">'[81]ANEXO A'!#REF!</definedName>
    <definedName name="Modificar_celdas_Anexo_A" localSheetId="36">'[81]ANEXO A'!#REF!</definedName>
    <definedName name="Modificar_celdas_Anexo_A" localSheetId="37">'[81]ANEXO A'!#REF!</definedName>
    <definedName name="Modificar_celdas_Anexo_A" localSheetId="38">'[81]ANEXO A'!#REF!</definedName>
    <definedName name="Modificar_celdas_Anexo_A" localSheetId="39">'[81]ANEXO A'!#REF!</definedName>
    <definedName name="Modificar_celdas_Anexo_A" localSheetId="40">'[81]ANEXO A'!#REF!</definedName>
    <definedName name="Modificar_celdas_Anexo_A" localSheetId="41">'[81]ANEXO A'!#REF!</definedName>
    <definedName name="Modificar_celdas_Anexo_A" localSheetId="42">'[81]ANEXO A'!#REF!</definedName>
    <definedName name="Modificar_celdas_Anexo_A" localSheetId="43">'[81]ANEXO A'!#REF!</definedName>
    <definedName name="Modificar_celdas_Anexo_A" localSheetId="44">'[81]ANEXO A'!#REF!</definedName>
    <definedName name="Modificar_celdas_Anexo_A" localSheetId="46">'[81]ANEXO A'!#REF!</definedName>
    <definedName name="Modificar_celdas_Anexo_A" localSheetId="47">'[81]ANEXO A'!#REF!</definedName>
    <definedName name="Modificar_celdas_Anexo_A" localSheetId="48">'[81]ANEXO A'!#REF!</definedName>
    <definedName name="Modificar_celdas_Anexo_A" localSheetId="53">'[81]ANEXO A'!#REF!</definedName>
    <definedName name="Modificar_celdas_Anexo_A" localSheetId="54">'[81]ANEXO A'!#REF!</definedName>
    <definedName name="Modificar_celdas_Anexo_A" localSheetId="57">'[81]ANEXO A'!#REF!</definedName>
    <definedName name="Modificar_celdas_Anexo_A" localSheetId="58">'[81]ANEXO A'!#REF!</definedName>
    <definedName name="Modificar_celdas_Anexo_A" localSheetId="59">'[81]ANEXO A'!#REF!</definedName>
    <definedName name="Modificar_celdas_Anexo_A" localSheetId="27">'[81]ANEXO A'!#REF!</definedName>
    <definedName name="Modificar_celdas_Anexo_A">'[81]ANEXO A'!#REF!</definedName>
    <definedName name="Monica" localSheetId="9">#REF!</definedName>
    <definedName name="Monica" localSheetId="4">#REF!</definedName>
    <definedName name="Monica" localSheetId="15">#REF!</definedName>
    <definedName name="Monica" localSheetId="8">#REF!</definedName>
    <definedName name="Monica" localSheetId="12">#REF!</definedName>
    <definedName name="Monica" localSheetId="18">#REF!</definedName>
    <definedName name="Monica" localSheetId="17">#REF!</definedName>
    <definedName name="Monica" localSheetId="16">#REF!</definedName>
    <definedName name="Monica" localSheetId="13">#REF!</definedName>
    <definedName name="Monica" localSheetId="14">#REF!</definedName>
    <definedName name="Monica" localSheetId="19">#REF!</definedName>
    <definedName name="Monica" localSheetId="28">#REF!</definedName>
    <definedName name="Monica" localSheetId="29">#REF!</definedName>
    <definedName name="Monica" localSheetId="30">#REF!</definedName>
    <definedName name="Monica" localSheetId="31">#REF!</definedName>
    <definedName name="Monica" localSheetId="33">#REF!</definedName>
    <definedName name="Monica" localSheetId="34">#REF!</definedName>
    <definedName name="Monica" localSheetId="35">#REF!</definedName>
    <definedName name="Monica" localSheetId="45">#REF!</definedName>
    <definedName name="Monica" localSheetId="21">#REF!</definedName>
    <definedName name="Monica" localSheetId="49">#REF!</definedName>
    <definedName name="Monica" localSheetId="50">#REF!</definedName>
    <definedName name="Monica" localSheetId="51">#REF!</definedName>
    <definedName name="Monica" localSheetId="52">#REF!</definedName>
    <definedName name="Monica" localSheetId="53">#REF!</definedName>
    <definedName name="Monica" localSheetId="54">#REF!</definedName>
    <definedName name="Monica" localSheetId="55">#REF!</definedName>
    <definedName name="Monica" localSheetId="56">#REF!</definedName>
    <definedName name="Monica" localSheetId="57">#REF!</definedName>
    <definedName name="Monica" localSheetId="22">#REF!</definedName>
    <definedName name="Monica" localSheetId="23">#REF!</definedName>
    <definedName name="Monica" localSheetId="24">#REF!</definedName>
    <definedName name="Monica" localSheetId="25">#REF!</definedName>
    <definedName name="Monica">#REF!</definedName>
    <definedName name="movimientos">[85]FEBMZO!$A$2:$H$75</definedName>
    <definedName name="MXP" localSheetId="15">#REF!</definedName>
    <definedName name="MXP" localSheetId="1">#REF!</definedName>
    <definedName name="MXP" localSheetId="12">#REF!</definedName>
    <definedName name="MXP" localSheetId="18">#REF!</definedName>
    <definedName name="MXP" localSheetId="17">#REF!</definedName>
    <definedName name="MXP" localSheetId="16">#REF!</definedName>
    <definedName name="MXP" localSheetId="11">#REF!</definedName>
    <definedName name="MXP" localSheetId="13">#REF!</definedName>
    <definedName name="MXP" localSheetId="14">#REF!</definedName>
    <definedName name="MXP" localSheetId="19">#REF!</definedName>
    <definedName name="MXP" localSheetId="32">#REF!</definedName>
    <definedName name="MXP" localSheetId="36">#REF!</definedName>
    <definedName name="MXP" localSheetId="37">#REF!</definedName>
    <definedName name="MXP" localSheetId="38">#REF!</definedName>
    <definedName name="MXP" localSheetId="39">#REF!</definedName>
    <definedName name="MXP" localSheetId="40">#REF!</definedName>
    <definedName name="MXP" localSheetId="41">#REF!</definedName>
    <definedName name="MXP" localSheetId="42">#REF!</definedName>
    <definedName name="MXP" localSheetId="43">#REF!</definedName>
    <definedName name="MXP" localSheetId="44">#REF!</definedName>
    <definedName name="MXP" localSheetId="46">#REF!</definedName>
    <definedName name="MXP" localSheetId="47">#REF!</definedName>
    <definedName name="MXP" localSheetId="48">#REF!</definedName>
    <definedName name="MXP" localSheetId="53">#REF!</definedName>
    <definedName name="MXP" localSheetId="54">#REF!</definedName>
    <definedName name="MXP" localSheetId="57">#REF!</definedName>
    <definedName name="MXP" localSheetId="58">#REF!</definedName>
    <definedName name="MXP" localSheetId="59">#REF!</definedName>
    <definedName name="MXP" localSheetId="27">#REF!</definedName>
    <definedName name="MXP">#REF!</definedName>
    <definedName name="n" localSheetId="9">'[30]Estado de Resultados'!$B$7</definedName>
    <definedName name="n" localSheetId="8">'[30]Estado de Resultados'!$B$7</definedName>
    <definedName name="n" localSheetId="11">'[30]Estado de Resultados'!$B$7</definedName>
    <definedName name="n">'[25]Estado de Resultados'!$B$7</definedName>
    <definedName name="N_" localSheetId="15">#REF!</definedName>
    <definedName name="N_" localSheetId="1">#REF!</definedName>
    <definedName name="N_" localSheetId="12">#REF!</definedName>
    <definedName name="N_" localSheetId="18">#REF!</definedName>
    <definedName name="N_" localSheetId="17">#REF!</definedName>
    <definedName name="N_" localSheetId="16">#REF!</definedName>
    <definedName name="N_" localSheetId="11">#REF!</definedName>
    <definedName name="N_" localSheetId="13">#REF!</definedName>
    <definedName name="N_" localSheetId="14">#REF!</definedName>
    <definedName name="N_" localSheetId="19">#REF!</definedName>
    <definedName name="N_" localSheetId="32">#REF!</definedName>
    <definedName name="N_" localSheetId="36">#REF!</definedName>
    <definedName name="N_" localSheetId="37">#REF!</definedName>
    <definedName name="N_" localSheetId="38">#REF!</definedName>
    <definedName name="N_" localSheetId="39">#REF!</definedName>
    <definedName name="N_" localSheetId="40">#REF!</definedName>
    <definedName name="N_" localSheetId="41">#REF!</definedName>
    <definedName name="N_" localSheetId="42">#REF!</definedName>
    <definedName name="N_" localSheetId="43">#REF!</definedName>
    <definedName name="N_" localSheetId="44">#REF!</definedName>
    <definedName name="N_" localSheetId="46">#REF!</definedName>
    <definedName name="N_" localSheetId="47">#REF!</definedName>
    <definedName name="N_" localSheetId="48">#REF!</definedName>
    <definedName name="N_" localSheetId="53">#REF!</definedName>
    <definedName name="N_" localSheetId="54">#REF!</definedName>
    <definedName name="N_" localSheetId="57">#REF!</definedName>
    <definedName name="N_" localSheetId="58">#REF!</definedName>
    <definedName name="N_" localSheetId="59">#REF!</definedName>
    <definedName name="N_" localSheetId="27">#REF!</definedName>
    <definedName name="N_">#REF!</definedName>
    <definedName name="nada" localSheetId="15">[86]otr_rio!#REF!</definedName>
    <definedName name="nada" localSheetId="1">[86]otr_rio!#REF!</definedName>
    <definedName name="nada" localSheetId="12">[86]otr_rio!#REF!</definedName>
    <definedName name="nada" localSheetId="18">[86]otr_rio!#REF!</definedName>
    <definedName name="nada" localSheetId="17">[86]otr_rio!#REF!</definedName>
    <definedName name="nada" localSheetId="16">[86]otr_rio!#REF!</definedName>
    <definedName name="nada" localSheetId="11">[86]otr_rio!#REF!</definedName>
    <definedName name="nada" localSheetId="13">[86]otr_rio!#REF!</definedName>
    <definedName name="nada" localSheetId="14">[86]otr_rio!#REF!</definedName>
    <definedName name="nada" localSheetId="19">[86]otr_rio!#REF!</definedName>
    <definedName name="nada" localSheetId="32">[86]otr_rio!#REF!</definedName>
    <definedName name="nada" localSheetId="36">[86]otr_rio!#REF!</definedName>
    <definedName name="nada" localSheetId="37">[86]otr_rio!#REF!</definedName>
    <definedName name="nada" localSheetId="38">[86]otr_rio!#REF!</definedName>
    <definedName name="nada" localSheetId="39">[86]otr_rio!#REF!</definedName>
    <definedName name="nada" localSheetId="40">[86]otr_rio!#REF!</definedName>
    <definedName name="nada" localSheetId="41">[86]otr_rio!#REF!</definedName>
    <definedName name="nada" localSheetId="42">[86]otr_rio!#REF!</definedName>
    <definedName name="nada" localSheetId="43">[86]otr_rio!#REF!</definedName>
    <definedName name="nada" localSheetId="44">[86]otr_rio!#REF!</definedName>
    <definedName name="nada" localSheetId="46">[86]otr_rio!#REF!</definedName>
    <definedName name="nada" localSheetId="47">[86]otr_rio!#REF!</definedName>
    <definedName name="nada" localSheetId="48">[86]otr_rio!#REF!</definedName>
    <definedName name="nada" localSheetId="53">[86]otr_rio!#REF!</definedName>
    <definedName name="nada" localSheetId="54">[86]otr_rio!#REF!</definedName>
    <definedName name="nada" localSheetId="57">[86]otr_rio!#REF!</definedName>
    <definedName name="nada" localSheetId="58">[86]otr_rio!#REF!</definedName>
    <definedName name="nada" localSheetId="59">[86]otr_rio!#REF!</definedName>
    <definedName name="nada" localSheetId="27">[86]otr_rio!#REF!</definedName>
    <definedName name="nada">[86]otr_rio!#REF!</definedName>
    <definedName name="NAVB" localSheetId="15">#REF!</definedName>
    <definedName name="NAVB" localSheetId="1">#REF!</definedName>
    <definedName name="NAVB" localSheetId="12">#REF!</definedName>
    <definedName name="NAVB" localSheetId="18">#REF!</definedName>
    <definedName name="NAVB" localSheetId="17">#REF!</definedName>
    <definedName name="NAVB" localSheetId="16">#REF!</definedName>
    <definedName name="NAVB" localSheetId="11">#REF!</definedName>
    <definedName name="NAVB" localSheetId="13">#REF!</definedName>
    <definedName name="NAVB" localSheetId="14">#REF!</definedName>
    <definedName name="NAVB" localSheetId="19">#REF!</definedName>
    <definedName name="NAVB" localSheetId="32">#REF!</definedName>
    <definedName name="NAVB" localSheetId="36">#REF!</definedName>
    <definedName name="NAVB" localSheetId="37">#REF!</definedName>
    <definedName name="NAVB" localSheetId="38">#REF!</definedName>
    <definedName name="NAVB" localSheetId="39">#REF!</definedName>
    <definedName name="NAVB" localSheetId="40">#REF!</definedName>
    <definedName name="NAVB" localSheetId="41">#REF!</definedName>
    <definedName name="NAVB" localSheetId="42">#REF!</definedName>
    <definedName name="NAVB" localSheetId="43">#REF!</definedName>
    <definedName name="NAVB" localSheetId="44">#REF!</definedName>
    <definedName name="NAVB" localSheetId="46">#REF!</definedName>
    <definedName name="NAVB" localSheetId="47">#REF!</definedName>
    <definedName name="NAVB" localSheetId="48">#REF!</definedName>
    <definedName name="NAVB" localSheetId="53">#REF!</definedName>
    <definedName name="NAVB" localSheetId="54">#REF!</definedName>
    <definedName name="NAVB" localSheetId="57">#REF!</definedName>
    <definedName name="NAVB" localSheetId="58">#REF!</definedName>
    <definedName name="NAVB" localSheetId="59">#REF!</definedName>
    <definedName name="NAVB" localSheetId="27">#REF!</definedName>
    <definedName name="NAVB">#REF!</definedName>
    <definedName name="Network" localSheetId="15">#REF!</definedName>
    <definedName name="Network" localSheetId="12">#REF!</definedName>
    <definedName name="Network" localSheetId="18">#REF!</definedName>
    <definedName name="Network" localSheetId="17">#REF!</definedName>
    <definedName name="Network" localSheetId="16">#REF!</definedName>
    <definedName name="Network" localSheetId="13">#REF!</definedName>
    <definedName name="Network" localSheetId="14">#REF!</definedName>
    <definedName name="Network" localSheetId="19">#REF!</definedName>
    <definedName name="Network" localSheetId="36">#REF!</definedName>
    <definedName name="Network" localSheetId="37">#REF!</definedName>
    <definedName name="Network" localSheetId="40">#REF!</definedName>
    <definedName name="Network" localSheetId="42">#REF!</definedName>
    <definedName name="Network" localSheetId="43">#REF!</definedName>
    <definedName name="Network" localSheetId="44">#REF!</definedName>
    <definedName name="Network" localSheetId="46">#REF!</definedName>
    <definedName name="Network" localSheetId="47">#REF!</definedName>
    <definedName name="Network" localSheetId="48">#REF!</definedName>
    <definedName name="Network" localSheetId="53">#REF!</definedName>
    <definedName name="Network" localSheetId="54">#REF!</definedName>
    <definedName name="Network" localSheetId="57">#REF!</definedName>
    <definedName name="Network">#REF!</definedName>
    <definedName name="networkld" localSheetId="15">#REF!</definedName>
    <definedName name="networkld" localSheetId="12">#REF!</definedName>
    <definedName name="networkld" localSheetId="18">#REF!</definedName>
    <definedName name="networkld" localSheetId="17">#REF!</definedName>
    <definedName name="networkld" localSheetId="16">#REF!</definedName>
    <definedName name="networkld" localSheetId="13">#REF!</definedName>
    <definedName name="networkld" localSheetId="14">#REF!</definedName>
    <definedName name="networkld" localSheetId="19">#REF!</definedName>
    <definedName name="networkld" localSheetId="53">#REF!</definedName>
    <definedName name="networkld" localSheetId="54">#REF!</definedName>
    <definedName name="networkld" localSheetId="57">#REF!</definedName>
    <definedName name="networkld">#REF!</definedName>
    <definedName name="NetworkPCS" localSheetId="15">#REF!</definedName>
    <definedName name="NetworkPCS" localSheetId="12">#REF!</definedName>
    <definedName name="NetworkPCS" localSheetId="18">#REF!</definedName>
    <definedName name="NetworkPCS" localSheetId="17">#REF!</definedName>
    <definedName name="NetworkPCS" localSheetId="16">#REF!</definedName>
    <definedName name="NetworkPCS" localSheetId="13">#REF!</definedName>
    <definedName name="NetworkPCS" localSheetId="14">#REF!</definedName>
    <definedName name="NetworkPCS" localSheetId="19">#REF!</definedName>
    <definedName name="NetworkPCS" localSheetId="53">#REF!</definedName>
    <definedName name="NetworkPCS" localSheetId="54">#REF!</definedName>
    <definedName name="NetworkPCS" localSheetId="57">#REF!</definedName>
    <definedName name="NetworkPCS">#REF!</definedName>
    <definedName name="newname" localSheetId="15">#REF!</definedName>
    <definedName name="newname" localSheetId="12">#REF!</definedName>
    <definedName name="newname" localSheetId="18">#REF!</definedName>
    <definedName name="newname" localSheetId="17">#REF!</definedName>
    <definedName name="newname" localSheetId="16">#REF!</definedName>
    <definedName name="newname" localSheetId="13">#REF!</definedName>
    <definedName name="newname" localSheetId="14">#REF!</definedName>
    <definedName name="newname" localSheetId="19">#REF!</definedName>
    <definedName name="newname" localSheetId="53">#REF!</definedName>
    <definedName name="newname" localSheetId="54">#REF!</definedName>
    <definedName name="newname" localSheetId="57">#REF!</definedName>
    <definedName name="newname">#REF!</definedName>
    <definedName name="Nota_10" localSheetId="15">#REF!</definedName>
    <definedName name="Nota_10" localSheetId="12">#REF!</definedName>
    <definedName name="Nota_10" localSheetId="18">#REF!</definedName>
    <definedName name="Nota_10" localSheetId="17">#REF!</definedName>
    <definedName name="Nota_10" localSheetId="16">#REF!</definedName>
    <definedName name="Nota_10" localSheetId="13">#REF!</definedName>
    <definedName name="Nota_10" localSheetId="14">#REF!</definedName>
    <definedName name="Nota_10" localSheetId="19">#REF!</definedName>
    <definedName name="Nota_10" localSheetId="53">#REF!</definedName>
    <definedName name="Nota_10" localSheetId="54">#REF!</definedName>
    <definedName name="Nota_10" localSheetId="57">#REF!</definedName>
    <definedName name="Nota_10">#REF!</definedName>
    <definedName name="Nota_11" localSheetId="15">#REF!</definedName>
    <definedName name="Nota_11" localSheetId="12">#REF!</definedName>
    <definedName name="Nota_11" localSheetId="18">#REF!</definedName>
    <definedName name="Nota_11" localSheetId="17">#REF!</definedName>
    <definedName name="Nota_11" localSheetId="16">#REF!</definedName>
    <definedName name="Nota_11" localSheetId="13">#REF!</definedName>
    <definedName name="Nota_11" localSheetId="14">#REF!</definedName>
    <definedName name="Nota_11" localSheetId="19">#REF!</definedName>
    <definedName name="Nota_11" localSheetId="53">#REF!</definedName>
    <definedName name="Nota_11" localSheetId="54">#REF!</definedName>
    <definedName name="Nota_11" localSheetId="57">#REF!</definedName>
    <definedName name="Nota_11">#REF!</definedName>
    <definedName name="Nota_12" localSheetId="15">#REF!</definedName>
    <definedName name="Nota_12" localSheetId="12">#REF!</definedName>
    <definedName name="Nota_12" localSheetId="18">#REF!</definedName>
    <definedName name="Nota_12" localSheetId="17">#REF!</definedName>
    <definedName name="Nota_12" localSheetId="16">#REF!</definedName>
    <definedName name="Nota_12" localSheetId="13">#REF!</definedName>
    <definedName name="Nota_12" localSheetId="14">#REF!</definedName>
    <definedName name="Nota_12" localSheetId="19">#REF!</definedName>
    <definedName name="Nota_12" localSheetId="53">#REF!</definedName>
    <definedName name="Nota_12" localSheetId="54">#REF!</definedName>
    <definedName name="Nota_12" localSheetId="57">#REF!</definedName>
    <definedName name="Nota_12">#REF!</definedName>
    <definedName name="Nota_8" localSheetId="15">'[87]0.5 Conciliación-IVA CF'!#REF!</definedName>
    <definedName name="Nota_8" localSheetId="12">'[87]0.5 Conciliación-IVA CF'!#REF!</definedName>
    <definedName name="Nota_8" localSheetId="18">'[87]0.5 Conciliación-IVA CF'!#REF!</definedName>
    <definedName name="Nota_8" localSheetId="17">'[87]0.5 Conciliación-IVA CF'!#REF!</definedName>
    <definedName name="Nota_8" localSheetId="16">'[87]0.5 Conciliación-IVA CF'!#REF!</definedName>
    <definedName name="Nota_8" localSheetId="13">'[87]0.5 Conciliación-IVA CF'!#REF!</definedName>
    <definedName name="Nota_8" localSheetId="14">'[87]0.5 Conciliación-IVA CF'!#REF!</definedName>
    <definedName name="Nota_8" localSheetId="19">'[87]0.5 Conciliación-IVA CF'!#REF!</definedName>
    <definedName name="Nota_8" localSheetId="53">'[87]0.5 Conciliación-IVA CF'!#REF!</definedName>
    <definedName name="Nota_8" localSheetId="54">'[87]0.5 Conciliación-IVA CF'!#REF!</definedName>
    <definedName name="Nota_8" localSheetId="57">'[87]0.5 Conciliación-IVA CF'!#REF!</definedName>
    <definedName name="Nota_8">'[87]0.5 Conciliación-IVA CF'!#REF!</definedName>
    <definedName name="Nota_9" localSheetId="15">'[87]0.5 Conciliación-IVA CF'!#REF!</definedName>
    <definedName name="Nota_9" localSheetId="12">'[87]0.5 Conciliación-IVA CF'!#REF!</definedName>
    <definedName name="Nota_9" localSheetId="18">'[87]0.5 Conciliación-IVA CF'!#REF!</definedName>
    <definedName name="Nota_9" localSheetId="17">'[87]0.5 Conciliación-IVA CF'!#REF!</definedName>
    <definedName name="Nota_9" localSheetId="16">'[87]0.5 Conciliación-IVA CF'!#REF!</definedName>
    <definedName name="Nota_9" localSheetId="13">'[87]0.5 Conciliación-IVA CF'!#REF!</definedName>
    <definedName name="Nota_9" localSheetId="14">'[87]0.5 Conciliación-IVA CF'!#REF!</definedName>
    <definedName name="Nota_9" localSheetId="19">'[87]0.5 Conciliación-IVA CF'!#REF!</definedName>
    <definedName name="Nota_9" localSheetId="53">'[87]0.5 Conciliación-IVA CF'!#REF!</definedName>
    <definedName name="Nota_9" localSheetId="54">'[87]0.5 Conciliación-IVA CF'!#REF!</definedName>
    <definedName name="Nota_9" localSheetId="57">'[87]0.5 Conciliación-IVA CF'!#REF!</definedName>
    <definedName name="Nota_9">'[87]0.5 Conciliación-IVA CF'!#REF!</definedName>
    <definedName name="Nota1" localSheetId="15">#REF!</definedName>
    <definedName name="Nota1" localSheetId="1">#REF!</definedName>
    <definedName name="Nota1" localSheetId="12">#REF!</definedName>
    <definedName name="Nota1" localSheetId="18">#REF!</definedName>
    <definedName name="Nota1" localSheetId="17">#REF!</definedName>
    <definedName name="Nota1" localSheetId="16">#REF!</definedName>
    <definedName name="Nota1" localSheetId="11">#REF!</definedName>
    <definedName name="Nota1" localSheetId="13">#REF!</definedName>
    <definedName name="Nota1" localSheetId="14">#REF!</definedName>
    <definedName name="Nota1" localSheetId="19">#REF!</definedName>
    <definedName name="Nota1" localSheetId="32">#REF!</definedName>
    <definedName name="Nota1" localSheetId="36">#REF!</definedName>
    <definedName name="Nota1" localSheetId="37">#REF!</definedName>
    <definedName name="Nota1" localSheetId="38">#REF!</definedName>
    <definedName name="Nota1" localSheetId="39">#REF!</definedName>
    <definedName name="Nota1" localSheetId="40">#REF!</definedName>
    <definedName name="Nota1" localSheetId="41">#REF!</definedName>
    <definedName name="Nota1" localSheetId="42">#REF!</definedName>
    <definedName name="Nota1" localSheetId="43">#REF!</definedName>
    <definedName name="Nota1" localSheetId="44">#REF!</definedName>
    <definedName name="Nota1" localSheetId="46">#REF!</definedName>
    <definedName name="Nota1" localSheetId="47">#REF!</definedName>
    <definedName name="Nota1" localSheetId="48">#REF!</definedName>
    <definedName name="Nota1" localSheetId="53">#REF!</definedName>
    <definedName name="Nota1" localSheetId="54">#REF!</definedName>
    <definedName name="Nota1" localSheetId="57">#REF!</definedName>
    <definedName name="Nota1" localSheetId="58">#REF!</definedName>
    <definedName name="Nota1" localSheetId="59">#REF!</definedName>
    <definedName name="Nota1" localSheetId="27">#REF!</definedName>
    <definedName name="Nota1">#REF!</definedName>
    <definedName name="Nota10" localSheetId="15">'[87]0.5 Conciliación-IVA CF'!#REF!</definedName>
    <definedName name="Nota10" localSheetId="1">'[87]0.5 Conciliación-IVA CF'!#REF!</definedName>
    <definedName name="Nota10" localSheetId="12">'[87]0.5 Conciliación-IVA CF'!#REF!</definedName>
    <definedName name="Nota10" localSheetId="18">'[87]0.5 Conciliación-IVA CF'!#REF!</definedName>
    <definedName name="Nota10" localSheetId="17">'[87]0.5 Conciliación-IVA CF'!#REF!</definedName>
    <definedName name="Nota10" localSheetId="16">'[87]0.5 Conciliación-IVA CF'!#REF!</definedName>
    <definedName name="Nota10" localSheetId="11">'[87]0.5 Conciliación-IVA CF'!#REF!</definedName>
    <definedName name="Nota10" localSheetId="13">'[87]0.5 Conciliación-IVA CF'!#REF!</definedName>
    <definedName name="Nota10" localSheetId="14">'[87]0.5 Conciliación-IVA CF'!#REF!</definedName>
    <definedName name="Nota10" localSheetId="19">'[87]0.5 Conciliación-IVA CF'!#REF!</definedName>
    <definedName name="Nota10" localSheetId="32">'[87]0.5 Conciliación-IVA CF'!#REF!</definedName>
    <definedName name="Nota10" localSheetId="36">'[87]0.5 Conciliación-IVA CF'!#REF!</definedName>
    <definedName name="Nota10" localSheetId="37">'[87]0.5 Conciliación-IVA CF'!#REF!</definedName>
    <definedName name="Nota10" localSheetId="38">'[87]0.5 Conciliación-IVA CF'!#REF!</definedName>
    <definedName name="Nota10" localSheetId="39">'[87]0.5 Conciliación-IVA CF'!#REF!</definedName>
    <definedName name="Nota10" localSheetId="40">'[87]0.5 Conciliación-IVA CF'!#REF!</definedName>
    <definedName name="Nota10" localSheetId="41">'[87]0.5 Conciliación-IVA CF'!#REF!</definedName>
    <definedName name="Nota10" localSheetId="42">'[87]0.5 Conciliación-IVA CF'!#REF!</definedName>
    <definedName name="Nota10" localSheetId="43">'[87]0.5 Conciliación-IVA CF'!#REF!</definedName>
    <definedName name="Nota10" localSheetId="44">'[87]0.5 Conciliación-IVA CF'!#REF!</definedName>
    <definedName name="Nota10" localSheetId="46">'[87]0.5 Conciliación-IVA CF'!#REF!</definedName>
    <definedName name="Nota10" localSheetId="47">'[87]0.5 Conciliación-IVA CF'!#REF!</definedName>
    <definedName name="Nota10" localSheetId="48">'[87]0.5 Conciliación-IVA CF'!#REF!</definedName>
    <definedName name="Nota10" localSheetId="53">'[87]0.5 Conciliación-IVA CF'!#REF!</definedName>
    <definedName name="Nota10" localSheetId="54">'[87]0.5 Conciliación-IVA CF'!#REF!</definedName>
    <definedName name="Nota10" localSheetId="57">'[87]0.5 Conciliación-IVA CF'!#REF!</definedName>
    <definedName name="Nota10" localSheetId="58">'[87]0.5 Conciliación-IVA CF'!#REF!</definedName>
    <definedName name="Nota10" localSheetId="59">'[87]0.5 Conciliación-IVA CF'!#REF!</definedName>
    <definedName name="Nota10" localSheetId="27">'[87]0.5 Conciliación-IVA CF'!#REF!</definedName>
    <definedName name="Nota10">'[87]0.5 Conciliación-IVA CF'!#REF!</definedName>
    <definedName name="nota108" localSheetId="15">'[88]LC-Original'!#REF!</definedName>
    <definedName name="nota108" localSheetId="12">'[88]LC-Original'!#REF!</definedName>
    <definedName name="nota108" localSheetId="18">'[88]LC-Original'!#REF!</definedName>
    <definedName name="nota108" localSheetId="17">'[88]LC-Original'!#REF!</definedName>
    <definedName name="nota108" localSheetId="16">'[88]LC-Original'!#REF!</definedName>
    <definedName name="nota108" localSheetId="13">'[88]LC-Original'!#REF!</definedName>
    <definedName name="nota108" localSheetId="14">'[88]LC-Original'!#REF!</definedName>
    <definedName name="nota108" localSheetId="19">'[88]LC-Original'!#REF!</definedName>
    <definedName name="nota108" localSheetId="53">'[88]LC-Original'!#REF!</definedName>
    <definedName name="nota108" localSheetId="54">'[88]LC-Original'!#REF!</definedName>
    <definedName name="nota108" localSheetId="57">'[88]LC-Original'!#REF!</definedName>
    <definedName name="nota108">'[88]LC-Original'!#REF!</definedName>
    <definedName name="Nota12" localSheetId="15">#REF!</definedName>
    <definedName name="Nota12" localSheetId="1">#REF!</definedName>
    <definedName name="Nota12" localSheetId="12">#REF!</definedName>
    <definedName name="Nota12" localSheetId="18">#REF!</definedName>
    <definedName name="Nota12" localSheetId="17">#REF!</definedName>
    <definedName name="Nota12" localSheetId="16">#REF!</definedName>
    <definedName name="Nota12" localSheetId="11">#REF!</definedName>
    <definedName name="Nota12" localSheetId="13">#REF!</definedName>
    <definedName name="Nota12" localSheetId="14">#REF!</definedName>
    <definedName name="Nota12" localSheetId="19">#REF!</definedName>
    <definedName name="Nota12" localSheetId="32">#REF!</definedName>
    <definedName name="Nota12" localSheetId="36">#REF!</definedName>
    <definedName name="Nota12" localSheetId="37">#REF!</definedName>
    <definedName name="Nota12" localSheetId="38">#REF!</definedName>
    <definedName name="Nota12" localSheetId="39">#REF!</definedName>
    <definedName name="Nota12" localSheetId="40">#REF!</definedName>
    <definedName name="Nota12" localSheetId="41">#REF!</definedName>
    <definedName name="Nota12" localSheetId="42">#REF!</definedName>
    <definedName name="Nota12" localSheetId="43">#REF!</definedName>
    <definedName name="Nota12" localSheetId="44">#REF!</definedName>
    <definedName name="Nota12" localSheetId="46">#REF!</definedName>
    <definedName name="Nota12" localSheetId="47">#REF!</definedName>
    <definedName name="Nota12" localSheetId="48">#REF!</definedName>
    <definedName name="Nota12" localSheetId="53">#REF!</definedName>
    <definedName name="Nota12" localSheetId="54">#REF!</definedName>
    <definedName name="Nota12" localSheetId="57">#REF!</definedName>
    <definedName name="Nota12" localSheetId="58">#REF!</definedName>
    <definedName name="Nota12" localSheetId="59">#REF!</definedName>
    <definedName name="Nota12" localSheetId="27">#REF!</definedName>
    <definedName name="Nota12">#REF!</definedName>
    <definedName name="Nota13" localSheetId="15">'[87]0.5 Conciliación-IVA CF'!#REF!</definedName>
    <definedName name="Nota13" localSheetId="1">'[87]0.5 Conciliación-IVA CF'!#REF!</definedName>
    <definedName name="Nota13" localSheetId="12">'[87]0.5 Conciliación-IVA CF'!#REF!</definedName>
    <definedName name="Nota13" localSheetId="18">'[87]0.5 Conciliación-IVA CF'!#REF!</definedName>
    <definedName name="Nota13" localSheetId="17">'[87]0.5 Conciliación-IVA CF'!#REF!</definedName>
    <definedName name="Nota13" localSheetId="16">'[87]0.5 Conciliación-IVA CF'!#REF!</definedName>
    <definedName name="Nota13" localSheetId="11">'[87]0.5 Conciliación-IVA CF'!#REF!</definedName>
    <definedName name="Nota13" localSheetId="13">'[87]0.5 Conciliación-IVA CF'!#REF!</definedName>
    <definedName name="Nota13" localSheetId="14">'[87]0.5 Conciliación-IVA CF'!#REF!</definedName>
    <definedName name="Nota13" localSheetId="19">'[87]0.5 Conciliación-IVA CF'!#REF!</definedName>
    <definedName name="Nota13" localSheetId="32">'[87]0.5 Conciliación-IVA CF'!#REF!</definedName>
    <definedName name="Nota13" localSheetId="36">'[87]0.5 Conciliación-IVA CF'!#REF!</definedName>
    <definedName name="Nota13" localSheetId="37">'[87]0.5 Conciliación-IVA CF'!#REF!</definedName>
    <definedName name="Nota13" localSheetId="38">'[87]0.5 Conciliación-IVA CF'!#REF!</definedName>
    <definedName name="Nota13" localSheetId="39">'[87]0.5 Conciliación-IVA CF'!#REF!</definedName>
    <definedName name="Nota13" localSheetId="40">'[87]0.5 Conciliación-IVA CF'!#REF!</definedName>
    <definedName name="Nota13" localSheetId="41">'[87]0.5 Conciliación-IVA CF'!#REF!</definedName>
    <definedName name="Nota13" localSheetId="42">'[87]0.5 Conciliación-IVA CF'!#REF!</definedName>
    <definedName name="Nota13" localSheetId="43">'[87]0.5 Conciliación-IVA CF'!#REF!</definedName>
    <definedName name="Nota13" localSheetId="44">'[87]0.5 Conciliación-IVA CF'!#REF!</definedName>
    <definedName name="Nota13" localSheetId="46">'[87]0.5 Conciliación-IVA CF'!#REF!</definedName>
    <definedName name="Nota13" localSheetId="47">'[87]0.5 Conciliación-IVA CF'!#REF!</definedName>
    <definedName name="Nota13" localSheetId="48">'[87]0.5 Conciliación-IVA CF'!#REF!</definedName>
    <definedName name="Nota13" localSheetId="53">'[87]0.5 Conciliación-IVA CF'!#REF!</definedName>
    <definedName name="Nota13" localSheetId="54">'[87]0.5 Conciliación-IVA CF'!#REF!</definedName>
    <definedName name="Nota13" localSheetId="57">'[87]0.5 Conciliación-IVA CF'!#REF!</definedName>
    <definedName name="Nota13" localSheetId="58">'[87]0.5 Conciliación-IVA CF'!#REF!</definedName>
    <definedName name="Nota13" localSheetId="59">'[87]0.5 Conciliación-IVA CF'!#REF!</definedName>
    <definedName name="Nota13" localSheetId="27">'[87]0.5 Conciliación-IVA CF'!#REF!</definedName>
    <definedName name="Nota13">'[87]0.5 Conciliación-IVA CF'!#REF!</definedName>
    <definedName name="Nota14" localSheetId="15">'[87]0.5 Conciliación-IVA CF'!#REF!</definedName>
    <definedName name="Nota14" localSheetId="12">'[87]0.5 Conciliación-IVA CF'!#REF!</definedName>
    <definedName name="Nota14" localSheetId="18">'[87]0.5 Conciliación-IVA CF'!#REF!</definedName>
    <definedName name="Nota14" localSheetId="17">'[87]0.5 Conciliación-IVA CF'!#REF!</definedName>
    <definedName name="Nota14" localSheetId="16">'[87]0.5 Conciliación-IVA CF'!#REF!</definedName>
    <definedName name="Nota14" localSheetId="13">'[87]0.5 Conciliación-IVA CF'!#REF!</definedName>
    <definedName name="Nota14" localSheetId="14">'[87]0.5 Conciliación-IVA CF'!#REF!</definedName>
    <definedName name="Nota14" localSheetId="19">'[87]0.5 Conciliación-IVA CF'!#REF!</definedName>
    <definedName name="Nota14" localSheetId="53">'[87]0.5 Conciliación-IVA CF'!#REF!</definedName>
    <definedName name="Nota14" localSheetId="54">'[87]0.5 Conciliación-IVA CF'!#REF!</definedName>
    <definedName name="Nota14" localSheetId="57">'[87]0.5 Conciliación-IVA CF'!#REF!</definedName>
    <definedName name="Nota14">'[87]0.5 Conciliación-IVA CF'!#REF!</definedName>
    <definedName name="Nota15" localSheetId="17">'[87]0.5 Conciliación-IVA CF'!#REF!</definedName>
    <definedName name="Nota15">'[87]0.5 Conciliación-IVA CF'!#REF!</definedName>
    <definedName name="Nota16" localSheetId="17">'[87]0.5 Conciliación-IVA CF'!#REF!</definedName>
    <definedName name="Nota16">'[87]0.5 Conciliación-IVA CF'!#REF!</definedName>
    <definedName name="Nota17" localSheetId="17">'[87]0.5 Conciliación-IVA CF'!#REF!</definedName>
    <definedName name="Nota17">'[87]0.5 Conciliación-IVA CF'!#REF!</definedName>
    <definedName name="Nota2" localSheetId="15">#REF!</definedName>
    <definedName name="Nota2" localSheetId="1">#REF!</definedName>
    <definedName name="Nota2" localSheetId="12">#REF!</definedName>
    <definedName name="Nota2" localSheetId="18">#REF!</definedName>
    <definedName name="Nota2" localSheetId="17">#REF!</definedName>
    <definedName name="Nota2" localSheetId="16">#REF!</definedName>
    <definedName name="Nota2" localSheetId="11">#REF!</definedName>
    <definedName name="Nota2" localSheetId="13">#REF!</definedName>
    <definedName name="Nota2" localSheetId="14">#REF!</definedName>
    <definedName name="Nota2" localSheetId="19">#REF!</definedName>
    <definedName name="Nota2" localSheetId="32">#REF!</definedName>
    <definedName name="Nota2" localSheetId="36">#REF!</definedName>
    <definedName name="Nota2" localSheetId="37">#REF!</definedName>
    <definedName name="Nota2" localSheetId="38">#REF!</definedName>
    <definedName name="Nota2" localSheetId="39">#REF!</definedName>
    <definedName name="Nota2" localSheetId="40">#REF!</definedName>
    <definedName name="Nota2" localSheetId="41">#REF!</definedName>
    <definedName name="Nota2" localSheetId="42">#REF!</definedName>
    <definedName name="Nota2" localSheetId="43">#REF!</definedName>
    <definedName name="Nota2" localSheetId="44">#REF!</definedName>
    <definedName name="Nota2" localSheetId="46">#REF!</definedName>
    <definedName name="Nota2" localSheetId="47">#REF!</definedName>
    <definedName name="Nota2" localSheetId="48">#REF!</definedName>
    <definedName name="Nota2" localSheetId="53">#REF!</definedName>
    <definedName name="Nota2" localSheetId="54">#REF!</definedName>
    <definedName name="Nota2" localSheetId="57">#REF!</definedName>
    <definedName name="Nota2" localSheetId="58">#REF!</definedName>
    <definedName name="Nota2" localSheetId="59">#REF!</definedName>
    <definedName name="Nota2" localSheetId="27">#REF!</definedName>
    <definedName name="Nota2">#REF!</definedName>
    <definedName name="Nota3" localSheetId="15">#REF!</definedName>
    <definedName name="Nota3" localSheetId="12">#REF!</definedName>
    <definedName name="Nota3" localSheetId="18">#REF!</definedName>
    <definedName name="Nota3" localSheetId="17">#REF!</definedName>
    <definedName name="Nota3" localSheetId="16">#REF!</definedName>
    <definedName name="Nota3" localSheetId="13">#REF!</definedName>
    <definedName name="Nota3" localSheetId="14">#REF!</definedName>
    <definedName name="Nota3" localSheetId="19">#REF!</definedName>
    <definedName name="Nota3" localSheetId="36">#REF!</definedName>
    <definedName name="Nota3" localSheetId="37">#REF!</definedName>
    <definedName name="Nota3" localSheetId="40">#REF!</definedName>
    <definedName name="Nota3" localSheetId="42">#REF!</definedName>
    <definedName name="Nota3" localSheetId="43">#REF!</definedName>
    <definedName name="Nota3" localSheetId="44">#REF!</definedName>
    <definedName name="Nota3" localSheetId="46">#REF!</definedName>
    <definedName name="Nota3" localSheetId="47">#REF!</definedName>
    <definedName name="Nota3" localSheetId="48">#REF!</definedName>
    <definedName name="Nota3" localSheetId="53">#REF!</definedName>
    <definedName name="Nota3" localSheetId="54">#REF!</definedName>
    <definedName name="Nota3" localSheetId="57">#REF!</definedName>
    <definedName name="Nota3">#REF!</definedName>
    <definedName name="Nota4" localSheetId="15">#REF!</definedName>
    <definedName name="Nota4" localSheetId="12">#REF!</definedName>
    <definedName name="Nota4" localSheetId="18">#REF!</definedName>
    <definedName name="Nota4" localSheetId="17">#REF!</definedName>
    <definedName name="Nota4" localSheetId="16">#REF!</definedName>
    <definedName name="Nota4" localSheetId="13">#REF!</definedName>
    <definedName name="Nota4" localSheetId="14">#REF!</definedName>
    <definedName name="Nota4" localSheetId="19">#REF!</definedName>
    <definedName name="Nota4" localSheetId="53">#REF!</definedName>
    <definedName name="Nota4" localSheetId="54">#REF!</definedName>
    <definedName name="Nota4" localSheetId="57">#REF!</definedName>
    <definedName name="Nota4">#REF!</definedName>
    <definedName name="Nota5" localSheetId="15">#REF!</definedName>
    <definedName name="Nota5" localSheetId="12">#REF!</definedName>
    <definedName name="Nota5" localSheetId="18">#REF!</definedName>
    <definedName name="Nota5" localSheetId="17">#REF!</definedName>
    <definedName name="Nota5" localSheetId="16">#REF!</definedName>
    <definedName name="Nota5" localSheetId="13">#REF!</definedName>
    <definedName name="Nota5" localSheetId="14">#REF!</definedName>
    <definedName name="Nota5" localSheetId="19">#REF!</definedName>
    <definedName name="Nota5" localSheetId="53">#REF!</definedName>
    <definedName name="Nota5" localSheetId="54">#REF!</definedName>
    <definedName name="Nota5" localSheetId="57">#REF!</definedName>
    <definedName name="Nota5">#REF!</definedName>
    <definedName name="Nota6" localSheetId="15">'[87]0.5 Conciliación-IVA CF'!#REF!</definedName>
    <definedName name="Nota6" localSheetId="12">'[87]0.5 Conciliación-IVA CF'!#REF!</definedName>
    <definedName name="Nota6" localSheetId="18">'[87]0.5 Conciliación-IVA CF'!#REF!</definedName>
    <definedName name="Nota6" localSheetId="17">'[87]0.5 Conciliación-IVA CF'!#REF!</definedName>
    <definedName name="Nota6" localSheetId="16">'[87]0.5 Conciliación-IVA CF'!#REF!</definedName>
    <definedName name="Nota6" localSheetId="13">'[87]0.5 Conciliación-IVA CF'!#REF!</definedName>
    <definedName name="Nota6" localSheetId="14">'[87]0.5 Conciliación-IVA CF'!#REF!</definedName>
    <definedName name="Nota6" localSheetId="19">'[87]0.5 Conciliación-IVA CF'!#REF!</definedName>
    <definedName name="Nota6" localSheetId="53">'[87]0.5 Conciliación-IVA CF'!#REF!</definedName>
    <definedName name="Nota6" localSheetId="54">'[87]0.5 Conciliación-IVA CF'!#REF!</definedName>
    <definedName name="Nota6" localSheetId="57">'[87]0.5 Conciliación-IVA CF'!#REF!</definedName>
    <definedName name="Nota6">'[87]0.5 Conciliación-IVA CF'!#REF!</definedName>
    <definedName name="Nota7" localSheetId="15">#REF!</definedName>
    <definedName name="Nota7" localSheetId="1">#REF!</definedName>
    <definedName name="Nota7" localSheetId="12">#REF!</definedName>
    <definedName name="Nota7" localSheetId="18">#REF!</definedName>
    <definedName name="Nota7" localSheetId="17">#REF!</definedName>
    <definedName name="Nota7" localSheetId="16">#REF!</definedName>
    <definedName name="Nota7" localSheetId="11">#REF!</definedName>
    <definedName name="Nota7" localSheetId="13">#REF!</definedName>
    <definedName name="Nota7" localSheetId="14">#REF!</definedName>
    <definedName name="Nota7" localSheetId="19">#REF!</definedName>
    <definedName name="Nota7" localSheetId="32">#REF!</definedName>
    <definedName name="Nota7" localSheetId="36">#REF!</definedName>
    <definedName name="Nota7" localSheetId="37">#REF!</definedName>
    <definedName name="Nota7" localSheetId="38">#REF!</definedName>
    <definedName name="Nota7" localSheetId="39">#REF!</definedName>
    <definedName name="Nota7" localSheetId="40">#REF!</definedName>
    <definedName name="Nota7" localSheetId="41">#REF!</definedName>
    <definedName name="Nota7" localSheetId="42">#REF!</definedName>
    <definedName name="Nota7" localSheetId="43">#REF!</definedName>
    <definedName name="Nota7" localSheetId="44">#REF!</definedName>
    <definedName name="Nota7" localSheetId="46">#REF!</definedName>
    <definedName name="Nota7" localSheetId="47">#REF!</definedName>
    <definedName name="Nota7" localSheetId="48">#REF!</definedName>
    <definedName name="Nota7" localSheetId="53">#REF!</definedName>
    <definedName name="Nota7" localSheetId="54">#REF!</definedName>
    <definedName name="Nota7" localSheetId="57">#REF!</definedName>
    <definedName name="Nota7" localSheetId="58">#REF!</definedName>
    <definedName name="Nota7" localSheetId="59">#REF!</definedName>
    <definedName name="Nota7" localSheetId="27">#REF!</definedName>
    <definedName name="Nota7">#REF!</definedName>
    <definedName name="Nota8" localSheetId="15">#REF!</definedName>
    <definedName name="Nota8" localSheetId="12">#REF!</definedName>
    <definedName name="Nota8" localSheetId="18">#REF!</definedName>
    <definedName name="Nota8" localSheetId="17">#REF!</definedName>
    <definedName name="Nota8" localSheetId="16">#REF!</definedName>
    <definedName name="Nota8" localSheetId="13">#REF!</definedName>
    <definedName name="Nota8" localSheetId="14">#REF!</definedName>
    <definedName name="Nota8" localSheetId="19">#REF!</definedName>
    <definedName name="Nota8" localSheetId="36">#REF!</definedName>
    <definedName name="Nota8" localSheetId="37">#REF!</definedName>
    <definedName name="Nota8" localSheetId="40">#REF!</definedName>
    <definedName name="Nota8" localSheetId="42">#REF!</definedName>
    <definedName name="Nota8" localSheetId="43">#REF!</definedName>
    <definedName name="Nota8" localSheetId="44">#REF!</definedName>
    <definedName name="Nota8" localSheetId="46">#REF!</definedName>
    <definedName name="Nota8" localSheetId="47">#REF!</definedName>
    <definedName name="Nota8" localSheetId="48">#REF!</definedName>
    <definedName name="Nota8" localSheetId="53">#REF!</definedName>
    <definedName name="Nota8" localSheetId="54">#REF!</definedName>
    <definedName name="Nota8" localSheetId="57">#REF!</definedName>
    <definedName name="Nota8">#REF!</definedName>
    <definedName name="Nota9" localSheetId="15">'[87]0.5 Conciliación-IVA CF'!#REF!</definedName>
    <definedName name="Nota9" localSheetId="12">'[87]0.5 Conciliación-IVA CF'!#REF!</definedName>
    <definedName name="Nota9" localSheetId="18">'[87]0.5 Conciliación-IVA CF'!#REF!</definedName>
    <definedName name="Nota9" localSheetId="17">'[87]0.5 Conciliación-IVA CF'!#REF!</definedName>
    <definedName name="Nota9" localSheetId="16">'[87]0.5 Conciliación-IVA CF'!#REF!</definedName>
    <definedName name="Nota9" localSheetId="13">'[87]0.5 Conciliación-IVA CF'!#REF!</definedName>
    <definedName name="Nota9" localSheetId="14">'[87]0.5 Conciliación-IVA CF'!#REF!</definedName>
    <definedName name="Nota9" localSheetId="19">'[87]0.5 Conciliación-IVA CF'!#REF!</definedName>
    <definedName name="Nota9" localSheetId="36">'[87]0.5 Conciliación-IVA CF'!#REF!</definedName>
    <definedName name="Nota9" localSheetId="37">'[87]0.5 Conciliación-IVA CF'!#REF!</definedName>
    <definedName name="Nota9" localSheetId="40">'[87]0.5 Conciliación-IVA CF'!#REF!</definedName>
    <definedName name="Nota9" localSheetId="42">'[87]0.5 Conciliación-IVA CF'!#REF!</definedName>
    <definedName name="Nota9" localSheetId="43">'[87]0.5 Conciliación-IVA CF'!#REF!</definedName>
    <definedName name="Nota9" localSheetId="44">'[87]0.5 Conciliación-IVA CF'!#REF!</definedName>
    <definedName name="Nota9" localSheetId="46">'[87]0.5 Conciliación-IVA CF'!#REF!</definedName>
    <definedName name="Nota9" localSheetId="47">'[87]0.5 Conciliación-IVA CF'!#REF!</definedName>
    <definedName name="Nota9" localSheetId="48">'[87]0.5 Conciliación-IVA CF'!#REF!</definedName>
    <definedName name="Nota9" localSheetId="53">'[87]0.5 Conciliación-IVA CF'!#REF!</definedName>
    <definedName name="Nota9" localSheetId="54">'[87]0.5 Conciliación-IVA CF'!#REF!</definedName>
    <definedName name="Nota9" localSheetId="57">'[87]0.5 Conciliación-IVA CF'!#REF!</definedName>
    <definedName name="Nota9">'[87]0.5 Conciliación-IVA CF'!#REF!</definedName>
    <definedName name="NZD" localSheetId="15">#REF!</definedName>
    <definedName name="NZD" localSheetId="1">#REF!</definedName>
    <definedName name="NZD" localSheetId="12">#REF!</definedName>
    <definedName name="NZD" localSheetId="18">#REF!</definedName>
    <definedName name="NZD" localSheetId="17">#REF!</definedName>
    <definedName name="NZD" localSheetId="16">#REF!</definedName>
    <definedName name="NZD" localSheetId="11">#REF!</definedName>
    <definedName name="NZD" localSheetId="13">#REF!</definedName>
    <definedName name="NZD" localSheetId="14">#REF!</definedName>
    <definedName name="NZD" localSheetId="19">#REF!</definedName>
    <definedName name="NZD" localSheetId="32">#REF!</definedName>
    <definedName name="NZD" localSheetId="36">#REF!</definedName>
    <definedName name="NZD" localSheetId="37">#REF!</definedName>
    <definedName name="NZD" localSheetId="38">#REF!</definedName>
    <definedName name="NZD" localSheetId="39">#REF!</definedName>
    <definedName name="NZD" localSheetId="40">#REF!</definedName>
    <definedName name="NZD" localSheetId="41">#REF!</definedName>
    <definedName name="NZD" localSheetId="42">#REF!</definedName>
    <definedName name="NZD" localSheetId="43">#REF!</definedName>
    <definedName name="NZD" localSheetId="44">#REF!</definedName>
    <definedName name="NZD" localSheetId="46">#REF!</definedName>
    <definedName name="NZD" localSheetId="47">#REF!</definedName>
    <definedName name="NZD" localSheetId="48">#REF!</definedName>
    <definedName name="NZD" localSheetId="53">#REF!</definedName>
    <definedName name="NZD" localSheetId="54">#REF!</definedName>
    <definedName name="NZD" localSheetId="57">#REF!</definedName>
    <definedName name="NZD" localSheetId="58">#REF!</definedName>
    <definedName name="NZD" localSheetId="59">#REF!</definedName>
    <definedName name="NZD" localSheetId="27">#REF!</definedName>
    <definedName name="NZD">#REF!</definedName>
    <definedName name="Ñ_" localSheetId="15">#REF!</definedName>
    <definedName name="Ñ_" localSheetId="12">#REF!</definedName>
    <definedName name="Ñ_" localSheetId="18">#REF!</definedName>
    <definedName name="Ñ_" localSheetId="17">#REF!</definedName>
    <definedName name="Ñ_" localSheetId="16">#REF!</definedName>
    <definedName name="Ñ_" localSheetId="13">#REF!</definedName>
    <definedName name="Ñ_" localSheetId="14">#REF!</definedName>
    <definedName name="Ñ_" localSheetId="19">#REF!</definedName>
    <definedName name="Ñ_" localSheetId="36">#REF!</definedName>
    <definedName name="Ñ_" localSheetId="37">#REF!</definedName>
    <definedName name="Ñ_" localSheetId="40">#REF!</definedName>
    <definedName name="Ñ_" localSheetId="42">#REF!</definedName>
    <definedName name="Ñ_" localSheetId="43">#REF!</definedName>
    <definedName name="Ñ_" localSheetId="44">#REF!</definedName>
    <definedName name="Ñ_" localSheetId="46">#REF!</definedName>
    <definedName name="Ñ_" localSheetId="47">#REF!</definedName>
    <definedName name="Ñ_" localSheetId="48">#REF!</definedName>
    <definedName name="Ñ_" localSheetId="53">#REF!</definedName>
    <definedName name="Ñ_" localSheetId="54">#REF!</definedName>
    <definedName name="Ñ_" localSheetId="57">#REF!</definedName>
    <definedName name="Ñ_">#REF!</definedName>
    <definedName name="o">#REF!</definedName>
    <definedName name="O_" localSheetId="15">#REF!</definedName>
    <definedName name="O_" localSheetId="12">#REF!</definedName>
    <definedName name="O_" localSheetId="18">#REF!</definedName>
    <definedName name="O_" localSheetId="17">#REF!</definedName>
    <definedName name="O_" localSheetId="16">#REF!</definedName>
    <definedName name="O_" localSheetId="13">#REF!</definedName>
    <definedName name="O_" localSheetId="14">#REF!</definedName>
    <definedName name="O_" localSheetId="19">#REF!</definedName>
    <definedName name="O_" localSheetId="53">#REF!</definedName>
    <definedName name="O_" localSheetId="54">#REF!</definedName>
    <definedName name="O_" localSheetId="57">#REF!</definedName>
    <definedName name="O_">#REF!</definedName>
    <definedName name="OBS" localSheetId="15">[89]GANANCIAS!#REF!</definedName>
    <definedName name="OBS" localSheetId="12">[89]GANANCIAS!#REF!</definedName>
    <definedName name="OBS" localSheetId="18">[89]GANANCIAS!#REF!</definedName>
    <definedName name="OBS" localSheetId="17">[89]GANANCIAS!#REF!</definedName>
    <definedName name="OBS" localSheetId="16">[89]GANANCIAS!#REF!</definedName>
    <definedName name="OBS" localSheetId="13">[89]GANANCIAS!#REF!</definedName>
    <definedName name="OBS" localSheetId="14">[89]GANANCIAS!#REF!</definedName>
    <definedName name="OBS" localSheetId="19">[89]GANANCIAS!#REF!</definedName>
    <definedName name="OBS" localSheetId="53">[89]GANANCIAS!#REF!</definedName>
    <definedName name="OBS" localSheetId="54">[89]GANANCIAS!#REF!</definedName>
    <definedName name="OBS" localSheetId="57">[89]GANANCIAS!#REF!</definedName>
    <definedName name="OBS">[89]GANANCIAS!#REF!</definedName>
    <definedName name="OCC">'[33]Nota 8'!$F$78</definedName>
    <definedName name="OCNC">'[33]Nota 8'!$F$87</definedName>
    <definedName name="Octuber" localSheetId="15">[80]Macro1!#REF!</definedName>
    <definedName name="Octuber" localSheetId="12">[80]Macro1!#REF!</definedName>
    <definedName name="Octuber" localSheetId="18">[80]Macro1!#REF!</definedName>
    <definedName name="Octuber" localSheetId="17">[80]Macro1!#REF!</definedName>
    <definedName name="Octuber" localSheetId="16">[80]Macro1!#REF!</definedName>
    <definedName name="Octuber" localSheetId="11">[80]Macro1!#REF!</definedName>
    <definedName name="Octuber" localSheetId="13">[80]Macro1!#REF!</definedName>
    <definedName name="Octuber" localSheetId="14">[80]Macro1!#REF!</definedName>
    <definedName name="Octuber" localSheetId="19">[80]Macro1!#REF!</definedName>
    <definedName name="Octuber" localSheetId="32">[80]Macro1!#REF!</definedName>
    <definedName name="Octuber" localSheetId="36">[80]Macro1!#REF!</definedName>
    <definedName name="Octuber" localSheetId="37">[80]Macro1!#REF!</definedName>
    <definedName name="Octuber" localSheetId="38">[80]Macro1!#REF!</definedName>
    <definedName name="Octuber" localSheetId="39">[80]Macro1!#REF!</definedName>
    <definedName name="Octuber" localSheetId="40">[80]Macro1!#REF!</definedName>
    <definedName name="Octuber" localSheetId="41">[80]Macro1!#REF!</definedName>
    <definedName name="Octuber" localSheetId="42">[80]Macro1!#REF!</definedName>
    <definedName name="Octuber" localSheetId="43">[80]Macro1!#REF!</definedName>
    <definedName name="Octuber" localSheetId="44">[80]Macro1!#REF!</definedName>
    <definedName name="Octuber" localSheetId="46">[80]Macro1!#REF!</definedName>
    <definedName name="Octuber" localSheetId="47">[80]Macro1!#REF!</definedName>
    <definedName name="Octuber" localSheetId="48">[80]Macro1!#REF!</definedName>
    <definedName name="Octuber" localSheetId="53">[80]Macro1!#REF!</definedName>
    <definedName name="Octuber" localSheetId="54">[80]Macro1!#REF!</definedName>
    <definedName name="Octuber" localSheetId="57">[80]Macro1!#REF!</definedName>
    <definedName name="Octuber" localSheetId="58">[80]Macro1!#REF!</definedName>
    <definedName name="Octuber" localSheetId="59">[80]Macro1!#REF!</definedName>
    <definedName name="Octuber" localSheetId="27">[80]Macro1!#REF!</definedName>
    <definedName name="Octuber">[80]Macro1!#REF!</definedName>
    <definedName name="OL" localSheetId="15">#REF!</definedName>
    <definedName name="OL" localSheetId="1">#REF!</definedName>
    <definedName name="OL" localSheetId="12">#REF!</definedName>
    <definedName name="OL" localSheetId="18">#REF!</definedName>
    <definedName name="OL" localSheetId="17">#REF!</definedName>
    <definedName name="OL" localSheetId="16">#REF!</definedName>
    <definedName name="OL" localSheetId="11">#REF!</definedName>
    <definedName name="OL" localSheetId="13">#REF!</definedName>
    <definedName name="OL" localSheetId="14">#REF!</definedName>
    <definedName name="OL" localSheetId="19">#REF!</definedName>
    <definedName name="OL" localSheetId="32">#REF!</definedName>
    <definedName name="OL" localSheetId="36">#REF!</definedName>
    <definedName name="OL" localSheetId="37">#REF!</definedName>
    <definedName name="OL" localSheetId="38">#REF!</definedName>
    <definedName name="OL" localSheetId="39">#REF!</definedName>
    <definedName name="OL" localSheetId="40">#REF!</definedName>
    <definedName name="OL" localSheetId="41">#REF!</definedName>
    <definedName name="OL" localSheetId="42">#REF!</definedName>
    <definedName name="OL" localSheetId="43">#REF!</definedName>
    <definedName name="OL" localSheetId="44">#REF!</definedName>
    <definedName name="OL" localSheetId="46">#REF!</definedName>
    <definedName name="OL" localSheetId="47">#REF!</definedName>
    <definedName name="OL" localSheetId="48">#REF!</definedName>
    <definedName name="OL" localSheetId="53">#REF!</definedName>
    <definedName name="OL" localSheetId="54">#REF!</definedName>
    <definedName name="OL" localSheetId="57">#REF!</definedName>
    <definedName name="OL" localSheetId="58">#REF!</definedName>
    <definedName name="OL" localSheetId="59">#REF!</definedName>
    <definedName name="OL" localSheetId="27">#REF!</definedName>
    <definedName name="OL">#REF!</definedName>
    <definedName name="OLE_LINK31">#REF!</definedName>
    <definedName name="OLE_LINK32">#REF!</definedName>
    <definedName name="oo" localSheetId="15">[90]EVP!#REF!</definedName>
    <definedName name="oo" localSheetId="1">[90]EVP!#REF!</definedName>
    <definedName name="oo" localSheetId="12">[90]EVP!#REF!</definedName>
    <definedName name="oo" localSheetId="18">[90]EVP!#REF!</definedName>
    <definedName name="oo" localSheetId="17">[90]EVP!#REF!</definedName>
    <definedName name="oo" localSheetId="16">[90]EVP!#REF!</definedName>
    <definedName name="oo" localSheetId="13">[90]EVP!#REF!</definedName>
    <definedName name="oo" localSheetId="14">[90]EVP!#REF!</definedName>
    <definedName name="oo" localSheetId="19">[90]EVP!#REF!</definedName>
    <definedName name="oo" localSheetId="32">[90]EVP!#REF!</definedName>
    <definedName name="oo" localSheetId="36">[90]EVP!#REF!</definedName>
    <definedName name="oo" localSheetId="37">[90]EVP!#REF!</definedName>
    <definedName name="oo" localSheetId="38">[90]EVP!#REF!</definedName>
    <definedName name="oo" localSheetId="39">[90]EVP!#REF!</definedName>
    <definedName name="oo" localSheetId="40">[90]EVP!#REF!</definedName>
    <definedName name="oo" localSheetId="41">[90]EVP!#REF!</definedName>
    <definedName name="oo" localSheetId="42">[90]EVP!#REF!</definedName>
    <definedName name="oo" localSheetId="43">[90]EVP!#REF!</definedName>
    <definedName name="oo" localSheetId="44">[90]EVP!#REF!</definedName>
    <definedName name="oo" localSheetId="46">[90]EVP!#REF!</definedName>
    <definedName name="oo" localSheetId="47">[90]EVP!#REF!</definedName>
    <definedName name="oo" localSheetId="48">[90]EVP!#REF!</definedName>
    <definedName name="oo" localSheetId="53">[90]EVP!#REF!</definedName>
    <definedName name="oo" localSheetId="54">[90]EVP!#REF!</definedName>
    <definedName name="oo" localSheetId="57">[90]EVP!#REF!</definedName>
    <definedName name="oo" localSheetId="58">[90]EVP!#REF!</definedName>
    <definedName name="oo" localSheetId="59">[90]EVP!#REF!</definedName>
    <definedName name="oo" localSheetId="27">[90]EVP!#REF!</definedName>
    <definedName name="oo">[90]EVP!#REF!</definedName>
    <definedName name="OPC">'[33]Nota 8'!$F$186</definedName>
    <definedName name="Others" localSheetId="15">#REF!</definedName>
    <definedName name="Others" localSheetId="1">#REF!</definedName>
    <definedName name="Others" localSheetId="12">#REF!</definedName>
    <definedName name="Others" localSheetId="18">#REF!</definedName>
    <definedName name="Others" localSheetId="17">#REF!</definedName>
    <definedName name="Others" localSheetId="16">#REF!</definedName>
    <definedName name="Others" localSheetId="11">#REF!</definedName>
    <definedName name="Others" localSheetId="13">#REF!</definedName>
    <definedName name="Others" localSheetId="14">#REF!</definedName>
    <definedName name="Others" localSheetId="19">#REF!</definedName>
    <definedName name="Others" localSheetId="32">#REF!</definedName>
    <definedName name="Others" localSheetId="36">#REF!</definedName>
    <definedName name="Others" localSheetId="37">#REF!</definedName>
    <definedName name="Others" localSheetId="38">#REF!</definedName>
    <definedName name="Others" localSheetId="39">#REF!</definedName>
    <definedName name="Others" localSheetId="40">#REF!</definedName>
    <definedName name="Others" localSheetId="41">#REF!</definedName>
    <definedName name="Others" localSheetId="42">#REF!</definedName>
    <definedName name="Others" localSheetId="43">#REF!</definedName>
    <definedName name="Others" localSheetId="44">#REF!</definedName>
    <definedName name="Others" localSheetId="46">#REF!</definedName>
    <definedName name="Others" localSheetId="47">#REF!</definedName>
    <definedName name="Others" localSheetId="48">#REF!</definedName>
    <definedName name="Others" localSheetId="53">#REF!</definedName>
    <definedName name="Others" localSheetId="54">#REF!</definedName>
    <definedName name="Others" localSheetId="57">#REF!</definedName>
    <definedName name="Others" localSheetId="58">#REF!</definedName>
    <definedName name="Others" localSheetId="59">#REF!</definedName>
    <definedName name="Others" localSheetId="27">#REF!</definedName>
    <definedName name="Others">#REF!</definedName>
    <definedName name="othersld" localSheetId="15">#REF!</definedName>
    <definedName name="othersld" localSheetId="12">#REF!</definedName>
    <definedName name="othersld" localSheetId="18">#REF!</definedName>
    <definedName name="othersld" localSheetId="17">#REF!</definedName>
    <definedName name="othersld" localSheetId="16">#REF!</definedName>
    <definedName name="othersld" localSheetId="13">#REF!</definedName>
    <definedName name="othersld" localSheetId="14">#REF!</definedName>
    <definedName name="othersld" localSheetId="19">#REF!</definedName>
    <definedName name="othersld" localSheetId="36">#REF!</definedName>
    <definedName name="othersld" localSheetId="37">#REF!</definedName>
    <definedName name="othersld" localSheetId="40">#REF!</definedName>
    <definedName name="othersld" localSheetId="42">#REF!</definedName>
    <definedName name="othersld" localSheetId="43">#REF!</definedName>
    <definedName name="othersld" localSheetId="44">#REF!</definedName>
    <definedName name="othersld" localSheetId="46">#REF!</definedName>
    <definedName name="othersld" localSheetId="47">#REF!</definedName>
    <definedName name="othersld" localSheetId="48">#REF!</definedName>
    <definedName name="othersld" localSheetId="53">#REF!</definedName>
    <definedName name="othersld" localSheetId="54">#REF!</definedName>
    <definedName name="othersld" localSheetId="57">#REF!</definedName>
    <definedName name="othersld">#REF!</definedName>
    <definedName name="OthersPCS" localSheetId="15">#REF!</definedName>
    <definedName name="OthersPCS" localSheetId="12">#REF!</definedName>
    <definedName name="OthersPCS" localSheetId="18">#REF!</definedName>
    <definedName name="OthersPCS" localSheetId="17">#REF!</definedName>
    <definedName name="OthersPCS" localSheetId="16">#REF!</definedName>
    <definedName name="OthersPCS" localSheetId="13">#REF!</definedName>
    <definedName name="OthersPCS" localSheetId="14">#REF!</definedName>
    <definedName name="OthersPCS" localSheetId="19">#REF!</definedName>
    <definedName name="OthersPCS" localSheetId="53">#REF!</definedName>
    <definedName name="OthersPCS" localSheetId="54">#REF!</definedName>
    <definedName name="OthersPCS" localSheetId="57">#REF!</definedName>
    <definedName name="OthersPCS">#REF!</definedName>
    <definedName name="P_" localSheetId="15">#REF!</definedName>
    <definedName name="P_" localSheetId="12">#REF!</definedName>
    <definedName name="P_" localSheetId="18">#REF!</definedName>
    <definedName name="P_" localSheetId="17">#REF!</definedName>
    <definedName name="P_" localSheetId="16">#REF!</definedName>
    <definedName name="P_" localSheetId="13">#REF!</definedName>
    <definedName name="P_" localSheetId="14">#REF!</definedName>
    <definedName name="P_" localSheetId="19">#REF!</definedName>
    <definedName name="P_" localSheetId="53">#REF!</definedName>
    <definedName name="P_" localSheetId="54">#REF!</definedName>
    <definedName name="P_" localSheetId="57">#REF!</definedName>
    <definedName name="P_">#REF!</definedName>
    <definedName name="Pallets" localSheetId="9"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60"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40" hidden="1">{#N/A,#N/A,FALSE,"Aging Summary";#N/A,#N/A,FALSE,"Ratio Analysis";#N/A,#N/A,FALSE,"Test 120 Day Accts";#N/A,#N/A,FALSE,"Tickmarks"}</definedName>
    <definedName name="Pallets" localSheetId="41" hidden="1">{#N/A,#N/A,FALSE,"Aging Summary";#N/A,#N/A,FALSE,"Ratio Analysis";#N/A,#N/A,FALSE,"Test 120 Day Accts";#N/A,#N/A,FALSE,"Tickmarks"}</definedName>
    <definedName name="Pallets" localSheetId="42" hidden="1">{#N/A,#N/A,FALSE,"Aging Summary";#N/A,#N/A,FALSE,"Ratio Analysis";#N/A,#N/A,FALSE,"Test 120 Day Accts";#N/A,#N/A,FALSE,"Tickmarks"}</definedName>
    <definedName name="Pallets" localSheetId="43" hidden="1">{#N/A,#N/A,FALSE,"Aging Summary";#N/A,#N/A,FALSE,"Ratio Analysis";#N/A,#N/A,FALSE,"Test 120 Day Accts";#N/A,#N/A,FALSE,"Tickmarks"}</definedName>
    <definedName name="Pallets" localSheetId="44" hidden="1">{#N/A,#N/A,FALSE,"Aging Summary";#N/A,#N/A,FALSE,"Ratio Analysis";#N/A,#N/A,FALSE,"Test 120 Day Accts";#N/A,#N/A,FALSE,"Tickmarks"}</definedName>
    <definedName name="Pallets" localSheetId="45" hidden="1">{#N/A,#N/A,FALSE,"Aging Summary";#N/A,#N/A,FALSE,"Ratio Analysis";#N/A,#N/A,FALSE,"Test 120 Day Accts";#N/A,#N/A,FALSE,"Tickmarks"}</definedName>
    <definedName name="Pallets" localSheetId="46" hidden="1">{#N/A,#N/A,FALSE,"Aging Summary";#N/A,#N/A,FALSE,"Ratio Analysis";#N/A,#N/A,FALSE,"Test 120 Day Accts";#N/A,#N/A,FALSE,"Tickmarks"}</definedName>
    <definedName name="Pallets" localSheetId="47"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48" hidden="1">{#N/A,#N/A,FALSE,"Aging Summary";#N/A,#N/A,FALSE,"Ratio Analysis";#N/A,#N/A,FALSE,"Test 120 Day Accts";#N/A,#N/A,FALSE,"Tickmarks"}</definedName>
    <definedName name="Pallets" localSheetId="49" hidden="1">{#N/A,#N/A,FALSE,"Aging Summary";#N/A,#N/A,FALSE,"Ratio Analysis";#N/A,#N/A,FALSE,"Test 120 Day Accts";#N/A,#N/A,FALSE,"Tickmarks"}</definedName>
    <definedName name="Pallets" localSheetId="50" hidden="1">{#N/A,#N/A,FALSE,"Aging Summary";#N/A,#N/A,FALSE,"Ratio Analysis";#N/A,#N/A,FALSE,"Test 120 Day Accts";#N/A,#N/A,FALSE,"Tickmarks"}</definedName>
    <definedName name="Pallets" localSheetId="51" hidden="1">{#N/A,#N/A,FALSE,"Aging Summary";#N/A,#N/A,FALSE,"Ratio Analysis";#N/A,#N/A,FALSE,"Test 120 Day Accts";#N/A,#N/A,FALSE,"Tickmarks"}</definedName>
    <definedName name="Pallets" localSheetId="52" hidden="1">{#N/A,#N/A,FALSE,"Aging Summary";#N/A,#N/A,FALSE,"Ratio Analysis";#N/A,#N/A,FALSE,"Test 120 Day Accts";#N/A,#N/A,FALSE,"Tickmarks"}</definedName>
    <definedName name="Pallets" localSheetId="53" hidden="1">{#N/A,#N/A,FALSE,"Aging Summary";#N/A,#N/A,FALSE,"Ratio Analysis";#N/A,#N/A,FALSE,"Test 120 Day Accts";#N/A,#N/A,FALSE,"Tickmarks"}</definedName>
    <definedName name="Pallets" localSheetId="54" hidden="1">{#N/A,#N/A,FALSE,"Aging Summary";#N/A,#N/A,FALSE,"Ratio Analysis";#N/A,#N/A,FALSE,"Test 120 Day Accts";#N/A,#N/A,FALSE,"Tickmarks"}</definedName>
    <definedName name="Pallets" localSheetId="55" hidden="1">{#N/A,#N/A,FALSE,"Aging Summary";#N/A,#N/A,FALSE,"Ratio Analysis";#N/A,#N/A,FALSE,"Test 120 Day Accts";#N/A,#N/A,FALSE,"Tickmarks"}</definedName>
    <definedName name="Pallets" localSheetId="56" hidden="1">{#N/A,#N/A,FALSE,"Aging Summary";#N/A,#N/A,FALSE,"Ratio Analysis";#N/A,#N/A,FALSE,"Test 120 Day Accts";#N/A,#N/A,FALSE,"Tickmarks"}</definedName>
    <definedName name="Pallets" localSheetId="57" hidden="1">{#N/A,#N/A,FALSE,"Aging Summary";#N/A,#N/A,FALSE,"Ratio Analysis";#N/A,#N/A,FALSE,"Test 120 Day Accts";#N/A,#N/A,FALSE,"Tickmarks"}</definedName>
    <definedName name="Pallets" localSheetId="22" hidden="1">{#N/A,#N/A,FALSE,"Aging Summary";#N/A,#N/A,FALSE,"Ratio Analysis";#N/A,#N/A,FALSE,"Test 120 Day Accts";#N/A,#N/A,FALSE,"Tickmarks"}</definedName>
    <definedName name="Pallets" localSheetId="58" hidden="1">{#N/A,#N/A,FALSE,"Aging Summary";#N/A,#N/A,FALSE,"Ratio Analysis";#N/A,#N/A,FALSE,"Test 120 Day Accts";#N/A,#N/A,FALSE,"Tickmarks"}</definedName>
    <definedName name="Pallets" localSheetId="59" hidden="1">{#N/A,#N/A,FALSE,"Aging Summary";#N/A,#N/A,FALSE,"Ratio Analysis";#N/A,#N/A,FALSE,"Test 120 Day Accts";#N/A,#N/A,FALSE,"Tickmarks"}</definedName>
    <definedName name="Pallets" localSheetId="23" hidden="1">{#N/A,#N/A,FALSE,"Aging Summary";#N/A,#N/A,FALSE,"Ratio Analysis";#N/A,#N/A,FALSE,"Test 120 Day Accts";#N/A,#N/A,FALSE,"Tickmarks"}</definedName>
    <definedName name="Pallets" localSheetId="24" hidden="1">{#N/A,#N/A,FALSE,"Aging Summary";#N/A,#N/A,FALSE,"Ratio Analysis";#N/A,#N/A,FALSE,"Test 120 Day Accts";#N/A,#N/A,FALSE,"Tickmarks"}</definedName>
    <definedName name="Pallets" localSheetId="25" hidden="1">{#N/A,#N/A,FALSE,"Aging Summary";#N/A,#N/A,FALSE,"Ratio Analysis";#N/A,#N/A,FALSE,"Test 120 Day Accts";#N/A,#N/A,FALSE,"Tickmarks"}</definedName>
    <definedName name="Pallets" localSheetId="27" hidden="1">{#N/A,#N/A,FALSE,"Aging Summary";#N/A,#N/A,FALSE,"Ratio Analysis";#N/A,#N/A,FALSE,"Test 120 Day Accts";#N/A,#N/A,FALSE,"Tickmarks"}</definedName>
    <definedName name="Pallets" hidden="1">{#N/A,#N/A,FALSE,"Aging Summary";#N/A,#N/A,FALSE,"Ratio Analysis";#N/A,#N/A,FALSE,"Test 120 Day Accts";#N/A,#N/A,FALSE,"Tickmarks"}</definedName>
    <definedName name="PANEL" localSheetId="15">#REF!</definedName>
    <definedName name="PANEL" localSheetId="1">#REF!</definedName>
    <definedName name="PANEL" localSheetId="12">#REF!</definedName>
    <definedName name="PANEL" localSheetId="18">#REF!</definedName>
    <definedName name="PANEL" localSheetId="17">#REF!</definedName>
    <definedName name="PANEL" localSheetId="16">#REF!</definedName>
    <definedName name="PANEL" localSheetId="11">#REF!</definedName>
    <definedName name="PANEL" localSheetId="13">#REF!</definedName>
    <definedName name="PANEL" localSheetId="14">#REF!</definedName>
    <definedName name="PANEL" localSheetId="19">#REF!</definedName>
    <definedName name="PANEL" localSheetId="32">#REF!</definedName>
    <definedName name="PANEL" localSheetId="36">#REF!</definedName>
    <definedName name="PANEL" localSheetId="37">#REF!</definedName>
    <definedName name="PANEL" localSheetId="38">#REF!</definedName>
    <definedName name="PANEL" localSheetId="39">#REF!</definedName>
    <definedName name="PANEL" localSheetId="40">#REF!</definedName>
    <definedName name="PANEL" localSheetId="41">#REF!</definedName>
    <definedName name="PANEL" localSheetId="42">#REF!</definedName>
    <definedName name="PANEL" localSheetId="43">#REF!</definedName>
    <definedName name="PANEL" localSheetId="44">#REF!</definedName>
    <definedName name="PANEL" localSheetId="46">#REF!</definedName>
    <definedName name="PANEL" localSheetId="47">#REF!</definedName>
    <definedName name="PANEL" localSheetId="48">#REF!</definedName>
    <definedName name="PANEL" localSheetId="53">#REF!</definedName>
    <definedName name="PANEL" localSheetId="54">#REF!</definedName>
    <definedName name="PANEL" localSheetId="57">#REF!</definedName>
    <definedName name="PANEL" localSheetId="58">#REF!</definedName>
    <definedName name="PANEL" localSheetId="59">#REF!</definedName>
    <definedName name="PANEL" localSheetId="27">#REF!</definedName>
    <definedName name="PANEL">#REF!</definedName>
    <definedName name="PARCIALES" localSheetId="15">#REF!</definedName>
    <definedName name="PARCIALES" localSheetId="12">#REF!</definedName>
    <definedName name="PARCIALES" localSheetId="18">#REF!</definedName>
    <definedName name="PARCIALES" localSheetId="17">#REF!</definedName>
    <definedName name="PARCIALES" localSheetId="16">#REF!</definedName>
    <definedName name="PARCIALES" localSheetId="13">#REF!</definedName>
    <definedName name="PARCIALES" localSheetId="14">#REF!</definedName>
    <definedName name="PARCIALES" localSheetId="19">#REF!</definedName>
    <definedName name="PARCIALES" localSheetId="36">#REF!</definedName>
    <definedName name="PARCIALES" localSheetId="37">#REF!</definedName>
    <definedName name="PARCIALES" localSheetId="40">#REF!</definedName>
    <definedName name="PARCIALES" localSheetId="42">#REF!</definedName>
    <definedName name="PARCIALES" localSheetId="43">#REF!</definedName>
    <definedName name="PARCIALES" localSheetId="44">#REF!</definedName>
    <definedName name="PARCIALES" localSheetId="46">#REF!</definedName>
    <definedName name="PARCIALES" localSheetId="47">#REF!</definedName>
    <definedName name="PARCIALES" localSheetId="48">#REF!</definedName>
    <definedName name="PARCIALES" localSheetId="53">#REF!</definedName>
    <definedName name="PARCIALES" localSheetId="54">#REF!</definedName>
    <definedName name="PARCIALES" localSheetId="57">#REF!</definedName>
    <definedName name="PARCIALES">#REF!</definedName>
    <definedName name="pasivo" localSheetId="15">#REF!</definedName>
    <definedName name="pasivo" localSheetId="12">#REF!</definedName>
    <definedName name="pasivo" localSheetId="18">#REF!</definedName>
    <definedName name="pasivo" localSheetId="17">#REF!</definedName>
    <definedName name="pasivo" localSheetId="16">#REF!</definedName>
    <definedName name="pasivo" localSheetId="13">#REF!</definedName>
    <definedName name="pasivo" localSheetId="14">#REF!</definedName>
    <definedName name="pasivo" localSheetId="19">#REF!</definedName>
    <definedName name="pasivo" localSheetId="53">#REF!</definedName>
    <definedName name="pasivo" localSheetId="54">#REF!</definedName>
    <definedName name="pasivo" localSheetId="57">#REF!</definedName>
    <definedName name="pasivo">#REF!</definedName>
    <definedName name="pat" localSheetId="9">#REF!</definedName>
    <definedName name="pat" localSheetId="4">#REF!</definedName>
    <definedName name="pat" localSheetId="15">#REF!</definedName>
    <definedName name="pat" localSheetId="8">#REF!</definedName>
    <definedName name="pat" localSheetId="12">#REF!</definedName>
    <definedName name="pat" localSheetId="18">#REF!</definedName>
    <definedName name="pat" localSheetId="17">#REF!</definedName>
    <definedName name="pat" localSheetId="16">#REF!</definedName>
    <definedName name="pat" localSheetId="13">#REF!</definedName>
    <definedName name="pat" localSheetId="14">#REF!</definedName>
    <definedName name="pat" localSheetId="19">#REF!</definedName>
    <definedName name="pat" localSheetId="28">#REF!</definedName>
    <definedName name="pat" localSheetId="29">#REF!</definedName>
    <definedName name="pat" localSheetId="30">#REF!</definedName>
    <definedName name="pat" localSheetId="31">#REF!</definedName>
    <definedName name="pat" localSheetId="33">#REF!</definedName>
    <definedName name="pat" localSheetId="34">#REF!</definedName>
    <definedName name="pat" localSheetId="35">#REF!</definedName>
    <definedName name="pat" localSheetId="45">#REF!</definedName>
    <definedName name="pat" localSheetId="21">#REF!</definedName>
    <definedName name="pat" localSheetId="49">#REF!</definedName>
    <definedName name="pat" localSheetId="50">#REF!</definedName>
    <definedName name="pat" localSheetId="51">#REF!</definedName>
    <definedName name="pat" localSheetId="52">#REF!</definedName>
    <definedName name="pat" localSheetId="53">#REF!</definedName>
    <definedName name="pat" localSheetId="54">#REF!</definedName>
    <definedName name="pat" localSheetId="55">#REF!</definedName>
    <definedName name="pat" localSheetId="56">#REF!</definedName>
    <definedName name="pat" localSheetId="57">#REF!</definedName>
    <definedName name="pat" localSheetId="22">#REF!</definedName>
    <definedName name="pat" localSheetId="23">#REF!</definedName>
    <definedName name="pat" localSheetId="24">#REF!</definedName>
    <definedName name="pat" localSheetId="25">#REF!</definedName>
    <definedName name="pat">#REF!</definedName>
    <definedName name="patrimonial" localSheetId="15">#REF!</definedName>
    <definedName name="patrimonial" localSheetId="12">#REF!</definedName>
    <definedName name="patrimonial" localSheetId="18">#REF!</definedName>
    <definedName name="patrimonial" localSheetId="17">#REF!</definedName>
    <definedName name="patrimonial" localSheetId="16">#REF!</definedName>
    <definedName name="patrimonial" localSheetId="13">#REF!</definedName>
    <definedName name="patrimonial" localSheetId="14">#REF!</definedName>
    <definedName name="patrimonial" localSheetId="19">#REF!</definedName>
    <definedName name="patrimonial" localSheetId="53">#REF!</definedName>
    <definedName name="patrimonial" localSheetId="54">#REF!</definedName>
    <definedName name="patrimonial" localSheetId="57">#REF!</definedName>
    <definedName name="patrimonial">#REF!</definedName>
    <definedName name="PBG" localSheetId="15">#REF!</definedName>
    <definedName name="PBG" localSheetId="12">#REF!</definedName>
    <definedName name="PBG" localSheetId="18">#REF!</definedName>
    <definedName name="PBG" localSheetId="17">#REF!</definedName>
    <definedName name="PBG" localSheetId="16">#REF!</definedName>
    <definedName name="PBG" localSheetId="13">#REF!</definedName>
    <definedName name="PBG" localSheetId="14">#REF!</definedName>
    <definedName name="PBG" localSheetId="19">#REF!</definedName>
    <definedName name="PBG" localSheetId="53">#REF!</definedName>
    <definedName name="PBG" localSheetId="54">#REF!</definedName>
    <definedName name="PBG" localSheetId="57">#REF!</definedName>
    <definedName name="PBG">#REF!</definedName>
    <definedName name="pbgir" localSheetId="15">#REF!</definedName>
    <definedName name="pbgir" localSheetId="12">#REF!</definedName>
    <definedName name="pbgir" localSheetId="18">#REF!</definedName>
    <definedName name="pbgir" localSheetId="17">#REF!</definedName>
    <definedName name="pbgir" localSheetId="16">#REF!</definedName>
    <definedName name="pbgir" localSheetId="13">#REF!</definedName>
    <definedName name="pbgir" localSheetId="14">#REF!</definedName>
    <definedName name="pbgir" localSheetId="19">#REF!</definedName>
    <definedName name="pbgir" localSheetId="53">#REF!</definedName>
    <definedName name="pbgir" localSheetId="54">#REF!</definedName>
    <definedName name="pbgir" localSheetId="57">#REF!</definedName>
    <definedName name="pbgir">#REF!</definedName>
    <definedName name="PBGIRA" localSheetId="15">#REF!</definedName>
    <definedName name="PBGIRA" localSheetId="12">#REF!</definedName>
    <definedName name="PBGIRA" localSheetId="18">#REF!</definedName>
    <definedName name="PBGIRA" localSheetId="17">#REF!</definedName>
    <definedName name="PBGIRA" localSheetId="16">#REF!</definedName>
    <definedName name="PBGIRA" localSheetId="13">#REF!</definedName>
    <definedName name="PBGIRA" localSheetId="14">#REF!</definedName>
    <definedName name="PBGIRA" localSheetId="19">#REF!</definedName>
    <definedName name="PBGIRA" localSheetId="53">#REF!</definedName>
    <definedName name="PBGIRA" localSheetId="54">#REF!</definedName>
    <definedName name="PBGIRA" localSheetId="57">#REF!</definedName>
    <definedName name="PBGIRA">#REF!</definedName>
    <definedName name="PBGIRC" localSheetId="15">#REF!</definedName>
    <definedName name="PBGIRC" localSheetId="12">#REF!</definedName>
    <definedName name="PBGIRC" localSheetId="18">#REF!</definedName>
    <definedName name="PBGIRC" localSheetId="17">#REF!</definedName>
    <definedName name="PBGIRC" localSheetId="16">#REF!</definedName>
    <definedName name="PBGIRC" localSheetId="13">#REF!</definedName>
    <definedName name="PBGIRC" localSheetId="14">#REF!</definedName>
    <definedName name="PBGIRC" localSheetId="19">#REF!</definedName>
    <definedName name="PBGIRC" localSheetId="53">#REF!</definedName>
    <definedName name="PBGIRC" localSheetId="54">#REF!</definedName>
    <definedName name="PBGIRC" localSheetId="57">#REF!</definedName>
    <definedName name="PBGIRC">#REF!</definedName>
    <definedName name="PBMZ" localSheetId="15">#REF!</definedName>
    <definedName name="PBMZ" localSheetId="12">#REF!</definedName>
    <definedName name="PBMZ" localSheetId="18">#REF!</definedName>
    <definedName name="PBMZ" localSheetId="17">#REF!</definedName>
    <definedName name="PBMZ" localSheetId="16">#REF!</definedName>
    <definedName name="PBMZ" localSheetId="13">#REF!</definedName>
    <definedName name="PBMZ" localSheetId="14">#REF!</definedName>
    <definedName name="PBMZ" localSheetId="19">#REF!</definedName>
    <definedName name="PBMZ" localSheetId="53">#REF!</definedName>
    <definedName name="PBMZ" localSheetId="54">#REF!</definedName>
    <definedName name="PBMZ" localSheetId="57">#REF!</definedName>
    <definedName name="PBMZ">#REF!</definedName>
    <definedName name="PBMZA" localSheetId="15">#REF!</definedName>
    <definedName name="PBMZA" localSheetId="12">#REF!</definedName>
    <definedName name="PBMZA" localSheetId="18">#REF!</definedName>
    <definedName name="PBMZA" localSheetId="17">#REF!</definedName>
    <definedName name="PBMZA" localSheetId="16">#REF!</definedName>
    <definedName name="PBMZA" localSheetId="13">#REF!</definedName>
    <definedName name="PBMZA" localSheetId="14">#REF!</definedName>
    <definedName name="PBMZA" localSheetId="19">#REF!</definedName>
    <definedName name="PBMZA" localSheetId="53">#REF!</definedName>
    <definedName name="PBMZA" localSheetId="54">#REF!</definedName>
    <definedName name="PBMZA" localSheetId="57">#REF!</definedName>
    <definedName name="PBMZA">#REF!</definedName>
    <definedName name="PBMZC" localSheetId="15">#REF!</definedName>
    <definedName name="PBMZC" localSheetId="12">#REF!</definedName>
    <definedName name="PBMZC" localSheetId="18">#REF!</definedName>
    <definedName name="PBMZC" localSheetId="17">#REF!</definedName>
    <definedName name="PBMZC" localSheetId="16">#REF!</definedName>
    <definedName name="PBMZC" localSheetId="13">#REF!</definedName>
    <definedName name="PBMZC" localSheetId="14">#REF!</definedName>
    <definedName name="PBMZC" localSheetId="19">#REF!</definedName>
    <definedName name="PBMZC" localSheetId="53">#REF!</definedName>
    <definedName name="PBMZC" localSheetId="54">#REF!</definedName>
    <definedName name="PBMZC" localSheetId="57">#REF!</definedName>
    <definedName name="PBMZC">#REF!</definedName>
    <definedName name="PBS" localSheetId="15">#REF!</definedName>
    <definedName name="PBS" localSheetId="12">#REF!</definedName>
    <definedName name="PBS" localSheetId="18">#REF!</definedName>
    <definedName name="PBS" localSheetId="17">#REF!</definedName>
    <definedName name="PBS" localSheetId="16">#REF!</definedName>
    <definedName name="PBS" localSheetId="13">#REF!</definedName>
    <definedName name="PBS" localSheetId="14">#REF!</definedName>
    <definedName name="PBS" localSheetId="19">#REF!</definedName>
    <definedName name="PBS" localSheetId="53">#REF!</definedName>
    <definedName name="PBS" localSheetId="54">#REF!</definedName>
    <definedName name="PBS" localSheetId="57">#REF!</definedName>
    <definedName name="PBS">#REF!</definedName>
    <definedName name="PBS2A" localSheetId="15">#REF!</definedName>
    <definedName name="PBS2A" localSheetId="12">#REF!</definedName>
    <definedName name="PBS2A" localSheetId="18">#REF!</definedName>
    <definedName name="PBS2A" localSheetId="17">#REF!</definedName>
    <definedName name="PBS2A" localSheetId="16">#REF!</definedName>
    <definedName name="PBS2A" localSheetId="13">#REF!</definedName>
    <definedName name="PBS2A" localSheetId="14">#REF!</definedName>
    <definedName name="PBS2A" localSheetId="19">#REF!</definedName>
    <definedName name="PBS2A" localSheetId="53">#REF!</definedName>
    <definedName name="PBS2A" localSheetId="54">#REF!</definedName>
    <definedName name="PBS2A" localSheetId="57">#REF!</definedName>
    <definedName name="PBS2A">#REF!</definedName>
    <definedName name="PBS2C" localSheetId="15">#REF!</definedName>
    <definedName name="PBS2C" localSheetId="12">#REF!</definedName>
    <definedName name="PBS2C" localSheetId="18">#REF!</definedName>
    <definedName name="PBS2C" localSheetId="17">#REF!</definedName>
    <definedName name="PBS2C" localSheetId="16">#REF!</definedName>
    <definedName name="PBS2C" localSheetId="13">#REF!</definedName>
    <definedName name="PBS2C" localSheetId="14">#REF!</definedName>
    <definedName name="PBS2C" localSheetId="19">#REF!</definedName>
    <definedName name="PBS2C" localSheetId="53">#REF!</definedName>
    <definedName name="PBS2C" localSheetId="54">#REF!</definedName>
    <definedName name="PBS2C" localSheetId="57">#REF!</definedName>
    <definedName name="PBS2C">#REF!</definedName>
    <definedName name="PBSA" localSheetId="15">#REF!</definedName>
    <definedName name="PBSA" localSheetId="12">#REF!</definedName>
    <definedName name="PBSA" localSheetId="18">#REF!</definedName>
    <definedName name="PBSA" localSheetId="17">#REF!</definedName>
    <definedName name="PBSA" localSheetId="16">#REF!</definedName>
    <definedName name="PBSA" localSheetId="13">#REF!</definedName>
    <definedName name="PBSA" localSheetId="14">#REF!</definedName>
    <definedName name="PBSA" localSheetId="19">#REF!</definedName>
    <definedName name="PBSA" localSheetId="53">#REF!</definedName>
    <definedName name="PBSA" localSheetId="54">#REF!</definedName>
    <definedName name="PBSA" localSheetId="57">#REF!</definedName>
    <definedName name="PBSA">#REF!</definedName>
    <definedName name="PBSC" localSheetId="15">#REF!</definedName>
    <definedName name="PBSC" localSheetId="12">#REF!</definedName>
    <definedName name="PBSC" localSheetId="18">#REF!</definedName>
    <definedName name="PBSC" localSheetId="17">#REF!</definedName>
    <definedName name="PBSC" localSheetId="16">#REF!</definedName>
    <definedName name="PBSC" localSheetId="13">#REF!</definedName>
    <definedName name="PBSC" localSheetId="14">#REF!</definedName>
    <definedName name="PBSC" localSheetId="19">#REF!</definedName>
    <definedName name="PBSC" localSheetId="53">#REF!</definedName>
    <definedName name="PBSC" localSheetId="54">#REF!</definedName>
    <definedName name="PBSC" localSheetId="57">#REF!</definedName>
    <definedName name="PBSC">#REF!</definedName>
    <definedName name="PBSJ" localSheetId="15">#REF!</definedName>
    <definedName name="PBSJ" localSheetId="12">#REF!</definedName>
    <definedName name="PBSJ" localSheetId="18">#REF!</definedName>
    <definedName name="PBSJ" localSheetId="17">#REF!</definedName>
    <definedName name="PBSJ" localSheetId="16">#REF!</definedName>
    <definedName name="PBSJ" localSheetId="13">#REF!</definedName>
    <definedName name="PBSJ" localSheetId="14">#REF!</definedName>
    <definedName name="PBSJ" localSheetId="19">#REF!</definedName>
    <definedName name="PBSJ" localSheetId="53">#REF!</definedName>
    <definedName name="PBSJ" localSheetId="54">#REF!</definedName>
    <definedName name="PBSJ" localSheetId="57">#REF!</definedName>
    <definedName name="PBSJ">#REF!</definedName>
    <definedName name="PBT" localSheetId="15">#REF!</definedName>
    <definedName name="PBT" localSheetId="12">#REF!</definedName>
    <definedName name="PBT" localSheetId="18">#REF!</definedName>
    <definedName name="PBT" localSheetId="17">#REF!</definedName>
    <definedName name="PBT" localSheetId="16">#REF!</definedName>
    <definedName name="PBT" localSheetId="13">#REF!</definedName>
    <definedName name="PBT" localSheetId="14">#REF!</definedName>
    <definedName name="PBT" localSheetId="19">#REF!</definedName>
    <definedName name="PBT" localSheetId="53">#REF!</definedName>
    <definedName name="PBT" localSheetId="54">#REF!</definedName>
    <definedName name="PBT" localSheetId="57">#REF!</definedName>
    <definedName name="PBT">#REF!</definedName>
    <definedName name="PBTA" localSheetId="15">#REF!</definedName>
    <definedName name="PBTA" localSheetId="12">#REF!</definedName>
    <definedName name="PBTA" localSheetId="18">#REF!</definedName>
    <definedName name="PBTA" localSheetId="17">#REF!</definedName>
    <definedName name="PBTA" localSheetId="16">#REF!</definedName>
    <definedName name="PBTA" localSheetId="13">#REF!</definedName>
    <definedName name="PBTA" localSheetId="14">#REF!</definedName>
    <definedName name="PBTA" localSheetId="19">#REF!</definedName>
    <definedName name="PBTA" localSheetId="53">#REF!</definedName>
    <definedName name="PBTA" localSheetId="54">#REF!</definedName>
    <definedName name="PBTA" localSheetId="57">#REF!</definedName>
    <definedName name="PBTA">#REF!</definedName>
    <definedName name="PBTC" localSheetId="15">#REF!</definedName>
    <definedName name="PBTC" localSheetId="12">#REF!</definedName>
    <definedName name="PBTC" localSheetId="18">#REF!</definedName>
    <definedName name="PBTC" localSheetId="17">#REF!</definedName>
    <definedName name="PBTC" localSheetId="16">#REF!</definedName>
    <definedName name="PBTC" localSheetId="13">#REF!</definedName>
    <definedName name="PBTC" localSheetId="14">#REF!</definedName>
    <definedName name="PBTC" localSheetId="19">#REF!</definedName>
    <definedName name="PBTC" localSheetId="53">#REF!</definedName>
    <definedName name="PBTC" localSheetId="54">#REF!</definedName>
    <definedName name="PBTC" localSheetId="57">#REF!</definedName>
    <definedName name="PBTC">#REF!</definedName>
    <definedName name="PBTR" localSheetId="15">#REF!</definedName>
    <definedName name="PBTR" localSheetId="12">#REF!</definedName>
    <definedName name="PBTR" localSheetId="18">#REF!</definedName>
    <definedName name="PBTR" localSheetId="17">#REF!</definedName>
    <definedName name="PBTR" localSheetId="16">#REF!</definedName>
    <definedName name="PBTR" localSheetId="13">#REF!</definedName>
    <definedName name="PBTR" localSheetId="14">#REF!</definedName>
    <definedName name="PBTR" localSheetId="19">#REF!</definedName>
    <definedName name="PBTR" localSheetId="53">#REF!</definedName>
    <definedName name="PBTR" localSheetId="54">#REF!</definedName>
    <definedName name="PBTR" localSheetId="57">#REF!</definedName>
    <definedName name="PBTR">#REF!</definedName>
    <definedName name="Percent_Threshold" localSheetId="28">#REF!</definedName>
    <definedName name="Percent_Threshold" localSheetId="29">#REF!</definedName>
    <definedName name="Percent_Threshold" localSheetId="30">#REF!</definedName>
    <definedName name="Percent_Threshold" localSheetId="31">#REF!</definedName>
    <definedName name="Percent_Threshold" localSheetId="33">#REF!</definedName>
    <definedName name="Percent_Threshold" localSheetId="34">#REF!</definedName>
    <definedName name="Percent_Threshold" localSheetId="35">#REF!</definedName>
    <definedName name="Percent_Threshold" localSheetId="45">#REF!</definedName>
    <definedName name="Percent_Threshold" localSheetId="21">#REF!</definedName>
    <definedName name="Percent_Threshold" localSheetId="49">#REF!</definedName>
    <definedName name="Percent_Threshold" localSheetId="50">#REF!</definedName>
    <definedName name="Percent_Threshold" localSheetId="51">#REF!</definedName>
    <definedName name="Percent_Threshold" localSheetId="52">#REF!</definedName>
    <definedName name="Percent_Threshold" localSheetId="55">#REF!</definedName>
    <definedName name="Percent_Threshold" localSheetId="56">#REF!</definedName>
    <definedName name="Percent_Threshold" localSheetId="22">#REF!</definedName>
    <definedName name="Percent_Threshold" localSheetId="23">#REF!</definedName>
    <definedName name="Percent_Threshold" localSheetId="24">#REF!</definedName>
    <definedName name="Percent_Threshold" localSheetId="25">#REF!</definedName>
    <definedName name="Percent_Threshold">#REF!</definedName>
    <definedName name="percepyreten" localSheetId="15">#REF!</definedName>
    <definedName name="percepyreten" localSheetId="12">#REF!</definedName>
    <definedName name="percepyreten" localSheetId="18">#REF!</definedName>
    <definedName name="percepyreten" localSheetId="17">#REF!</definedName>
    <definedName name="percepyreten" localSheetId="16">#REF!</definedName>
    <definedName name="percepyreten" localSheetId="13">#REF!</definedName>
    <definedName name="percepyreten" localSheetId="14">#REF!</definedName>
    <definedName name="percepyreten" localSheetId="19">#REF!</definedName>
    <definedName name="percepyreten" localSheetId="53">#REF!</definedName>
    <definedName name="percepyreten" localSheetId="54">#REF!</definedName>
    <definedName name="percepyreten" localSheetId="57">#REF!</definedName>
    <definedName name="percepyreten">#REF!</definedName>
    <definedName name="PERIOD_END">[41]Básico!$D$4</definedName>
    <definedName name="pf" localSheetId="15">#REF!</definedName>
    <definedName name="pf" localSheetId="1">#REF!</definedName>
    <definedName name="pf" localSheetId="12">#REF!</definedName>
    <definedName name="pf" localSheetId="18">#REF!</definedName>
    <definedName name="pf" localSheetId="17">#REF!</definedName>
    <definedName name="pf" localSheetId="16">#REF!</definedName>
    <definedName name="pf" localSheetId="11">#REF!</definedName>
    <definedName name="pf" localSheetId="13">#REF!</definedName>
    <definedName name="pf" localSheetId="14">#REF!</definedName>
    <definedName name="pf" localSheetId="19">#REF!</definedName>
    <definedName name="pf" localSheetId="32">#REF!</definedName>
    <definedName name="pf" localSheetId="36">#REF!</definedName>
    <definedName name="pf" localSheetId="37">#REF!</definedName>
    <definedName name="pf" localSheetId="38">#REF!</definedName>
    <definedName name="pf" localSheetId="39">#REF!</definedName>
    <definedName name="pf" localSheetId="40">#REF!</definedName>
    <definedName name="pf" localSheetId="41">#REF!</definedName>
    <definedName name="pf" localSheetId="42">#REF!</definedName>
    <definedName name="pf" localSheetId="43">#REF!</definedName>
    <definedName name="pf" localSheetId="44">#REF!</definedName>
    <definedName name="pf" localSheetId="46">#REF!</definedName>
    <definedName name="pf" localSheetId="47">#REF!</definedName>
    <definedName name="pf" localSheetId="48">#REF!</definedName>
    <definedName name="pf" localSheetId="53">#REF!</definedName>
    <definedName name="pf" localSheetId="54">#REF!</definedName>
    <definedName name="pf" localSheetId="57">#REF!</definedName>
    <definedName name="pf" localSheetId="58">#REF!</definedName>
    <definedName name="pf" localSheetId="59">#REF!</definedName>
    <definedName name="pf" localSheetId="27">#REF!</definedName>
    <definedName name="pf">#REF!</definedName>
    <definedName name="PIR" localSheetId="15">#REF!</definedName>
    <definedName name="PIR" localSheetId="12">#REF!</definedName>
    <definedName name="PIR" localSheetId="18">#REF!</definedName>
    <definedName name="PIR" localSheetId="17">#REF!</definedName>
    <definedName name="PIR" localSheetId="16">#REF!</definedName>
    <definedName name="PIR" localSheetId="13">#REF!</definedName>
    <definedName name="PIR" localSheetId="14">#REF!</definedName>
    <definedName name="PIR" localSheetId="19">#REF!</definedName>
    <definedName name="PIR" localSheetId="36">#REF!</definedName>
    <definedName name="PIR" localSheetId="37">#REF!</definedName>
    <definedName name="PIR" localSheetId="40">#REF!</definedName>
    <definedName name="PIR" localSheetId="42">#REF!</definedName>
    <definedName name="PIR" localSheetId="43">#REF!</definedName>
    <definedName name="PIR" localSheetId="44">#REF!</definedName>
    <definedName name="PIR" localSheetId="46">#REF!</definedName>
    <definedName name="PIR" localSheetId="47">#REF!</definedName>
    <definedName name="PIR" localSheetId="48">#REF!</definedName>
    <definedName name="PIR" localSheetId="53">#REF!</definedName>
    <definedName name="PIR" localSheetId="54">#REF!</definedName>
    <definedName name="PIR" localSheetId="57">#REF!</definedName>
    <definedName name="PIR">#REF!</definedName>
    <definedName name="Pivot1" localSheetId="15">#REF!</definedName>
    <definedName name="Pivot1" localSheetId="12">#REF!</definedName>
    <definedName name="Pivot1" localSheetId="18">#REF!</definedName>
    <definedName name="Pivot1" localSheetId="17">#REF!</definedName>
    <definedName name="Pivot1" localSheetId="16">#REF!</definedName>
    <definedName name="Pivot1" localSheetId="13">#REF!</definedName>
    <definedName name="Pivot1" localSheetId="14">#REF!</definedName>
    <definedName name="Pivot1" localSheetId="19">#REF!</definedName>
    <definedName name="Pivot1" localSheetId="53">#REF!</definedName>
    <definedName name="Pivot1" localSheetId="54">#REF!</definedName>
    <definedName name="Pivot1" localSheetId="57">#REF!</definedName>
    <definedName name="Pivot1">#REF!</definedName>
    <definedName name="PL_Actual" localSheetId="15">#REF!</definedName>
    <definedName name="PL_Actual" localSheetId="12">#REF!</definedName>
    <definedName name="PL_Actual" localSheetId="18">#REF!</definedName>
    <definedName name="PL_Actual" localSheetId="17">#REF!</definedName>
    <definedName name="PL_Actual" localSheetId="16">#REF!</definedName>
    <definedName name="PL_Actual" localSheetId="13">#REF!</definedName>
    <definedName name="PL_Actual" localSheetId="14">#REF!</definedName>
    <definedName name="PL_Actual" localSheetId="19">#REF!</definedName>
    <definedName name="PL_Actual" localSheetId="53">#REF!</definedName>
    <definedName name="PL_Actual" localSheetId="54">#REF!</definedName>
    <definedName name="PL_Actual" localSheetId="57">#REF!</definedName>
    <definedName name="PL_Actual">#REF!</definedName>
    <definedName name="PL_Anterior" localSheetId="15">#REF!</definedName>
    <definedName name="PL_Anterior" localSheetId="12">#REF!</definedName>
    <definedName name="PL_Anterior" localSheetId="18">#REF!</definedName>
    <definedName name="PL_Anterior" localSheetId="17">#REF!</definedName>
    <definedName name="PL_Anterior" localSheetId="16">#REF!</definedName>
    <definedName name="PL_Anterior" localSheetId="13">#REF!</definedName>
    <definedName name="PL_Anterior" localSheetId="14">#REF!</definedName>
    <definedName name="PL_Anterior" localSheetId="19">#REF!</definedName>
    <definedName name="PL_Anterior" localSheetId="53">#REF!</definedName>
    <definedName name="PL_Anterior" localSheetId="54">#REF!</definedName>
    <definedName name="PL_Anterior" localSheetId="57">#REF!</definedName>
    <definedName name="PL_Anterior">#REF!</definedName>
    <definedName name="PL_Dollar_Threshold" localSheetId="9">#N/A</definedName>
    <definedName name="PL_Dollar_Threshold" localSheetId="4">#REF!</definedName>
    <definedName name="PL_Dollar_Threshold" localSheetId="15">#REF!</definedName>
    <definedName name="PL_Dollar_Threshold" localSheetId="8">#N/A</definedName>
    <definedName name="PL_Dollar_Threshold" localSheetId="12">#REF!</definedName>
    <definedName name="PL_Dollar_Threshold" localSheetId="18">#REF!</definedName>
    <definedName name="PL_Dollar_Threshold" localSheetId="17">#REF!</definedName>
    <definedName name="PL_Dollar_Threshold" localSheetId="16">#REF!</definedName>
    <definedName name="PL_Dollar_Threshold" localSheetId="11">#N/A</definedName>
    <definedName name="PL_Dollar_Threshold" localSheetId="13">#REF!</definedName>
    <definedName name="PL_Dollar_Threshold" localSheetId="14">#REF!</definedName>
    <definedName name="PL_Dollar_Threshold" localSheetId="19">#REF!</definedName>
    <definedName name="PL_Dollar_Threshold" localSheetId="28">#REF!</definedName>
    <definedName name="PL_Dollar_Threshold" localSheetId="29">#REF!</definedName>
    <definedName name="PL_Dollar_Threshold" localSheetId="30">#REF!</definedName>
    <definedName name="PL_Dollar_Threshold" localSheetId="31">#REF!</definedName>
    <definedName name="PL_Dollar_Threshold" localSheetId="33">#REF!</definedName>
    <definedName name="PL_Dollar_Threshold" localSheetId="34">#REF!</definedName>
    <definedName name="PL_Dollar_Threshold" localSheetId="35">#REF!</definedName>
    <definedName name="PL_Dollar_Threshold" localSheetId="45">#REF!</definedName>
    <definedName name="PL_Dollar_Threshold" localSheetId="21">#REF!</definedName>
    <definedName name="PL_Dollar_Threshold" localSheetId="49">#REF!</definedName>
    <definedName name="PL_Dollar_Threshold" localSheetId="50">#REF!</definedName>
    <definedName name="PL_Dollar_Threshold" localSheetId="51">#REF!</definedName>
    <definedName name="PL_Dollar_Threshold" localSheetId="52">#REF!</definedName>
    <definedName name="PL_Dollar_Threshold" localSheetId="53">#REF!</definedName>
    <definedName name="PL_Dollar_Threshold" localSheetId="54">#REF!</definedName>
    <definedName name="PL_Dollar_Threshold" localSheetId="55">#REF!</definedName>
    <definedName name="PL_Dollar_Threshold" localSheetId="56">#REF!</definedName>
    <definedName name="PL_Dollar_Threshold" localSheetId="57">#REF!</definedName>
    <definedName name="PL_Dollar_Threshold" localSheetId="22">#REF!</definedName>
    <definedName name="PL_Dollar_Threshold" localSheetId="23">#REF!</definedName>
    <definedName name="PL_Dollar_Threshold" localSheetId="24">#REF!</definedName>
    <definedName name="PL_Dollar_Threshold" localSheetId="25">#REF!</definedName>
    <definedName name="PL_Dollar_Threshold">#REF!</definedName>
    <definedName name="PL_Dollar_Threshold_10" localSheetId="9">#REF!</definedName>
    <definedName name="PL_Dollar_Threshold_10" localSheetId="4">#REF!</definedName>
    <definedName name="PL_Dollar_Threshold_10" localSheetId="15">#REF!</definedName>
    <definedName name="PL_Dollar_Threshold_10" localSheetId="8">#REF!</definedName>
    <definedName name="PL_Dollar_Threshold_10" localSheetId="12">#REF!</definedName>
    <definedName name="PL_Dollar_Threshold_10" localSheetId="18">#REF!</definedName>
    <definedName name="PL_Dollar_Threshold_10" localSheetId="17">#REF!</definedName>
    <definedName name="PL_Dollar_Threshold_10" localSheetId="16">#REF!</definedName>
    <definedName name="PL_Dollar_Threshold_10" localSheetId="13">#REF!</definedName>
    <definedName name="PL_Dollar_Threshold_10" localSheetId="14">#REF!</definedName>
    <definedName name="PL_Dollar_Threshold_10" localSheetId="19">#REF!</definedName>
    <definedName name="PL_Dollar_Threshold_10" localSheetId="28">#REF!</definedName>
    <definedName name="PL_Dollar_Threshold_10" localSheetId="29">#REF!</definedName>
    <definedName name="PL_Dollar_Threshold_10" localSheetId="30">#REF!</definedName>
    <definedName name="PL_Dollar_Threshold_10" localSheetId="31">#REF!</definedName>
    <definedName name="PL_Dollar_Threshold_10" localSheetId="33">#REF!</definedName>
    <definedName name="PL_Dollar_Threshold_10" localSheetId="34">#REF!</definedName>
    <definedName name="PL_Dollar_Threshold_10" localSheetId="35">#REF!</definedName>
    <definedName name="PL_Dollar_Threshold_10" localSheetId="45">#REF!</definedName>
    <definedName name="PL_Dollar_Threshold_10" localSheetId="21">#REF!</definedName>
    <definedName name="PL_Dollar_Threshold_10" localSheetId="49">#REF!</definedName>
    <definedName name="PL_Dollar_Threshold_10" localSheetId="50">#REF!</definedName>
    <definedName name="PL_Dollar_Threshold_10" localSheetId="51">#REF!</definedName>
    <definedName name="PL_Dollar_Threshold_10" localSheetId="52">#REF!</definedName>
    <definedName name="PL_Dollar_Threshold_10" localSheetId="53">#REF!</definedName>
    <definedName name="PL_Dollar_Threshold_10" localSheetId="54">#REF!</definedName>
    <definedName name="PL_Dollar_Threshold_10" localSheetId="55">#REF!</definedName>
    <definedName name="PL_Dollar_Threshold_10" localSheetId="56">#REF!</definedName>
    <definedName name="PL_Dollar_Threshold_10" localSheetId="57">#REF!</definedName>
    <definedName name="PL_Dollar_Threshold_10" localSheetId="22">#REF!</definedName>
    <definedName name="PL_Dollar_Threshold_10" localSheetId="23">#REF!</definedName>
    <definedName name="PL_Dollar_Threshold_10" localSheetId="24">#REF!</definedName>
    <definedName name="PL_Dollar_Threshold_10" localSheetId="25">#REF!</definedName>
    <definedName name="PL_Dollar_Threshold_10">#REF!</definedName>
    <definedName name="PL_Dollar_Threshold_11" localSheetId="9">#REF!</definedName>
    <definedName name="PL_Dollar_Threshold_11" localSheetId="4">#REF!</definedName>
    <definedName name="PL_Dollar_Threshold_11" localSheetId="15">#REF!</definedName>
    <definedName name="PL_Dollar_Threshold_11" localSheetId="8">#REF!</definedName>
    <definedName name="PL_Dollar_Threshold_11" localSheetId="12">#REF!</definedName>
    <definedName name="PL_Dollar_Threshold_11" localSheetId="18">#REF!</definedName>
    <definedName name="PL_Dollar_Threshold_11" localSheetId="17">#REF!</definedName>
    <definedName name="PL_Dollar_Threshold_11" localSheetId="16">#REF!</definedName>
    <definedName name="PL_Dollar_Threshold_11" localSheetId="13">#REF!</definedName>
    <definedName name="PL_Dollar_Threshold_11" localSheetId="14">#REF!</definedName>
    <definedName name="PL_Dollar_Threshold_11" localSheetId="19">#REF!</definedName>
    <definedName name="PL_Dollar_Threshold_11" localSheetId="28">#REF!</definedName>
    <definedName name="PL_Dollar_Threshold_11" localSheetId="29">#REF!</definedName>
    <definedName name="PL_Dollar_Threshold_11" localSheetId="30">#REF!</definedName>
    <definedName name="PL_Dollar_Threshold_11" localSheetId="31">#REF!</definedName>
    <definedName name="PL_Dollar_Threshold_11" localSheetId="33">#REF!</definedName>
    <definedName name="PL_Dollar_Threshold_11" localSheetId="34">#REF!</definedName>
    <definedName name="PL_Dollar_Threshold_11" localSheetId="35">#REF!</definedName>
    <definedName name="PL_Dollar_Threshold_11" localSheetId="45">#REF!</definedName>
    <definedName name="PL_Dollar_Threshold_11" localSheetId="21">#REF!</definedName>
    <definedName name="PL_Dollar_Threshold_11" localSheetId="49">#REF!</definedName>
    <definedName name="PL_Dollar_Threshold_11" localSheetId="50">#REF!</definedName>
    <definedName name="PL_Dollar_Threshold_11" localSheetId="51">#REF!</definedName>
    <definedName name="PL_Dollar_Threshold_11" localSheetId="52">#REF!</definedName>
    <definedName name="PL_Dollar_Threshold_11" localSheetId="53">#REF!</definedName>
    <definedName name="PL_Dollar_Threshold_11" localSheetId="54">#REF!</definedName>
    <definedName name="PL_Dollar_Threshold_11" localSheetId="55">#REF!</definedName>
    <definedName name="PL_Dollar_Threshold_11" localSheetId="56">#REF!</definedName>
    <definedName name="PL_Dollar_Threshold_11" localSheetId="57">#REF!</definedName>
    <definedName name="PL_Dollar_Threshold_11" localSheetId="22">#REF!</definedName>
    <definedName name="PL_Dollar_Threshold_11" localSheetId="23">#REF!</definedName>
    <definedName name="PL_Dollar_Threshold_11" localSheetId="24">#REF!</definedName>
    <definedName name="PL_Dollar_Threshold_11" localSheetId="25">#REF!</definedName>
    <definedName name="PL_Dollar_Threshold_11">#REF!</definedName>
    <definedName name="PL_Dollar_Threshold_2" localSheetId="28">#REF!</definedName>
    <definedName name="PL_Dollar_Threshold_2" localSheetId="29">#REF!</definedName>
    <definedName name="PL_Dollar_Threshold_2" localSheetId="30">#REF!</definedName>
    <definedName name="PL_Dollar_Threshold_2" localSheetId="31">#REF!</definedName>
    <definedName name="PL_Dollar_Threshold_2" localSheetId="33">#REF!</definedName>
    <definedName name="PL_Dollar_Threshold_2" localSheetId="34">#REF!</definedName>
    <definedName name="PL_Dollar_Threshold_2" localSheetId="35">#REF!</definedName>
    <definedName name="PL_Dollar_Threshold_2" localSheetId="45">#REF!</definedName>
    <definedName name="PL_Dollar_Threshold_2" localSheetId="21">#REF!</definedName>
    <definedName name="PL_Dollar_Threshold_2" localSheetId="49">#REF!</definedName>
    <definedName name="PL_Dollar_Threshold_2" localSheetId="50">#REF!</definedName>
    <definedName name="PL_Dollar_Threshold_2" localSheetId="51">#REF!</definedName>
    <definedName name="PL_Dollar_Threshold_2" localSheetId="52">#REF!</definedName>
    <definedName name="PL_Dollar_Threshold_2" localSheetId="55">#REF!</definedName>
    <definedName name="PL_Dollar_Threshold_2" localSheetId="56">#REF!</definedName>
    <definedName name="PL_Dollar_Threshold_2" localSheetId="22">#REF!</definedName>
    <definedName name="PL_Dollar_Threshold_2" localSheetId="23">#REF!</definedName>
    <definedName name="PL_Dollar_Threshold_2" localSheetId="24">#REF!</definedName>
    <definedName name="PL_Dollar_Threshold_2" localSheetId="25">#REF!</definedName>
    <definedName name="PL_Dollar_Threshold_2">#REF!</definedName>
    <definedName name="PL_Dollar_Threshold_4" localSheetId="9">#REF!</definedName>
    <definedName name="PL_Dollar_Threshold_4" localSheetId="4">#REF!</definedName>
    <definedName name="PL_Dollar_Threshold_4" localSheetId="15">#REF!</definedName>
    <definedName name="PL_Dollar_Threshold_4" localSheetId="8">#REF!</definedName>
    <definedName name="PL_Dollar_Threshold_4" localSheetId="12">#REF!</definedName>
    <definedName name="PL_Dollar_Threshold_4" localSheetId="18">#REF!</definedName>
    <definedName name="PL_Dollar_Threshold_4" localSheetId="17">#REF!</definedName>
    <definedName name="PL_Dollar_Threshold_4" localSheetId="16">#REF!</definedName>
    <definedName name="PL_Dollar_Threshold_4" localSheetId="13">#REF!</definedName>
    <definedName name="PL_Dollar_Threshold_4" localSheetId="14">#REF!</definedName>
    <definedName name="PL_Dollar_Threshold_4" localSheetId="19">#REF!</definedName>
    <definedName name="PL_Dollar_Threshold_4" localSheetId="28">#REF!</definedName>
    <definedName name="PL_Dollar_Threshold_4" localSheetId="29">#REF!</definedName>
    <definedName name="PL_Dollar_Threshold_4" localSheetId="30">#REF!</definedName>
    <definedName name="PL_Dollar_Threshold_4" localSheetId="31">#REF!</definedName>
    <definedName name="PL_Dollar_Threshold_4" localSheetId="33">#REF!</definedName>
    <definedName name="PL_Dollar_Threshold_4" localSheetId="34">#REF!</definedName>
    <definedName name="PL_Dollar_Threshold_4" localSheetId="35">#REF!</definedName>
    <definedName name="PL_Dollar_Threshold_4" localSheetId="45">#REF!</definedName>
    <definedName name="PL_Dollar_Threshold_4" localSheetId="21">#REF!</definedName>
    <definedName name="PL_Dollar_Threshold_4" localSheetId="49">#REF!</definedName>
    <definedName name="PL_Dollar_Threshold_4" localSheetId="50">#REF!</definedName>
    <definedName name="PL_Dollar_Threshold_4" localSheetId="51">#REF!</definedName>
    <definedName name="PL_Dollar_Threshold_4" localSheetId="52">#REF!</definedName>
    <definedName name="PL_Dollar_Threshold_4" localSheetId="53">#REF!</definedName>
    <definedName name="PL_Dollar_Threshold_4" localSheetId="54">#REF!</definedName>
    <definedName name="PL_Dollar_Threshold_4" localSheetId="55">#REF!</definedName>
    <definedName name="PL_Dollar_Threshold_4" localSheetId="56">#REF!</definedName>
    <definedName name="PL_Dollar_Threshold_4" localSheetId="57">#REF!</definedName>
    <definedName name="PL_Dollar_Threshold_4" localSheetId="22">#REF!</definedName>
    <definedName name="PL_Dollar_Threshold_4" localSheetId="23">#REF!</definedName>
    <definedName name="PL_Dollar_Threshold_4" localSheetId="24">#REF!</definedName>
    <definedName name="PL_Dollar_Threshold_4" localSheetId="25">#REF!</definedName>
    <definedName name="PL_Dollar_Threshold_4">#REF!</definedName>
    <definedName name="PL_Dollar_Threshold_7" localSheetId="9">#REF!</definedName>
    <definedName name="PL_Dollar_Threshold_7" localSheetId="4">#REF!</definedName>
    <definedName name="PL_Dollar_Threshold_7" localSheetId="15">#REF!</definedName>
    <definedName name="PL_Dollar_Threshold_7" localSheetId="8">#REF!</definedName>
    <definedName name="PL_Dollar_Threshold_7" localSheetId="12">#REF!</definedName>
    <definedName name="PL_Dollar_Threshold_7" localSheetId="18">#REF!</definedName>
    <definedName name="PL_Dollar_Threshold_7" localSheetId="17">#REF!</definedName>
    <definedName name="PL_Dollar_Threshold_7" localSheetId="16">#REF!</definedName>
    <definedName name="PL_Dollar_Threshold_7" localSheetId="13">#REF!</definedName>
    <definedName name="PL_Dollar_Threshold_7" localSheetId="14">#REF!</definedName>
    <definedName name="PL_Dollar_Threshold_7" localSheetId="19">#REF!</definedName>
    <definedName name="PL_Dollar_Threshold_7" localSheetId="28">#REF!</definedName>
    <definedName name="PL_Dollar_Threshold_7" localSheetId="29">#REF!</definedName>
    <definedName name="PL_Dollar_Threshold_7" localSheetId="30">#REF!</definedName>
    <definedName name="PL_Dollar_Threshold_7" localSheetId="31">#REF!</definedName>
    <definedName name="PL_Dollar_Threshold_7" localSheetId="33">#REF!</definedName>
    <definedName name="PL_Dollar_Threshold_7" localSheetId="34">#REF!</definedName>
    <definedName name="PL_Dollar_Threshold_7" localSheetId="35">#REF!</definedName>
    <definedName name="PL_Dollar_Threshold_7" localSheetId="45">#REF!</definedName>
    <definedName name="PL_Dollar_Threshold_7" localSheetId="21">#REF!</definedName>
    <definedName name="PL_Dollar_Threshold_7" localSheetId="49">#REF!</definedName>
    <definedName name="PL_Dollar_Threshold_7" localSheetId="50">#REF!</definedName>
    <definedName name="PL_Dollar_Threshold_7" localSheetId="51">#REF!</definedName>
    <definedName name="PL_Dollar_Threshold_7" localSheetId="52">#REF!</definedName>
    <definedName name="PL_Dollar_Threshold_7" localSheetId="53">#REF!</definedName>
    <definedName name="PL_Dollar_Threshold_7" localSheetId="54">#REF!</definedName>
    <definedName name="PL_Dollar_Threshold_7" localSheetId="55">#REF!</definedName>
    <definedName name="PL_Dollar_Threshold_7" localSheetId="56">#REF!</definedName>
    <definedName name="PL_Dollar_Threshold_7" localSheetId="57">#REF!</definedName>
    <definedName name="PL_Dollar_Threshold_7" localSheetId="22">#REF!</definedName>
    <definedName name="PL_Dollar_Threshold_7" localSheetId="23">#REF!</definedName>
    <definedName name="PL_Dollar_Threshold_7" localSheetId="24">#REF!</definedName>
    <definedName name="PL_Dollar_Threshold_7" localSheetId="25">#REF!</definedName>
    <definedName name="PL_Dollar_Threshold_7">#REF!</definedName>
    <definedName name="PL_Dollar_Threshold_9" localSheetId="9">#REF!</definedName>
    <definedName name="PL_Dollar_Threshold_9" localSheetId="4">#REF!</definedName>
    <definedName name="PL_Dollar_Threshold_9" localSheetId="15">#REF!</definedName>
    <definedName name="PL_Dollar_Threshold_9" localSheetId="8">#REF!</definedName>
    <definedName name="PL_Dollar_Threshold_9" localSheetId="12">#REF!</definedName>
    <definedName name="PL_Dollar_Threshold_9" localSheetId="18">#REF!</definedName>
    <definedName name="PL_Dollar_Threshold_9" localSheetId="17">#REF!</definedName>
    <definedName name="PL_Dollar_Threshold_9" localSheetId="16">#REF!</definedName>
    <definedName name="PL_Dollar_Threshold_9" localSheetId="13">#REF!</definedName>
    <definedName name="PL_Dollar_Threshold_9" localSheetId="14">#REF!</definedName>
    <definedName name="PL_Dollar_Threshold_9" localSheetId="19">#REF!</definedName>
    <definedName name="PL_Dollar_Threshold_9" localSheetId="28">#REF!</definedName>
    <definedName name="PL_Dollar_Threshold_9" localSheetId="29">#REF!</definedName>
    <definedName name="PL_Dollar_Threshold_9" localSheetId="30">#REF!</definedName>
    <definedName name="PL_Dollar_Threshold_9" localSheetId="31">#REF!</definedName>
    <definedName name="PL_Dollar_Threshold_9" localSheetId="33">#REF!</definedName>
    <definedName name="PL_Dollar_Threshold_9" localSheetId="34">#REF!</definedName>
    <definedName name="PL_Dollar_Threshold_9" localSheetId="35">#REF!</definedName>
    <definedName name="PL_Dollar_Threshold_9" localSheetId="45">#REF!</definedName>
    <definedName name="PL_Dollar_Threshold_9" localSheetId="21">#REF!</definedName>
    <definedName name="PL_Dollar_Threshold_9" localSheetId="49">#REF!</definedName>
    <definedName name="PL_Dollar_Threshold_9" localSheetId="50">#REF!</definedName>
    <definedName name="PL_Dollar_Threshold_9" localSheetId="51">#REF!</definedName>
    <definedName name="PL_Dollar_Threshold_9" localSheetId="52">#REF!</definedName>
    <definedName name="PL_Dollar_Threshold_9" localSheetId="53">#REF!</definedName>
    <definedName name="PL_Dollar_Threshold_9" localSheetId="54">#REF!</definedName>
    <definedName name="PL_Dollar_Threshold_9" localSheetId="55">#REF!</definedName>
    <definedName name="PL_Dollar_Threshold_9" localSheetId="56">#REF!</definedName>
    <definedName name="PL_Dollar_Threshold_9" localSheetId="57">#REF!</definedName>
    <definedName name="PL_Dollar_Threshold_9" localSheetId="22">#REF!</definedName>
    <definedName name="PL_Dollar_Threshold_9" localSheetId="23">#REF!</definedName>
    <definedName name="PL_Dollar_Threshold_9" localSheetId="24">#REF!</definedName>
    <definedName name="PL_Dollar_Threshold_9" localSheetId="25">#REF!</definedName>
    <definedName name="PL_Dollar_Threshold_9">#REF!</definedName>
    <definedName name="PL_Mov_Periodo" localSheetId="15">#REF!</definedName>
    <definedName name="PL_Mov_Periodo" localSheetId="12">#REF!</definedName>
    <definedName name="PL_Mov_Periodo" localSheetId="18">#REF!</definedName>
    <definedName name="PL_Mov_Periodo" localSheetId="17">#REF!</definedName>
    <definedName name="PL_Mov_Periodo" localSheetId="16">#REF!</definedName>
    <definedName name="PL_Mov_Periodo" localSheetId="13">#REF!</definedName>
    <definedName name="PL_Mov_Periodo" localSheetId="14">#REF!</definedName>
    <definedName name="PL_Mov_Periodo" localSheetId="19">#REF!</definedName>
    <definedName name="PL_Mov_Periodo" localSheetId="53">#REF!</definedName>
    <definedName name="PL_Mov_Periodo" localSheetId="54">#REF!</definedName>
    <definedName name="PL_Mov_Periodo" localSheetId="57">#REF!</definedName>
    <definedName name="PL_Mov_Periodo">#REF!</definedName>
    <definedName name="PL_Percent_Threshold" localSheetId="9">#N/A</definedName>
    <definedName name="PL_Percent_Threshold" localSheetId="4">#REF!</definedName>
    <definedName name="PL_Percent_Threshold" localSheetId="15">#REF!</definedName>
    <definedName name="PL_Percent_Threshold" localSheetId="8">#N/A</definedName>
    <definedName name="PL_Percent_Threshold" localSheetId="12">#REF!</definedName>
    <definedName name="PL_Percent_Threshold" localSheetId="18">#REF!</definedName>
    <definedName name="PL_Percent_Threshold" localSheetId="17">#REF!</definedName>
    <definedName name="PL_Percent_Threshold" localSheetId="16">#REF!</definedName>
    <definedName name="PL_Percent_Threshold" localSheetId="11">#N/A</definedName>
    <definedName name="PL_Percent_Threshold" localSheetId="13">#REF!</definedName>
    <definedName name="PL_Percent_Threshold" localSheetId="14">#REF!</definedName>
    <definedName name="PL_Percent_Threshold" localSheetId="19">#REF!</definedName>
    <definedName name="PL_Percent_Threshold" localSheetId="28">#REF!</definedName>
    <definedName name="PL_Percent_Threshold" localSheetId="29">#REF!</definedName>
    <definedName name="PL_Percent_Threshold" localSheetId="30">#REF!</definedName>
    <definedName name="PL_Percent_Threshold" localSheetId="31">#REF!</definedName>
    <definedName name="PL_Percent_Threshold" localSheetId="33">#REF!</definedName>
    <definedName name="PL_Percent_Threshold" localSheetId="34">#REF!</definedName>
    <definedName name="PL_Percent_Threshold" localSheetId="35">#REF!</definedName>
    <definedName name="PL_Percent_Threshold" localSheetId="45">#REF!</definedName>
    <definedName name="PL_Percent_Threshold" localSheetId="21">#REF!</definedName>
    <definedName name="PL_Percent_Threshold" localSheetId="49">#REF!</definedName>
    <definedName name="PL_Percent_Threshold" localSheetId="50">#REF!</definedName>
    <definedName name="PL_Percent_Threshold" localSheetId="51">#REF!</definedName>
    <definedName name="PL_Percent_Threshold" localSheetId="52">#REF!</definedName>
    <definedName name="PL_Percent_Threshold" localSheetId="53">#REF!</definedName>
    <definedName name="PL_Percent_Threshold" localSheetId="54">#REF!</definedName>
    <definedName name="PL_Percent_Threshold" localSheetId="55">#REF!</definedName>
    <definedName name="PL_Percent_Threshold" localSheetId="56">#REF!</definedName>
    <definedName name="PL_Percent_Threshold" localSheetId="57">#REF!</definedName>
    <definedName name="PL_Percent_Threshold" localSheetId="22">#REF!</definedName>
    <definedName name="PL_Percent_Threshold" localSheetId="23">#REF!</definedName>
    <definedName name="PL_Percent_Threshold" localSheetId="24">#REF!</definedName>
    <definedName name="PL_Percent_Threshold" localSheetId="25">#REF!</definedName>
    <definedName name="PL_Percent_Threshold">#REF!</definedName>
    <definedName name="PL_Percent_Threshold_10" localSheetId="9">#REF!</definedName>
    <definedName name="PL_Percent_Threshold_10" localSheetId="4">#REF!</definedName>
    <definedName name="PL_Percent_Threshold_10" localSheetId="15">#REF!</definedName>
    <definedName name="PL_Percent_Threshold_10" localSheetId="8">#REF!</definedName>
    <definedName name="PL_Percent_Threshold_10" localSheetId="12">#REF!</definedName>
    <definedName name="PL_Percent_Threshold_10" localSheetId="18">#REF!</definedName>
    <definedName name="PL_Percent_Threshold_10" localSheetId="17">#REF!</definedName>
    <definedName name="PL_Percent_Threshold_10" localSheetId="16">#REF!</definedName>
    <definedName name="PL_Percent_Threshold_10" localSheetId="13">#REF!</definedName>
    <definedName name="PL_Percent_Threshold_10" localSheetId="14">#REF!</definedName>
    <definedName name="PL_Percent_Threshold_10" localSheetId="19">#REF!</definedName>
    <definedName name="PL_Percent_Threshold_10" localSheetId="28">#REF!</definedName>
    <definedName name="PL_Percent_Threshold_10" localSheetId="29">#REF!</definedName>
    <definedName name="PL_Percent_Threshold_10" localSheetId="30">#REF!</definedName>
    <definedName name="PL_Percent_Threshold_10" localSheetId="31">#REF!</definedName>
    <definedName name="PL_Percent_Threshold_10" localSheetId="33">#REF!</definedName>
    <definedName name="PL_Percent_Threshold_10" localSheetId="34">#REF!</definedName>
    <definedName name="PL_Percent_Threshold_10" localSheetId="35">#REF!</definedName>
    <definedName name="PL_Percent_Threshold_10" localSheetId="45">#REF!</definedName>
    <definedName name="PL_Percent_Threshold_10" localSheetId="21">#REF!</definedName>
    <definedName name="PL_Percent_Threshold_10" localSheetId="49">#REF!</definedName>
    <definedName name="PL_Percent_Threshold_10" localSheetId="50">#REF!</definedName>
    <definedName name="PL_Percent_Threshold_10" localSheetId="51">#REF!</definedName>
    <definedName name="PL_Percent_Threshold_10" localSheetId="52">#REF!</definedName>
    <definedName name="PL_Percent_Threshold_10" localSheetId="53">#REF!</definedName>
    <definedName name="PL_Percent_Threshold_10" localSheetId="54">#REF!</definedName>
    <definedName name="PL_Percent_Threshold_10" localSheetId="55">#REF!</definedName>
    <definedName name="PL_Percent_Threshold_10" localSheetId="56">#REF!</definedName>
    <definedName name="PL_Percent_Threshold_10" localSheetId="57">#REF!</definedName>
    <definedName name="PL_Percent_Threshold_10" localSheetId="22">#REF!</definedName>
    <definedName name="PL_Percent_Threshold_10" localSheetId="23">#REF!</definedName>
    <definedName name="PL_Percent_Threshold_10" localSheetId="24">#REF!</definedName>
    <definedName name="PL_Percent_Threshold_10" localSheetId="25">#REF!</definedName>
    <definedName name="PL_Percent_Threshold_10">#REF!</definedName>
    <definedName name="PL_Percent_Threshold_11" localSheetId="9">#REF!</definedName>
    <definedName name="PL_Percent_Threshold_11" localSheetId="4">#REF!</definedName>
    <definedName name="PL_Percent_Threshold_11" localSheetId="15">#REF!</definedName>
    <definedName name="PL_Percent_Threshold_11" localSheetId="8">#REF!</definedName>
    <definedName name="PL_Percent_Threshold_11" localSheetId="12">#REF!</definedName>
    <definedName name="PL_Percent_Threshold_11" localSheetId="18">#REF!</definedName>
    <definedName name="PL_Percent_Threshold_11" localSheetId="17">#REF!</definedName>
    <definedName name="PL_Percent_Threshold_11" localSheetId="16">#REF!</definedName>
    <definedName name="PL_Percent_Threshold_11" localSheetId="13">#REF!</definedName>
    <definedName name="PL_Percent_Threshold_11" localSheetId="14">#REF!</definedName>
    <definedName name="PL_Percent_Threshold_11" localSheetId="19">#REF!</definedName>
    <definedName name="PL_Percent_Threshold_11" localSheetId="28">#REF!</definedName>
    <definedName name="PL_Percent_Threshold_11" localSheetId="29">#REF!</definedName>
    <definedName name="PL_Percent_Threshold_11" localSheetId="30">#REF!</definedName>
    <definedName name="PL_Percent_Threshold_11" localSheetId="31">#REF!</definedName>
    <definedName name="PL_Percent_Threshold_11" localSheetId="33">#REF!</definedName>
    <definedName name="PL_Percent_Threshold_11" localSheetId="34">#REF!</definedName>
    <definedName name="PL_Percent_Threshold_11" localSheetId="35">#REF!</definedName>
    <definedName name="PL_Percent_Threshold_11" localSheetId="45">#REF!</definedName>
    <definedName name="PL_Percent_Threshold_11" localSheetId="21">#REF!</definedName>
    <definedName name="PL_Percent_Threshold_11" localSheetId="49">#REF!</definedName>
    <definedName name="PL_Percent_Threshold_11" localSheetId="50">#REF!</definedName>
    <definedName name="PL_Percent_Threshold_11" localSheetId="51">#REF!</definedName>
    <definedName name="PL_Percent_Threshold_11" localSheetId="52">#REF!</definedName>
    <definedName name="PL_Percent_Threshold_11" localSheetId="53">#REF!</definedName>
    <definedName name="PL_Percent_Threshold_11" localSheetId="54">#REF!</definedName>
    <definedName name="PL_Percent_Threshold_11" localSheetId="55">#REF!</definedName>
    <definedName name="PL_Percent_Threshold_11" localSheetId="56">#REF!</definedName>
    <definedName name="PL_Percent_Threshold_11" localSheetId="57">#REF!</definedName>
    <definedName name="PL_Percent_Threshold_11" localSheetId="22">#REF!</definedName>
    <definedName name="PL_Percent_Threshold_11" localSheetId="23">#REF!</definedName>
    <definedName name="PL_Percent_Threshold_11" localSheetId="24">#REF!</definedName>
    <definedName name="PL_Percent_Threshold_11" localSheetId="25">#REF!</definedName>
    <definedName name="PL_Percent_Threshold_11">#REF!</definedName>
    <definedName name="PL_Percent_Threshold_4" localSheetId="9">#REF!</definedName>
    <definedName name="PL_Percent_Threshold_4" localSheetId="4">#REF!</definedName>
    <definedName name="PL_Percent_Threshold_4" localSheetId="15">#REF!</definedName>
    <definedName name="PL_Percent_Threshold_4" localSheetId="8">#REF!</definedName>
    <definedName name="PL_Percent_Threshold_4" localSheetId="12">#REF!</definedName>
    <definedName name="PL_Percent_Threshold_4" localSheetId="18">#REF!</definedName>
    <definedName name="PL_Percent_Threshold_4" localSheetId="17">#REF!</definedName>
    <definedName name="PL_Percent_Threshold_4" localSheetId="16">#REF!</definedName>
    <definedName name="PL_Percent_Threshold_4" localSheetId="13">#REF!</definedName>
    <definedName name="PL_Percent_Threshold_4" localSheetId="14">#REF!</definedName>
    <definedName name="PL_Percent_Threshold_4" localSheetId="19">#REF!</definedName>
    <definedName name="PL_Percent_Threshold_4" localSheetId="28">#REF!</definedName>
    <definedName name="PL_Percent_Threshold_4" localSheetId="29">#REF!</definedName>
    <definedName name="PL_Percent_Threshold_4" localSheetId="30">#REF!</definedName>
    <definedName name="PL_Percent_Threshold_4" localSheetId="31">#REF!</definedName>
    <definedName name="PL_Percent_Threshold_4" localSheetId="33">#REF!</definedName>
    <definedName name="PL_Percent_Threshold_4" localSheetId="34">#REF!</definedName>
    <definedName name="PL_Percent_Threshold_4" localSheetId="35">#REF!</definedName>
    <definedName name="PL_Percent_Threshold_4" localSheetId="45">#REF!</definedName>
    <definedName name="PL_Percent_Threshold_4" localSheetId="21">#REF!</definedName>
    <definedName name="PL_Percent_Threshold_4" localSheetId="49">#REF!</definedName>
    <definedName name="PL_Percent_Threshold_4" localSheetId="50">#REF!</definedName>
    <definedName name="PL_Percent_Threshold_4" localSheetId="51">#REF!</definedName>
    <definedName name="PL_Percent_Threshold_4" localSheetId="52">#REF!</definedName>
    <definedName name="PL_Percent_Threshold_4" localSheetId="53">#REF!</definedName>
    <definedName name="PL_Percent_Threshold_4" localSheetId="54">#REF!</definedName>
    <definedName name="PL_Percent_Threshold_4" localSheetId="55">#REF!</definedName>
    <definedName name="PL_Percent_Threshold_4" localSheetId="56">#REF!</definedName>
    <definedName name="PL_Percent_Threshold_4" localSheetId="57">#REF!</definedName>
    <definedName name="PL_Percent_Threshold_4" localSheetId="22">#REF!</definedName>
    <definedName name="PL_Percent_Threshold_4" localSheetId="23">#REF!</definedName>
    <definedName name="PL_Percent_Threshold_4" localSheetId="24">#REF!</definedName>
    <definedName name="PL_Percent_Threshold_4" localSheetId="25">#REF!</definedName>
    <definedName name="PL_Percent_Threshold_4">#REF!</definedName>
    <definedName name="PL_Percent_Threshold_7" localSheetId="9">#REF!</definedName>
    <definedName name="PL_Percent_Threshold_7" localSheetId="4">#REF!</definedName>
    <definedName name="PL_Percent_Threshold_7" localSheetId="15">#REF!</definedName>
    <definedName name="PL_Percent_Threshold_7" localSheetId="8">#REF!</definedName>
    <definedName name="PL_Percent_Threshold_7" localSheetId="12">#REF!</definedName>
    <definedName name="PL_Percent_Threshold_7" localSheetId="18">#REF!</definedName>
    <definedName name="PL_Percent_Threshold_7" localSheetId="17">#REF!</definedName>
    <definedName name="PL_Percent_Threshold_7" localSheetId="16">#REF!</definedName>
    <definedName name="PL_Percent_Threshold_7" localSheetId="13">#REF!</definedName>
    <definedName name="PL_Percent_Threshold_7" localSheetId="14">#REF!</definedName>
    <definedName name="PL_Percent_Threshold_7" localSheetId="19">#REF!</definedName>
    <definedName name="PL_Percent_Threshold_7" localSheetId="28">#REF!</definedName>
    <definedName name="PL_Percent_Threshold_7" localSheetId="29">#REF!</definedName>
    <definedName name="PL_Percent_Threshold_7" localSheetId="30">#REF!</definedName>
    <definedName name="PL_Percent_Threshold_7" localSheetId="31">#REF!</definedName>
    <definedName name="PL_Percent_Threshold_7" localSheetId="33">#REF!</definedName>
    <definedName name="PL_Percent_Threshold_7" localSheetId="34">#REF!</definedName>
    <definedName name="PL_Percent_Threshold_7" localSheetId="35">#REF!</definedName>
    <definedName name="PL_Percent_Threshold_7" localSheetId="45">#REF!</definedName>
    <definedName name="PL_Percent_Threshold_7" localSheetId="21">#REF!</definedName>
    <definedName name="PL_Percent_Threshold_7" localSheetId="49">#REF!</definedName>
    <definedName name="PL_Percent_Threshold_7" localSheetId="50">#REF!</definedName>
    <definedName name="PL_Percent_Threshold_7" localSheetId="51">#REF!</definedName>
    <definedName name="PL_Percent_Threshold_7" localSheetId="52">#REF!</definedName>
    <definedName name="PL_Percent_Threshold_7" localSheetId="53">#REF!</definedName>
    <definedName name="PL_Percent_Threshold_7" localSheetId="54">#REF!</definedName>
    <definedName name="PL_Percent_Threshold_7" localSheetId="55">#REF!</definedName>
    <definedName name="PL_Percent_Threshold_7" localSheetId="56">#REF!</definedName>
    <definedName name="PL_Percent_Threshold_7" localSheetId="57">#REF!</definedName>
    <definedName name="PL_Percent_Threshold_7" localSheetId="22">#REF!</definedName>
    <definedName name="PL_Percent_Threshold_7" localSheetId="23">#REF!</definedName>
    <definedName name="PL_Percent_Threshold_7" localSheetId="24">#REF!</definedName>
    <definedName name="PL_Percent_Threshold_7" localSheetId="25">#REF!</definedName>
    <definedName name="PL_Percent_Threshold_7">#REF!</definedName>
    <definedName name="PL_Percent_Threshold_9" localSheetId="9">#REF!</definedName>
    <definedName name="PL_Percent_Threshold_9" localSheetId="4">#REF!</definedName>
    <definedName name="PL_Percent_Threshold_9" localSheetId="15">#REF!</definedName>
    <definedName name="PL_Percent_Threshold_9" localSheetId="8">#REF!</definedName>
    <definedName name="PL_Percent_Threshold_9" localSheetId="12">#REF!</definedName>
    <definedName name="PL_Percent_Threshold_9" localSheetId="18">#REF!</definedName>
    <definedName name="PL_Percent_Threshold_9" localSheetId="17">#REF!</definedName>
    <definedName name="PL_Percent_Threshold_9" localSheetId="16">#REF!</definedName>
    <definedName name="PL_Percent_Threshold_9" localSheetId="13">#REF!</definedName>
    <definedName name="PL_Percent_Threshold_9" localSheetId="14">#REF!</definedName>
    <definedName name="PL_Percent_Threshold_9" localSheetId="19">#REF!</definedName>
    <definedName name="PL_Percent_Threshold_9" localSheetId="28">#REF!</definedName>
    <definedName name="PL_Percent_Threshold_9" localSheetId="29">#REF!</definedName>
    <definedName name="PL_Percent_Threshold_9" localSheetId="30">#REF!</definedName>
    <definedName name="PL_Percent_Threshold_9" localSheetId="31">#REF!</definedName>
    <definedName name="PL_Percent_Threshold_9" localSheetId="33">#REF!</definedName>
    <definedName name="PL_Percent_Threshold_9" localSheetId="34">#REF!</definedName>
    <definedName name="PL_Percent_Threshold_9" localSheetId="35">#REF!</definedName>
    <definedName name="PL_Percent_Threshold_9" localSheetId="45">#REF!</definedName>
    <definedName name="PL_Percent_Threshold_9" localSheetId="21">#REF!</definedName>
    <definedName name="PL_Percent_Threshold_9" localSheetId="49">#REF!</definedName>
    <definedName name="PL_Percent_Threshold_9" localSheetId="50">#REF!</definedName>
    <definedName name="PL_Percent_Threshold_9" localSheetId="51">#REF!</definedName>
    <definedName name="PL_Percent_Threshold_9" localSheetId="52">#REF!</definedName>
    <definedName name="PL_Percent_Threshold_9" localSheetId="53">#REF!</definedName>
    <definedName name="PL_Percent_Threshold_9" localSheetId="54">#REF!</definedName>
    <definedName name="PL_Percent_Threshold_9" localSheetId="55">#REF!</definedName>
    <definedName name="PL_Percent_Threshold_9" localSheetId="56">#REF!</definedName>
    <definedName name="PL_Percent_Threshold_9" localSheetId="57">#REF!</definedName>
    <definedName name="PL_Percent_Threshold_9" localSheetId="22">#REF!</definedName>
    <definedName name="PL_Percent_Threshold_9" localSheetId="23">#REF!</definedName>
    <definedName name="PL_Percent_Threshold_9" localSheetId="24">#REF!</definedName>
    <definedName name="PL_Percent_Threshold_9" localSheetId="25">#REF!</definedName>
    <definedName name="PL_Percent_Threshold_9">#REF!</definedName>
    <definedName name="Planilhas" localSheetId="15">#REF!</definedName>
    <definedName name="Planilhas" localSheetId="12">#REF!</definedName>
    <definedName name="Planilhas" localSheetId="18">#REF!</definedName>
    <definedName name="Planilhas" localSheetId="17">#REF!</definedName>
    <definedName name="Planilhas" localSheetId="16">#REF!</definedName>
    <definedName name="Planilhas" localSheetId="13">#REF!</definedName>
    <definedName name="Planilhas" localSheetId="14">#REF!</definedName>
    <definedName name="Planilhas" localSheetId="19">#REF!</definedName>
    <definedName name="Planilhas" localSheetId="53">#REF!</definedName>
    <definedName name="Planilhas" localSheetId="54">#REF!</definedName>
    <definedName name="Planilhas" localSheetId="57">#REF!</definedName>
    <definedName name="Planilhas">#REF!</definedName>
    <definedName name="PLANILLA_DE_PREPARACION" localSheetId="15">#REF!</definedName>
    <definedName name="PLANILLA_DE_PREPARACION" localSheetId="12">#REF!</definedName>
    <definedName name="PLANILLA_DE_PREPARACION" localSheetId="18">#REF!</definedName>
    <definedName name="PLANILLA_DE_PREPARACION" localSheetId="17">#REF!</definedName>
    <definedName name="PLANILLA_DE_PREPARACION" localSheetId="16">#REF!</definedName>
    <definedName name="PLANILLA_DE_PREPARACION" localSheetId="13">#REF!</definedName>
    <definedName name="PLANILLA_DE_PREPARACION" localSheetId="14">#REF!</definedName>
    <definedName name="PLANILLA_DE_PREPARACION" localSheetId="19">#REF!</definedName>
    <definedName name="PLANILLA_DE_PREPARACION" localSheetId="53">#REF!</definedName>
    <definedName name="PLANILLA_DE_PREPARACION" localSheetId="54">#REF!</definedName>
    <definedName name="PLANILLA_DE_PREPARACION" localSheetId="57">#REF!</definedName>
    <definedName name="PLANILLA_DE_PREPARACION">#REF!</definedName>
    <definedName name="PLANILLA_DE_TRANSFERENCIA" localSheetId="15">#REF!</definedName>
    <definedName name="PLANILLA_DE_TRANSFERENCIA" localSheetId="12">#REF!</definedName>
    <definedName name="PLANILLA_DE_TRANSFERENCIA" localSheetId="18">#REF!</definedName>
    <definedName name="PLANILLA_DE_TRANSFERENCIA" localSheetId="17">#REF!</definedName>
    <definedName name="PLANILLA_DE_TRANSFERENCIA" localSheetId="16">#REF!</definedName>
    <definedName name="PLANILLA_DE_TRANSFERENCIA" localSheetId="13">#REF!</definedName>
    <definedName name="PLANILLA_DE_TRANSFERENCIA" localSheetId="14">#REF!</definedName>
    <definedName name="PLANILLA_DE_TRANSFERENCIA" localSheetId="19">#REF!</definedName>
    <definedName name="PLANILLA_DE_TRANSFERENCIA" localSheetId="53">#REF!</definedName>
    <definedName name="PLANILLA_DE_TRANSFERENCIA" localSheetId="54">#REF!</definedName>
    <definedName name="PLANILLA_DE_TRANSFERENCIA" localSheetId="57">#REF!</definedName>
    <definedName name="PLANILLA_DE_TRANSFERENCIA">#REF!</definedName>
    <definedName name="PLZ" localSheetId="15">#REF!</definedName>
    <definedName name="PLZ" localSheetId="12">#REF!</definedName>
    <definedName name="PLZ" localSheetId="18">#REF!</definedName>
    <definedName name="PLZ" localSheetId="17">#REF!</definedName>
    <definedName name="PLZ" localSheetId="16">#REF!</definedName>
    <definedName name="PLZ" localSheetId="13">#REF!</definedName>
    <definedName name="PLZ" localSheetId="14">#REF!</definedName>
    <definedName name="PLZ" localSheetId="19">#REF!</definedName>
    <definedName name="PLZ" localSheetId="53">#REF!</definedName>
    <definedName name="PLZ" localSheetId="54">#REF!</definedName>
    <definedName name="PLZ" localSheetId="57">#REF!</definedName>
    <definedName name="PLZ">#REF!</definedName>
    <definedName name="pmdll" localSheetId="9">#REF!</definedName>
    <definedName name="pmdll" localSheetId="4">#REF!</definedName>
    <definedName name="pmdll" localSheetId="15">#REF!</definedName>
    <definedName name="pmdll" localSheetId="8">#REF!</definedName>
    <definedName name="pmdll" localSheetId="12">#REF!</definedName>
    <definedName name="pmdll" localSheetId="18">#REF!</definedName>
    <definedName name="pmdll" localSheetId="17">#REF!</definedName>
    <definedName name="pmdll" localSheetId="16">#REF!</definedName>
    <definedName name="pmdll" localSheetId="13">#REF!</definedName>
    <definedName name="pmdll" localSheetId="14">#REF!</definedName>
    <definedName name="pmdll" localSheetId="6">#REF!</definedName>
    <definedName name="pmdll" localSheetId="19">#REF!</definedName>
    <definedName name="pmdll" localSheetId="28">#REF!</definedName>
    <definedName name="pmdll" localSheetId="29">#REF!</definedName>
    <definedName name="pmdll" localSheetId="30">#REF!</definedName>
    <definedName name="pmdll" localSheetId="31">#REF!</definedName>
    <definedName name="pmdll" localSheetId="33">#REF!</definedName>
    <definedName name="pmdll" localSheetId="34">#REF!</definedName>
    <definedName name="pmdll" localSheetId="35">#REF!</definedName>
    <definedName name="pmdll" localSheetId="45">#REF!</definedName>
    <definedName name="pmdll" localSheetId="21">#REF!</definedName>
    <definedName name="pmdll" localSheetId="49">#REF!</definedName>
    <definedName name="pmdll" localSheetId="50">#REF!</definedName>
    <definedName name="pmdll" localSheetId="51">#REF!</definedName>
    <definedName name="pmdll" localSheetId="52">#REF!</definedName>
    <definedName name="pmdll" localSheetId="53">#REF!</definedName>
    <definedName name="pmdll" localSheetId="54">#REF!</definedName>
    <definedName name="pmdll" localSheetId="55">#REF!</definedName>
    <definedName name="pmdll" localSheetId="56">#REF!</definedName>
    <definedName name="pmdll" localSheetId="57">#REF!</definedName>
    <definedName name="pmdll" localSheetId="22">#REF!</definedName>
    <definedName name="pmdll" localSheetId="23">#REF!</definedName>
    <definedName name="pmdll" localSheetId="24">#REF!</definedName>
    <definedName name="pmdll" localSheetId="25">#REF!</definedName>
    <definedName name="pmdll">#REF!</definedName>
    <definedName name="pmoslpcomb1" localSheetId="15">#REF!</definedName>
    <definedName name="pmoslpcomb1" localSheetId="12">#REF!</definedName>
    <definedName name="pmoslpcomb1" localSheetId="18">#REF!</definedName>
    <definedName name="pmoslpcomb1" localSheetId="17">#REF!</definedName>
    <definedName name="pmoslpcomb1" localSheetId="16">#REF!</definedName>
    <definedName name="pmoslpcomb1" localSheetId="13">#REF!</definedName>
    <definedName name="pmoslpcomb1" localSheetId="14">#REF!</definedName>
    <definedName name="pmoslpcomb1" localSheetId="19">#REF!</definedName>
    <definedName name="pmoslpcomb1" localSheetId="53">#REF!</definedName>
    <definedName name="pmoslpcomb1" localSheetId="54">#REF!</definedName>
    <definedName name="pmoslpcomb1" localSheetId="57">#REF!</definedName>
    <definedName name="pmoslpcomb1">#REF!</definedName>
    <definedName name="pmoslpcomb2" localSheetId="15">#REF!</definedName>
    <definedName name="pmoslpcomb2" localSheetId="12">#REF!</definedName>
    <definedName name="pmoslpcomb2" localSheetId="18">#REF!</definedName>
    <definedName name="pmoslpcomb2" localSheetId="17">#REF!</definedName>
    <definedName name="pmoslpcomb2" localSheetId="16">#REF!</definedName>
    <definedName name="pmoslpcomb2" localSheetId="13">#REF!</definedName>
    <definedName name="pmoslpcomb2" localSheetId="14">#REF!</definedName>
    <definedName name="pmoslpcomb2" localSheetId="19">#REF!</definedName>
    <definedName name="pmoslpcomb2" localSheetId="53">#REF!</definedName>
    <definedName name="pmoslpcomb2" localSheetId="54">#REF!</definedName>
    <definedName name="pmoslpcomb2" localSheetId="57">#REF!</definedName>
    <definedName name="pmoslpcomb2">#REF!</definedName>
    <definedName name="pmoslpnorte1" localSheetId="15">#REF!</definedName>
    <definedName name="pmoslpnorte1" localSheetId="12">#REF!</definedName>
    <definedName name="pmoslpnorte1" localSheetId="18">#REF!</definedName>
    <definedName name="pmoslpnorte1" localSheetId="17">#REF!</definedName>
    <definedName name="pmoslpnorte1" localSheetId="16">#REF!</definedName>
    <definedName name="pmoslpnorte1" localSheetId="13">#REF!</definedName>
    <definedName name="pmoslpnorte1" localSheetId="14">#REF!</definedName>
    <definedName name="pmoslpnorte1" localSheetId="19">#REF!</definedName>
    <definedName name="pmoslpnorte1" localSheetId="53">#REF!</definedName>
    <definedName name="pmoslpnorte1" localSheetId="54">#REF!</definedName>
    <definedName name="pmoslpnorte1" localSheetId="57">#REF!</definedName>
    <definedName name="pmoslpnorte1">#REF!</definedName>
    <definedName name="pmoslpnorte2" localSheetId="15">#REF!</definedName>
    <definedName name="pmoslpnorte2" localSheetId="12">#REF!</definedName>
    <definedName name="pmoslpnorte2" localSheetId="18">#REF!</definedName>
    <definedName name="pmoslpnorte2" localSheetId="17">#REF!</definedName>
    <definedName name="pmoslpnorte2" localSheetId="16">#REF!</definedName>
    <definedName name="pmoslpnorte2" localSheetId="13">#REF!</definedName>
    <definedName name="pmoslpnorte2" localSheetId="14">#REF!</definedName>
    <definedName name="pmoslpnorte2" localSheetId="19">#REF!</definedName>
    <definedName name="pmoslpnorte2" localSheetId="53">#REF!</definedName>
    <definedName name="pmoslpnorte2" localSheetId="54">#REF!</definedName>
    <definedName name="pmoslpnorte2" localSheetId="57">#REF!</definedName>
    <definedName name="pmoslpnorte2">#REF!</definedName>
    <definedName name="pmoslpsur1" localSheetId="15">#REF!</definedName>
    <definedName name="pmoslpsur1" localSheetId="12">#REF!</definedName>
    <definedName name="pmoslpsur1" localSheetId="18">#REF!</definedName>
    <definedName name="pmoslpsur1" localSheetId="17">#REF!</definedName>
    <definedName name="pmoslpsur1" localSheetId="16">#REF!</definedName>
    <definedName name="pmoslpsur1" localSheetId="13">#REF!</definedName>
    <definedName name="pmoslpsur1" localSheetId="14">#REF!</definedName>
    <definedName name="pmoslpsur1" localSheetId="19">#REF!</definedName>
    <definedName name="pmoslpsur1" localSheetId="53">#REF!</definedName>
    <definedName name="pmoslpsur1" localSheetId="54">#REF!</definedName>
    <definedName name="pmoslpsur1" localSheetId="57">#REF!</definedName>
    <definedName name="pmoslpsur1">#REF!</definedName>
    <definedName name="pmoslpsur2" localSheetId="15">#REF!</definedName>
    <definedName name="pmoslpsur2" localSheetId="12">#REF!</definedName>
    <definedName name="pmoslpsur2" localSheetId="18">#REF!</definedName>
    <definedName name="pmoslpsur2" localSheetId="17">#REF!</definedName>
    <definedName name="pmoslpsur2" localSheetId="16">#REF!</definedName>
    <definedName name="pmoslpsur2" localSheetId="13">#REF!</definedName>
    <definedName name="pmoslpsur2" localSheetId="14">#REF!</definedName>
    <definedName name="pmoslpsur2" localSheetId="19">#REF!</definedName>
    <definedName name="pmoslpsur2" localSheetId="53">#REF!</definedName>
    <definedName name="pmoslpsur2" localSheetId="54">#REF!</definedName>
    <definedName name="pmoslpsur2" localSheetId="57">#REF!</definedName>
    <definedName name="pmoslpsur2">#REF!</definedName>
    <definedName name="PMXDLL">'[91]Set RB'!$J$6</definedName>
    <definedName name="PN">'[33]Bce Patrim'!$H$23</definedName>
    <definedName name="Pop_Sig_T">'[66]Non-Statistical Sampling'!$F$26</definedName>
    <definedName name="PPC" localSheetId="9">[43]Parámetros!$B$17</definedName>
    <definedName name="PPC" localSheetId="60">[44]Parámetros!$B$17</definedName>
    <definedName name="PPC" localSheetId="8">[43]Parámetros!$B$17</definedName>
    <definedName name="PPC" localSheetId="11">[43]Parámetros!$B$17</definedName>
    <definedName name="PPC">[45]Parámetros!$B$17</definedName>
    <definedName name="ppppp" localSheetId="15">[83]Prevision!#REF!</definedName>
    <definedName name="ppppp" localSheetId="12">[83]Prevision!#REF!</definedName>
    <definedName name="ppppp" localSheetId="18">[83]Prevision!#REF!</definedName>
    <definedName name="ppppp" localSheetId="17">[83]Prevision!#REF!</definedName>
    <definedName name="ppppp" localSheetId="16">[83]Prevision!#REF!</definedName>
    <definedName name="ppppp" localSheetId="11">[83]Prevision!#REF!</definedName>
    <definedName name="ppppp" localSheetId="13">[83]Prevision!#REF!</definedName>
    <definedName name="ppppp" localSheetId="14">[83]Prevision!#REF!</definedName>
    <definedName name="ppppp" localSheetId="19">[83]Prevision!#REF!</definedName>
    <definedName name="ppppp" localSheetId="32">[83]Prevision!#REF!</definedName>
    <definedName name="ppppp" localSheetId="36">[83]Prevision!#REF!</definedName>
    <definedName name="ppppp" localSheetId="37">[83]Prevision!#REF!</definedName>
    <definedName name="ppppp" localSheetId="38">[83]Prevision!#REF!</definedName>
    <definedName name="ppppp" localSheetId="39">[83]Prevision!#REF!</definedName>
    <definedName name="ppppp" localSheetId="40">[83]Prevision!#REF!</definedName>
    <definedName name="ppppp" localSheetId="41">[83]Prevision!#REF!</definedName>
    <definedName name="ppppp" localSheetId="42">[83]Prevision!#REF!</definedName>
    <definedName name="ppppp" localSheetId="43">[83]Prevision!#REF!</definedName>
    <definedName name="ppppp" localSheetId="44">[83]Prevision!#REF!</definedName>
    <definedName name="ppppp" localSheetId="46">[83]Prevision!#REF!</definedName>
    <definedName name="ppppp" localSheetId="47">[83]Prevision!#REF!</definedName>
    <definedName name="ppppp" localSheetId="48">[83]Prevision!#REF!</definedName>
    <definedName name="ppppp" localSheetId="53">[83]Prevision!#REF!</definedName>
    <definedName name="ppppp" localSheetId="54">[83]Prevision!#REF!</definedName>
    <definedName name="ppppp" localSheetId="57">[83]Prevision!#REF!</definedName>
    <definedName name="ppppp" localSheetId="58">[83]Prevision!#REF!</definedName>
    <definedName name="ppppp" localSheetId="59">[83]Prevision!#REF!</definedName>
    <definedName name="ppppp" localSheetId="27">[83]Prevision!#REF!</definedName>
    <definedName name="ppppp">[83]Prevision!#REF!</definedName>
    <definedName name="PrecioMedioLt" localSheetId="9">[43]Parámetros!$B$6</definedName>
    <definedName name="PrecioMedioLt" localSheetId="60">[44]Parámetros!$B$6</definedName>
    <definedName name="PrecioMedioLt" localSheetId="8">[43]Parámetros!$B$6</definedName>
    <definedName name="PrecioMedioLt" localSheetId="11">[43]Parámetros!$B$6</definedName>
    <definedName name="PrecioMedioLt">[45]Parámetros!$B$6</definedName>
    <definedName name="PrecioUnLt" localSheetId="9">[43]Parámetros!$B$5</definedName>
    <definedName name="PrecioUnLt" localSheetId="60">[44]Parámetros!$B$5</definedName>
    <definedName name="PrecioUnLt" localSheetId="8">[43]Parámetros!$B$5</definedName>
    <definedName name="PrecioUnLt" localSheetId="11">[43]Parámetros!$B$5</definedName>
    <definedName name="PrecioUnLt">[45]Parámetros!$B$5</definedName>
    <definedName name="PREPARED_BY">[41]Básico!$J$3</definedName>
    <definedName name="PREPARED_DATE">[41]Básico!$J$4</definedName>
    <definedName name="Pres_Res" localSheetId="15">#REF!</definedName>
    <definedName name="Pres_Res" localSheetId="1">#REF!</definedName>
    <definedName name="Pres_Res" localSheetId="12">#REF!</definedName>
    <definedName name="Pres_Res" localSheetId="18">#REF!</definedName>
    <definedName name="Pres_Res" localSheetId="17">#REF!</definedName>
    <definedName name="Pres_Res" localSheetId="16">#REF!</definedName>
    <definedName name="Pres_Res" localSheetId="11">#REF!</definedName>
    <definedName name="Pres_Res" localSheetId="13">#REF!</definedName>
    <definedName name="Pres_Res" localSheetId="14">#REF!</definedName>
    <definedName name="Pres_Res" localSheetId="19">#REF!</definedName>
    <definedName name="Pres_Res" localSheetId="32">#REF!</definedName>
    <definedName name="Pres_Res" localSheetId="36">#REF!</definedName>
    <definedName name="Pres_Res" localSheetId="37">#REF!</definedName>
    <definedName name="Pres_Res" localSheetId="38">#REF!</definedName>
    <definedName name="Pres_Res" localSheetId="39">#REF!</definedName>
    <definedName name="Pres_Res" localSheetId="40">#REF!</definedName>
    <definedName name="Pres_Res" localSheetId="41">#REF!</definedName>
    <definedName name="Pres_Res" localSheetId="42">#REF!</definedName>
    <definedName name="Pres_Res" localSheetId="43">#REF!</definedName>
    <definedName name="Pres_Res" localSheetId="44">#REF!</definedName>
    <definedName name="Pres_Res" localSheetId="46">#REF!</definedName>
    <definedName name="Pres_Res" localSheetId="47">#REF!</definedName>
    <definedName name="Pres_Res" localSheetId="48">#REF!</definedName>
    <definedName name="Pres_Res" localSheetId="53">#REF!</definedName>
    <definedName name="Pres_Res" localSheetId="54">#REF!</definedName>
    <definedName name="Pres_Res" localSheetId="57">#REF!</definedName>
    <definedName name="Pres_Res" localSheetId="58">#REF!</definedName>
    <definedName name="Pres_Res" localSheetId="59">#REF!</definedName>
    <definedName name="Pres_Res" localSheetId="27">#REF!</definedName>
    <definedName name="Pres_Res">#REF!</definedName>
    <definedName name="Presentacion" localSheetId="4">[75]Validacion1!$B$3:$B$10</definedName>
    <definedName name="Presentacion" localSheetId="28">[75]Validacion1!$B$3:$B$10</definedName>
    <definedName name="Presentacion" localSheetId="29">[75]Validacion1!$B$3:$B$10</definedName>
    <definedName name="Presentacion" localSheetId="30">[75]Validacion1!$B$3:$B$10</definedName>
    <definedName name="Presentacion" localSheetId="31">[75]Validacion1!$B$3:$B$10</definedName>
    <definedName name="Presentacion" localSheetId="33">[75]Validacion1!$B$3:$B$10</definedName>
    <definedName name="Presentacion" localSheetId="34">[75]Validacion1!$B$3:$B$10</definedName>
    <definedName name="Presentacion" localSheetId="35">[75]Validacion1!$B$3:$B$10</definedName>
    <definedName name="Presentacion" localSheetId="45">[75]Validacion1!$B$3:$B$10</definedName>
    <definedName name="Presentacion" localSheetId="21">[75]Validacion1!$B$3:$B$10</definedName>
    <definedName name="Presentacion" localSheetId="49">[75]Validacion1!$B$3:$B$10</definedName>
    <definedName name="Presentacion" localSheetId="50">[75]Validacion1!$B$3:$B$10</definedName>
    <definedName name="Presentacion" localSheetId="51">[75]Validacion1!$B$3:$B$10</definedName>
    <definedName name="Presentacion" localSheetId="52">[75]Validacion1!$B$3:$B$10</definedName>
    <definedName name="Presentacion" localSheetId="55">[75]Validacion1!$B$3:$B$10</definedName>
    <definedName name="Presentacion" localSheetId="56">[75]Validacion1!$B$3:$B$10</definedName>
    <definedName name="Presentacion" localSheetId="22">[75]Validacion1!$B$3:$B$10</definedName>
    <definedName name="Presentacion" localSheetId="23">[75]Validacion1!$B$3:$B$10</definedName>
    <definedName name="Presentacion" localSheetId="24">[75]Validacion1!$B$3:$B$10</definedName>
    <definedName name="Presentacion" localSheetId="25">[75]Validacion1!$B$3:$B$10</definedName>
    <definedName name="Presentacion">[76]Validacion1!$B$3:$B$10</definedName>
    <definedName name="Presupuesto" localSheetId="60">[17]AP!#REF!,[17]AP!#REF!,[17]AP!#REF!,[17]AP!#REF!</definedName>
    <definedName name="Presupuesto" localSheetId="15">[17]AP!#REF!,[17]AP!#REF!,[17]AP!#REF!,[17]AP!#REF!</definedName>
    <definedName name="Presupuesto" localSheetId="1">[17]AP!#REF!,[17]AP!#REF!,[17]AP!#REF!,[17]AP!#REF!</definedName>
    <definedName name="Presupuesto" localSheetId="12">[17]AP!#REF!,[17]AP!#REF!,[17]AP!#REF!,[17]AP!#REF!</definedName>
    <definedName name="Presupuesto" localSheetId="18">[17]AP!#REF!,[17]AP!#REF!,[17]AP!#REF!,[17]AP!#REF!</definedName>
    <definedName name="Presupuesto" localSheetId="17">[17]AP!#REF!,[17]AP!#REF!,[17]AP!#REF!,[17]AP!#REF!</definedName>
    <definedName name="Presupuesto" localSheetId="16">[17]AP!#REF!,[17]AP!#REF!,[17]AP!#REF!,[17]AP!#REF!</definedName>
    <definedName name="Presupuesto" localSheetId="11">[17]AP!#REF!,[17]AP!#REF!,[17]AP!#REF!,[17]AP!#REF!</definedName>
    <definedName name="Presupuesto" localSheetId="13">[17]AP!#REF!,[17]AP!#REF!,[17]AP!#REF!,[17]AP!#REF!</definedName>
    <definedName name="Presupuesto" localSheetId="14">[17]AP!#REF!,[17]AP!#REF!,[17]AP!#REF!,[17]AP!#REF!</definedName>
    <definedName name="Presupuesto" localSheetId="19">[17]AP!#REF!,[17]AP!#REF!,[17]AP!#REF!,[17]AP!#REF!</definedName>
    <definedName name="Presupuesto" localSheetId="32">[17]AP!#REF!,[17]AP!#REF!,[17]AP!#REF!,[17]AP!#REF!</definedName>
    <definedName name="Presupuesto" localSheetId="36">[17]AP!#REF!,[17]AP!#REF!,[17]AP!#REF!,[17]AP!#REF!</definedName>
    <definedName name="Presupuesto" localSheetId="37">[17]AP!#REF!,[17]AP!#REF!,[17]AP!#REF!,[17]AP!#REF!</definedName>
    <definedName name="Presupuesto" localSheetId="38">[17]AP!#REF!,[17]AP!#REF!,[17]AP!#REF!,[17]AP!#REF!</definedName>
    <definedName name="Presupuesto" localSheetId="39">[17]AP!#REF!,[17]AP!#REF!,[17]AP!#REF!,[17]AP!#REF!</definedName>
    <definedName name="Presupuesto" localSheetId="40">[17]AP!#REF!,[17]AP!#REF!,[17]AP!#REF!,[17]AP!#REF!</definedName>
    <definedName name="Presupuesto" localSheetId="41">[17]AP!#REF!,[17]AP!#REF!,[17]AP!#REF!,[17]AP!#REF!</definedName>
    <definedName name="Presupuesto" localSheetId="42">[17]AP!#REF!,[17]AP!#REF!,[17]AP!#REF!,[17]AP!#REF!</definedName>
    <definedName name="Presupuesto" localSheetId="43">[17]AP!#REF!,[17]AP!#REF!,[17]AP!#REF!,[17]AP!#REF!</definedName>
    <definedName name="Presupuesto" localSheetId="44">[17]AP!#REF!,[17]AP!#REF!,[17]AP!#REF!,[17]AP!#REF!</definedName>
    <definedName name="Presupuesto" localSheetId="46">[17]AP!#REF!,[17]AP!#REF!,[17]AP!#REF!,[17]AP!#REF!</definedName>
    <definedName name="Presupuesto" localSheetId="47">[17]AP!#REF!,[17]AP!#REF!,[17]AP!#REF!,[17]AP!#REF!</definedName>
    <definedName name="Presupuesto" localSheetId="48">[17]AP!#REF!,[17]AP!#REF!,[17]AP!#REF!,[17]AP!#REF!</definedName>
    <definedName name="Presupuesto" localSheetId="53">[17]AP!#REF!,[17]AP!#REF!,[17]AP!#REF!,[17]AP!#REF!</definedName>
    <definedName name="Presupuesto" localSheetId="54">[17]AP!#REF!,[17]AP!#REF!,[17]AP!#REF!,[17]AP!#REF!</definedName>
    <definedName name="Presupuesto" localSheetId="57">[17]AP!#REF!,[17]AP!#REF!,[17]AP!#REF!,[17]AP!#REF!</definedName>
    <definedName name="Presupuesto" localSheetId="58">[17]AP!#REF!,[17]AP!#REF!,[17]AP!#REF!,[17]AP!#REF!</definedName>
    <definedName name="Presupuesto" localSheetId="59">[17]AP!#REF!,[17]AP!#REF!,[17]AP!#REF!,[17]AP!#REF!</definedName>
    <definedName name="Presupuesto" localSheetId="27">[17]AP!#REF!,[17]AP!#REF!,[17]AP!#REF!,[17]AP!#REF!</definedName>
    <definedName name="Presupuesto">[17]AP!#REF!,[17]AP!#REF!,[17]AP!#REF!,[17]AP!#REF!</definedName>
    <definedName name="prevnorte" localSheetId="15">[19]PREVISIONES!#REF!</definedName>
    <definedName name="prevnorte" localSheetId="1">[19]PREVISIONES!#REF!</definedName>
    <definedName name="prevnorte" localSheetId="12">[19]PREVISIONES!#REF!</definedName>
    <definedName name="prevnorte" localSheetId="18">[19]PREVISIONES!#REF!</definedName>
    <definedName name="prevnorte" localSheetId="17">[19]PREVISIONES!#REF!</definedName>
    <definedName name="prevnorte" localSheetId="16">[19]PREVISIONES!#REF!</definedName>
    <definedName name="prevnorte" localSheetId="11">[19]PREVISIONES!#REF!</definedName>
    <definedName name="prevnorte" localSheetId="13">[19]PREVISIONES!#REF!</definedName>
    <definedName name="prevnorte" localSheetId="14">[19]PREVISIONES!#REF!</definedName>
    <definedName name="prevnorte" localSheetId="19">[19]PREVISIONES!#REF!</definedName>
    <definedName name="prevnorte" localSheetId="32">[19]PREVISIONES!#REF!</definedName>
    <definedName name="prevnorte" localSheetId="36">[19]PREVISIONES!#REF!</definedName>
    <definedName name="prevnorte" localSheetId="37">[19]PREVISIONES!#REF!</definedName>
    <definedName name="prevnorte" localSheetId="38">[19]PREVISIONES!#REF!</definedName>
    <definedName name="prevnorte" localSheetId="39">[19]PREVISIONES!#REF!</definedName>
    <definedName name="prevnorte" localSheetId="40">[19]PREVISIONES!#REF!</definedName>
    <definedName name="prevnorte" localSheetId="41">[19]PREVISIONES!#REF!</definedName>
    <definedName name="prevnorte" localSheetId="42">[19]PREVISIONES!#REF!</definedName>
    <definedName name="prevnorte" localSheetId="43">[19]PREVISIONES!#REF!</definedName>
    <definedName name="prevnorte" localSheetId="44">[19]PREVISIONES!#REF!</definedName>
    <definedName name="prevnorte" localSheetId="46">[19]PREVISIONES!#REF!</definedName>
    <definedName name="prevnorte" localSheetId="47">[19]PREVISIONES!#REF!</definedName>
    <definedName name="prevnorte" localSheetId="48">[19]PREVISIONES!#REF!</definedName>
    <definedName name="prevnorte" localSheetId="53">[19]PREVISIONES!#REF!</definedName>
    <definedName name="prevnorte" localSheetId="54">[19]PREVISIONES!#REF!</definedName>
    <definedName name="prevnorte" localSheetId="57">[19]PREVISIONES!#REF!</definedName>
    <definedName name="prevnorte" localSheetId="58">[19]PREVISIONES!#REF!</definedName>
    <definedName name="prevnorte" localSheetId="59">[19]PREVISIONES!#REF!</definedName>
    <definedName name="prevnorte" localSheetId="27">[19]PREVISIONES!#REF!</definedName>
    <definedName name="prevnorte">[19]PREVISIONES!#REF!</definedName>
    <definedName name="prevsur" localSheetId="15">[19]PREVISIONES!#REF!</definedName>
    <definedName name="prevsur" localSheetId="12">[19]PREVISIONES!#REF!</definedName>
    <definedName name="prevsur" localSheetId="18">[19]PREVISIONES!#REF!</definedName>
    <definedName name="prevsur" localSheetId="17">[19]PREVISIONES!#REF!</definedName>
    <definedName name="prevsur" localSheetId="16">[19]PREVISIONES!#REF!</definedName>
    <definedName name="prevsur" localSheetId="13">[19]PREVISIONES!#REF!</definedName>
    <definedName name="prevsur" localSheetId="14">[19]PREVISIONES!#REF!</definedName>
    <definedName name="prevsur" localSheetId="19">[19]PREVISIONES!#REF!</definedName>
    <definedName name="prevsur" localSheetId="32">[19]PREVISIONES!#REF!</definedName>
    <definedName name="prevsur" localSheetId="36">[19]PREVISIONES!#REF!</definedName>
    <definedName name="prevsur" localSheetId="37">[19]PREVISIONES!#REF!</definedName>
    <definedName name="prevsur" localSheetId="38">[19]PREVISIONES!#REF!</definedName>
    <definedName name="prevsur" localSheetId="39">[19]PREVISIONES!#REF!</definedName>
    <definedName name="prevsur" localSheetId="40">[19]PREVISIONES!#REF!</definedName>
    <definedName name="prevsur" localSheetId="41">[19]PREVISIONES!#REF!</definedName>
    <definedName name="prevsur" localSheetId="42">[19]PREVISIONES!#REF!</definedName>
    <definedName name="prevsur" localSheetId="43">[19]PREVISIONES!#REF!</definedName>
    <definedName name="prevsur" localSheetId="44">[19]PREVISIONES!#REF!</definedName>
    <definedName name="prevsur" localSheetId="46">[19]PREVISIONES!#REF!</definedName>
    <definedName name="prevsur" localSheetId="47">[19]PREVISIONES!#REF!</definedName>
    <definedName name="prevsur" localSheetId="48">[19]PREVISIONES!#REF!</definedName>
    <definedName name="prevsur" localSheetId="53">[19]PREVISIONES!#REF!</definedName>
    <definedName name="prevsur" localSheetId="54">[19]PREVISIONES!#REF!</definedName>
    <definedName name="prevsur" localSheetId="57">[19]PREVISIONES!#REF!</definedName>
    <definedName name="prevsur" localSheetId="58">[19]PREVISIONES!#REF!</definedName>
    <definedName name="prevsur" localSheetId="59">[19]PREVISIONES!#REF!</definedName>
    <definedName name="prevsur" localSheetId="27">[19]PREVISIONES!#REF!</definedName>
    <definedName name="prevsur">[19]PREVISIONES!#REF!</definedName>
    <definedName name="Print_Area" localSheetId="15">#REF!</definedName>
    <definedName name="Print_Area" localSheetId="12">#REF!</definedName>
    <definedName name="Print_Area" localSheetId="18">#REF!</definedName>
    <definedName name="Print_Area" localSheetId="17">#REF!</definedName>
    <definedName name="Print_Area" localSheetId="16">#REF!</definedName>
    <definedName name="Print_Area" localSheetId="11">#REF!</definedName>
    <definedName name="Print_Area" localSheetId="13">#REF!</definedName>
    <definedName name="Print_Area" localSheetId="14">#REF!</definedName>
    <definedName name="Print_Area" localSheetId="19">#REF!</definedName>
    <definedName name="Print_Area" localSheetId="32">#REF!</definedName>
    <definedName name="Print_Area" localSheetId="36">#REF!</definedName>
    <definedName name="Print_Area" localSheetId="37">#REF!</definedName>
    <definedName name="Print_Area" localSheetId="38">#REF!</definedName>
    <definedName name="Print_Area" localSheetId="39">#REF!</definedName>
    <definedName name="Print_Area" localSheetId="40">#REF!</definedName>
    <definedName name="Print_Area" localSheetId="41">#REF!</definedName>
    <definedName name="Print_Area" localSheetId="42">#REF!</definedName>
    <definedName name="Print_Area" localSheetId="43">#REF!</definedName>
    <definedName name="Print_Area" localSheetId="44">#REF!</definedName>
    <definedName name="Print_Area" localSheetId="46">#REF!</definedName>
    <definedName name="Print_Area" localSheetId="47">#REF!</definedName>
    <definedName name="Print_Area" localSheetId="48">#REF!</definedName>
    <definedName name="Print_Area" localSheetId="53">#REF!</definedName>
    <definedName name="Print_Area" localSheetId="54">#REF!</definedName>
    <definedName name="Print_Area" localSheetId="57">#REF!</definedName>
    <definedName name="Print_Area" localSheetId="58">#REF!</definedName>
    <definedName name="Print_Area" localSheetId="59">#REF!</definedName>
    <definedName name="Print_Area" localSheetId="27">#REF!</definedName>
    <definedName name="Print_Area">#REF!</definedName>
    <definedName name="PRINT_AREA_MI" localSheetId="9">#REF!</definedName>
    <definedName name="PRINT_AREA_MI" localSheetId="4">#N/A</definedName>
    <definedName name="PRINT_AREA_MI" localSheetId="15">#REF!</definedName>
    <definedName name="PRINT_AREA_MI" localSheetId="8">#REF!</definedName>
    <definedName name="PRINT_AREA_MI" localSheetId="12">#REF!</definedName>
    <definedName name="PRINT_AREA_MI" localSheetId="18">#REF!</definedName>
    <definedName name="PRINT_AREA_MI" localSheetId="17">#REF!</definedName>
    <definedName name="PRINT_AREA_MI" localSheetId="16">#REF!</definedName>
    <definedName name="PRINT_AREA_MI" localSheetId="11">#REF!</definedName>
    <definedName name="PRINT_AREA_MI" localSheetId="13">#REF!</definedName>
    <definedName name="PRINT_AREA_MI" localSheetId="14">#REF!</definedName>
    <definedName name="PRINT_AREA_MI" localSheetId="6">#REF!</definedName>
    <definedName name="PRINT_AREA_MI" localSheetId="19">#REF!</definedName>
    <definedName name="PRINT_AREA_MI" localSheetId="28">#REF!</definedName>
    <definedName name="PRINT_AREA_MI" localSheetId="29">#REF!</definedName>
    <definedName name="PRINT_AREA_MI" localSheetId="30">#REF!</definedName>
    <definedName name="PRINT_AREA_MI" localSheetId="31">#REF!</definedName>
    <definedName name="PRINT_AREA_MI" localSheetId="33">#REF!</definedName>
    <definedName name="PRINT_AREA_MI" localSheetId="34">#REF!</definedName>
    <definedName name="PRINT_AREA_MI" localSheetId="35">#REF!</definedName>
    <definedName name="PRINT_AREA_MI" localSheetId="45">#REF!</definedName>
    <definedName name="PRINT_AREA_MI" localSheetId="21">#REF!</definedName>
    <definedName name="PRINT_AREA_MI" localSheetId="49">#REF!</definedName>
    <definedName name="PRINT_AREA_MI" localSheetId="50">#REF!</definedName>
    <definedName name="PRINT_AREA_MI" localSheetId="51">#REF!</definedName>
    <definedName name="PRINT_AREA_MI" localSheetId="52">#REF!</definedName>
    <definedName name="PRINT_AREA_MI" localSheetId="53">#REF!</definedName>
    <definedName name="PRINT_AREA_MI" localSheetId="54">#REF!</definedName>
    <definedName name="PRINT_AREA_MI" localSheetId="55">#REF!</definedName>
    <definedName name="PRINT_AREA_MI" localSheetId="56">#REF!</definedName>
    <definedName name="PRINT_AREA_MI" localSheetId="57">#REF!</definedName>
    <definedName name="PRINT_AREA_MI" localSheetId="22">#REF!</definedName>
    <definedName name="PRINT_AREA_MI" localSheetId="23">#REF!</definedName>
    <definedName name="PRINT_AREA_MI" localSheetId="24">#REF!</definedName>
    <definedName name="PRINT_AREA_MI" localSheetId="25">#REF!</definedName>
    <definedName name="PRINT_AREA_MI">#REF!</definedName>
    <definedName name="PRINT_TITLES_MI" localSheetId="9">#REF!</definedName>
    <definedName name="PRINT_TITLES_MI" localSheetId="4">#N/A</definedName>
    <definedName name="PRINT_TITLES_MI" localSheetId="15">#REF!</definedName>
    <definedName name="PRINT_TITLES_MI" localSheetId="8">#REF!</definedName>
    <definedName name="PRINT_TITLES_MI" localSheetId="12">#REF!</definedName>
    <definedName name="PRINT_TITLES_MI" localSheetId="18">#REF!</definedName>
    <definedName name="PRINT_TITLES_MI" localSheetId="17">#REF!</definedName>
    <definedName name="PRINT_TITLES_MI" localSheetId="16">#REF!</definedName>
    <definedName name="PRINT_TITLES_MI" localSheetId="11">#REF!</definedName>
    <definedName name="PRINT_TITLES_MI" localSheetId="13">#REF!</definedName>
    <definedName name="PRINT_TITLES_MI" localSheetId="14">#REF!</definedName>
    <definedName name="PRINT_TITLES_MI" localSheetId="6">#REF!</definedName>
    <definedName name="PRINT_TITLES_MI" localSheetId="19">#REF!</definedName>
    <definedName name="PRINT_TITLES_MI" localSheetId="28">#REF!</definedName>
    <definedName name="PRINT_TITLES_MI" localSheetId="29">#REF!</definedName>
    <definedName name="PRINT_TITLES_MI" localSheetId="30">#REF!</definedName>
    <definedName name="PRINT_TITLES_MI" localSheetId="31">#REF!</definedName>
    <definedName name="PRINT_TITLES_MI" localSheetId="33">#REF!</definedName>
    <definedName name="PRINT_TITLES_MI" localSheetId="34">#REF!</definedName>
    <definedName name="PRINT_TITLES_MI" localSheetId="35">#REF!</definedName>
    <definedName name="PRINT_TITLES_MI" localSheetId="45">#REF!</definedName>
    <definedName name="PRINT_TITLES_MI" localSheetId="21">#REF!</definedName>
    <definedName name="PRINT_TITLES_MI" localSheetId="49">#REF!</definedName>
    <definedName name="PRINT_TITLES_MI" localSheetId="50">#REF!</definedName>
    <definedName name="PRINT_TITLES_MI" localSheetId="51">#REF!</definedName>
    <definedName name="PRINT_TITLES_MI" localSheetId="52">#REF!</definedName>
    <definedName name="PRINT_TITLES_MI" localSheetId="53">#REF!</definedName>
    <definedName name="PRINT_TITLES_MI" localSheetId="54">#REF!</definedName>
    <definedName name="PRINT_TITLES_MI" localSheetId="55">#REF!</definedName>
    <definedName name="PRINT_TITLES_MI" localSheetId="56">#REF!</definedName>
    <definedName name="PRINT_TITLES_MI" localSheetId="57">#REF!</definedName>
    <definedName name="PRINT_TITLES_MI" localSheetId="22">#REF!</definedName>
    <definedName name="PRINT_TITLES_MI" localSheetId="23">#REF!</definedName>
    <definedName name="PRINT_TITLES_MI" localSheetId="24">#REF!</definedName>
    <definedName name="PRINT_TITLES_MI" localSheetId="25">#REF!</definedName>
    <definedName name="PRINT_TITLES_MI">#REF!</definedName>
    <definedName name="PRIOR_DT">'[92]Interface Hub'!$C$12</definedName>
    <definedName name="Proc" localSheetId="15">#REF!</definedName>
    <definedName name="Proc" localSheetId="1">#REF!</definedName>
    <definedName name="Proc" localSheetId="12">#REF!</definedName>
    <definedName name="Proc" localSheetId="18">#REF!</definedName>
    <definedName name="Proc" localSheetId="17">#REF!</definedName>
    <definedName name="Proc" localSheetId="16">#REF!</definedName>
    <definedName name="Proc" localSheetId="11">#REF!</definedName>
    <definedName name="Proc" localSheetId="13">#REF!</definedName>
    <definedName name="Proc" localSheetId="14">#REF!</definedName>
    <definedName name="Proc" localSheetId="19">#REF!</definedName>
    <definedName name="Proc" localSheetId="32">#REF!</definedName>
    <definedName name="Proc" localSheetId="36">#REF!</definedName>
    <definedName name="Proc" localSheetId="37">#REF!</definedName>
    <definedName name="Proc" localSheetId="38">#REF!</definedName>
    <definedName name="Proc" localSheetId="39">#REF!</definedName>
    <definedName name="Proc" localSheetId="40">#REF!</definedName>
    <definedName name="Proc" localSheetId="41">#REF!</definedName>
    <definedName name="Proc" localSheetId="42">#REF!</definedName>
    <definedName name="Proc" localSheetId="43">#REF!</definedName>
    <definedName name="Proc" localSheetId="44">#REF!</definedName>
    <definedName name="Proc" localSheetId="46">#REF!</definedName>
    <definedName name="Proc" localSheetId="47">#REF!</definedName>
    <definedName name="Proc" localSheetId="48">#REF!</definedName>
    <definedName name="Proc" localSheetId="53">#REF!</definedName>
    <definedName name="Proc" localSheetId="54">#REF!</definedName>
    <definedName name="Proc" localSheetId="57">#REF!</definedName>
    <definedName name="Proc" localSheetId="58">#REF!</definedName>
    <definedName name="Proc" localSheetId="59">#REF!</definedName>
    <definedName name="Proc" localSheetId="27">#REF!</definedName>
    <definedName name="Proc">#REF!</definedName>
    <definedName name="Producto" localSheetId="4">[75]Validacion1!$A$3:$A$20</definedName>
    <definedName name="Producto" localSheetId="28">[75]Validacion1!$A$3:$A$20</definedName>
    <definedName name="Producto" localSheetId="29">[75]Validacion1!$A$3:$A$20</definedName>
    <definedName name="Producto" localSheetId="30">[75]Validacion1!$A$3:$A$20</definedName>
    <definedName name="Producto" localSheetId="31">[75]Validacion1!$A$3:$A$20</definedName>
    <definedName name="Producto" localSheetId="33">[75]Validacion1!$A$3:$A$20</definedName>
    <definedName name="Producto" localSheetId="34">[75]Validacion1!$A$3:$A$20</definedName>
    <definedName name="Producto" localSheetId="35">[75]Validacion1!$A$3:$A$20</definedName>
    <definedName name="Producto" localSheetId="45">[75]Validacion1!$A$3:$A$20</definedName>
    <definedName name="Producto" localSheetId="21">[75]Validacion1!$A$3:$A$20</definedName>
    <definedName name="Producto" localSheetId="49">[75]Validacion1!$A$3:$A$20</definedName>
    <definedName name="Producto" localSheetId="50">[75]Validacion1!$A$3:$A$20</definedName>
    <definedName name="Producto" localSheetId="51">[75]Validacion1!$A$3:$A$20</definedName>
    <definedName name="Producto" localSheetId="52">[75]Validacion1!$A$3:$A$20</definedName>
    <definedName name="Producto" localSheetId="55">[75]Validacion1!$A$3:$A$20</definedName>
    <definedName name="Producto" localSheetId="56">[75]Validacion1!$A$3:$A$20</definedName>
    <definedName name="Producto" localSheetId="22">[75]Validacion1!$A$3:$A$20</definedName>
    <definedName name="Producto" localSheetId="23">[75]Validacion1!$A$3:$A$20</definedName>
    <definedName name="Producto" localSheetId="24">[75]Validacion1!$A$3:$A$20</definedName>
    <definedName name="Producto" localSheetId="25">[75]Validacion1!$A$3:$A$20</definedName>
    <definedName name="Producto">[76]Validacion1!$A$3:$A$20</definedName>
    <definedName name="Provisiones_y_previsiones_AdmCentra_Amort_Gastos_Diferidos" localSheetId="9">#REF!</definedName>
    <definedName name="Provisiones_y_previsiones_AdmCentra_Amort_Gastos_Diferidos" localSheetId="4">#REF!</definedName>
    <definedName name="Provisiones_y_previsiones_AdmCentra_Amort_Gastos_Diferidos" localSheetId="15">#REF!</definedName>
    <definedName name="Provisiones_y_previsiones_AdmCentra_Amort_Gastos_Diferidos" localSheetId="8">#REF!</definedName>
    <definedName name="Provisiones_y_previsiones_AdmCentra_Amort_Gastos_Diferidos" localSheetId="12">#REF!</definedName>
    <definedName name="Provisiones_y_previsiones_AdmCentra_Amort_Gastos_Diferidos" localSheetId="18">#REF!</definedName>
    <definedName name="Provisiones_y_previsiones_AdmCentra_Amort_Gastos_Diferidos" localSheetId="17">#REF!</definedName>
    <definedName name="Provisiones_y_previsiones_AdmCentra_Amort_Gastos_Diferidos" localSheetId="16">#REF!</definedName>
    <definedName name="Provisiones_y_previsiones_AdmCentra_Amort_Gastos_Diferidos" localSheetId="13">#REF!</definedName>
    <definedName name="Provisiones_y_previsiones_AdmCentra_Amort_Gastos_Diferidos" localSheetId="14">#REF!</definedName>
    <definedName name="Provisiones_y_previsiones_AdmCentra_Amort_Gastos_Diferidos" localSheetId="19">#REF!</definedName>
    <definedName name="Provisiones_y_previsiones_AdmCentra_Amort_Gastos_Diferidos" localSheetId="36">#REF!</definedName>
    <definedName name="Provisiones_y_previsiones_AdmCentra_Amort_Gastos_Diferidos" localSheetId="37">#REF!</definedName>
    <definedName name="Provisiones_y_previsiones_AdmCentra_Amort_Gastos_Diferidos" localSheetId="40">#REF!</definedName>
    <definedName name="Provisiones_y_previsiones_AdmCentra_Amort_Gastos_Diferidos" localSheetId="42">#REF!</definedName>
    <definedName name="Provisiones_y_previsiones_AdmCentra_Amort_Gastos_Diferidos" localSheetId="43">#REF!</definedName>
    <definedName name="Provisiones_y_previsiones_AdmCentra_Amort_Gastos_Diferidos" localSheetId="44">#REF!</definedName>
    <definedName name="Provisiones_y_previsiones_AdmCentra_Amort_Gastos_Diferidos" localSheetId="46">#REF!</definedName>
    <definedName name="Provisiones_y_previsiones_AdmCentra_Amort_Gastos_Diferidos" localSheetId="47">#REF!</definedName>
    <definedName name="Provisiones_y_previsiones_AdmCentra_Amort_Gastos_Diferidos" localSheetId="48">#REF!</definedName>
    <definedName name="Provisiones_y_previsiones_AdmCentra_Amort_Gastos_Diferidos" localSheetId="53">#REF!</definedName>
    <definedName name="Provisiones_y_previsiones_AdmCentra_Amort_Gastos_Diferidos" localSheetId="54">#REF!</definedName>
    <definedName name="Provisiones_y_previsiones_AdmCentra_Amort_Gastos_Diferidos" localSheetId="57">#REF!</definedName>
    <definedName name="Provisiones_y_previsiones_AdmCentra_Amort_Gastos_Diferidos">#REF!</definedName>
    <definedName name="Provisiones_y_previsiones_AdmCentra_Depreciacion_intangibles" localSheetId="9">#REF!</definedName>
    <definedName name="Provisiones_y_previsiones_AdmCentra_Depreciacion_intangibles" localSheetId="4">#REF!</definedName>
    <definedName name="Provisiones_y_previsiones_AdmCentra_Depreciacion_intangibles" localSheetId="15">#REF!</definedName>
    <definedName name="Provisiones_y_previsiones_AdmCentra_Depreciacion_intangibles" localSheetId="8">#REF!</definedName>
    <definedName name="Provisiones_y_previsiones_AdmCentra_Depreciacion_intangibles" localSheetId="12">#REF!</definedName>
    <definedName name="Provisiones_y_previsiones_AdmCentra_Depreciacion_intangibles" localSheetId="18">#REF!</definedName>
    <definedName name="Provisiones_y_previsiones_AdmCentra_Depreciacion_intangibles" localSheetId="17">#REF!</definedName>
    <definedName name="Provisiones_y_previsiones_AdmCentra_Depreciacion_intangibles" localSheetId="16">#REF!</definedName>
    <definedName name="Provisiones_y_previsiones_AdmCentra_Depreciacion_intangibles" localSheetId="13">#REF!</definedName>
    <definedName name="Provisiones_y_previsiones_AdmCentra_Depreciacion_intangibles" localSheetId="14">#REF!</definedName>
    <definedName name="Provisiones_y_previsiones_AdmCentra_Depreciacion_intangibles" localSheetId="19">#REF!</definedName>
    <definedName name="Provisiones_y_previsiones_AdmCentra_Depreciacion_intangibles" localSheetId="53">#REF!</definedName>
    <definedName name="Provisiones_y_previsiones_AdmCentra_Depreciacion_intangibles" localSheetId="54">#REF!</definedName>
    <definedName name="Provisiones_y_previsiones_AdmCentra_Depreciacion_intangibles" localSheetId="57">#REF!</definedName>
    <definedName name="Provisiones_y_previsiones_AdmCentra_Depreciacion_intangibles">#REF!</definedName>
    <definedName name="Provisiones_y_previsiones_AdmCentra_Depreciaciones_sin_intangibles" localSheetId="9">#REF!</definedName>
    <definedName name="Provisiones_y_previsiones_AdmCentra_Depreciaciones_sin_intangibles" localSheetId="4">#REF!</definedName>
    <definedName name="Provisiones_y_previsiones_AdmCentra_Depreciaciones_sin_intangibles" localSheetId="15">#REF!</definedName>
    <definedName name="Provisiones_y_previsiones_AdmCentra_Depreciaciones_sin_intangibles" localSheetId="8">#REF!</definedName>
    <definedName name="Provisiones_y_previsiones_AdmCentra_Depreciaciones_sin_intangibles" localSheetId="12">#REF!</definedName>
    <definedName name="Provisiones_y_previsiones_AdmCentra_Depreciaciones_sin_intangibles" localSheetId="18">#REF!</definedName>
    <definedName name="Provisiones_y_previsiones_AdmCentra_Depreciaciones_sin_intangibles" localSheetId="17">#REF!</definedName>
    <definedName name="Provisiones_y_previsiones_AdmCentra_Depreciaciones_sin_intangibles" localSheetId="16">#REF!</definedName>
    <definedName name="Provisiones_y_previsiones_AdmCentra_Depreciaciones_sin_intangibles" localSheetId="13">#REF!</definedName>
    <definedName name="Provisiones_y_previsiones_AdmCentra_Depreciaciones_sin_intangibles" localSheetId="14">#REF!</definedName>
    <definedName name="Provisiones_y_previsiones_AdmCentra_Depreciaciones_sin_intangibles" localSheetId="19">#REF!</definedName>
    <definedName name="Provisiones_y_previsiones_AdmCentra_Depreciaciones_sin_intangibles" localSheetId="53">#REF!</definedName>
    <definedName name="Provisiones_y_previsiones_AdmCentra_Depreciaciones_sin_intangibles" localSheetId="54">#REF!</definedName>
    <definedName name="Provisiones_y_previsiones_AdmCentra_Depreciaciones_sin_intangibles" localSheetId="57">#REF!</definedName>
    <definedName name="Provisiones_y_previsiones_AdmCentra_Depreciaciones_sin_intangibles">#REF!</definedName>
    <definedName name="Provisiones_y_previsiones_AdmFinac_Prov_CredDudoso_cobro" localSheetId="9">#REF!</definedName>
    <definedName name="Provisiones_y_previsiones_AdmFinac_Prov_CredDudoso_cobro" localSheetId="4">#REF!</definedName>
    <definedName name="Provisiones_y_previsiones_AdmFinac_Prov_CredDudoso_cobro" localSheetId="15">#REF!</definedName>
    <definedName name="Provisiones_y_previsiones_AdmFinac_Prov_CredDudoso_cobro" localSheetId="8">#REF!</definedName>
    <definedName name="Provisiones_y_previsiones_AdmFinac_Prov_CredDudoso_cobro" localSheetId="12">#REF!</definedName>
    <definedName name="Provisiones_y_previsiones_AdmFinac_Prov_CredDudoso_cobro" localSheetId="18">#REF!</definedName>
    <definedName name="Provisiones_y_previsiones_AdmFinac_Prov_CredDudoso_cobro" localSheetId="17">#REF!</definedName>
    <definedName name="Provisiones_y_previsiones_AdmFinac_Prov_CredDudoso_cobro" localSheetId="16">#REF!</definedName>
    <definedName name="Provisiones_y_previsiones_AdmFinac_Prov_CredDudoso_cobro" localSheetId="13">#REF!</definedName>
    <definedName name="Provisiones_y_previsiones_AdmFinac_Prov_CredDudoso_cobro" localSheetId="14">#REF!</definedName>
    <definedName name="Provisiones_y_previsiones_AdmFinac_Prov_CredDudoso_cobro" localSheetId="19">#REF!</definedName>
    <definedName name="Provisiones_y_previsiones_AdmFinac_Prov_CredDudoso_cobro" localSheetId="53">#REF!</definedName>
    <definedName name="Provisiones_y_previsiones_AdmFinac_Prov_CredDudoso_cobro" localSheetId="54">#REF!</definedName>
    <definedName name="Provisiones_y_previsiones_AdmFinac_Prov_CredDudoso_cobro" localSheetId="57">#REF!</definedName>
    <definedName name="Provisiones_y_previsiones_AdmFinac_Prov_CredDudoso_cobro">#REF!</definedName>
    <definedName name="Provisiones_y_previsiones_AdmFinanciera_Depreciaciones" localSheetId="9">#REF!</definedName>
    <definedName name="Provisiones_y_previsiones_AdmFinanciera_Depreciaciones" localSheetId="4">#REF!</definedName>
    <definedName name="Provisiones_y_previsiones_AdmFinanciera_Depreciaciones" localSheetId="15">#REF!</definedName>
    <definedName name="Provisiones_y_previsiones_AdmFinanciera_Depreciaciones" localSheetId="8">#REF!</definedName>
    <definedName name="Provisiones_y_previsiones_AdmFinanciera_Depreciaciones" localSheetId="12">#REF!</definedName>
    <definedName name="Provisiones_y_previsiones_AdmFinanciera_Depreciaciones" localSheetId="18">#REF!</definedName>
    <definedName name="Provisiones_y_previsiones_AdmFinanciera_Depreciaciones" localSheetId="17">#REF!</definedName>
    <definedName name="Provisiones_y_previsiones_AdmFinanciera_Depreciaciones" localSheetId="16">#REF!</definedName>
    <definedName name="Provisiones_y_previsiones_AdmFinanciera_Depreciaciones" localSheetId="13">#REF!</definedName>
    <definedName name="Provisiones_y_previsiones_AdmFinanciera_Depreciaciones" localSheetId="14">#REF!</definedName>
    <definedName name="Provisiones_y_previsiones_AdmFinanciera_Depreciaciones" localSheetId="19">#REF!</definedName>
    <definedName name="Provisiones_y_previsiones_AdmFinanciera_Depreciaciones" localSheetId="53">#REF!</definedName>
    <definedName name="Provisiones_y_previsiones_AdmFinanciera_Depreciaciones" localSheetId="54">#REF!</definedName>
    <definedName name="Provisiones_y_previsiones_AdmFinanciera_Depreciaciones" localSheetId="57">#REF!</definedName>
    <definedName name="Provisiones_y_previsiones_AdmFinanciera_Depreciaciones">#REF!</definedName>
    <definedName name="Provisiones_y_previsiones_AreaInsumos_Depreciaciones" localSheetId="9">#REF!</definedName>
    <definedName name="Provisiones_y_previsiones_AreaInsumos_Depreciaciones" localSheetId="4">#REF!</definedName>
    <definedName name="Provisiones_y_previsiones_AreaInsumos_Depreciaciones" localSheetId="15">#REF!</definedName>
    <definedName name="Provisiones_y_previsiones_AreaInsumos_Depreciaciones" localSheetId="8">#REF!</definedName>
    <definedName name="Provisiones_y_previsiones_AreaInsumos_Depreciaciones" localSheetId="12">#REF!</definedName>
    <definedName name="Provisiones_y_previsiones_AreaInsumos_Depreciaciones" localSheetId="18">#REF!</definedName>
    <definedName name="Provisiones_y_previsiones_AreaInsumos_Depreciaciones" localSheetId="17">#REF!</definedName>
    <definedName name="Provisiones_y_previsiones_AreaInsumos_Depreciaciones" localSheetId="16">#REF!</definedName>
    <definedName name="Provisiones_y_previsiones_AreaInsumos_Depreciaciones" localSheetId="13">#REF!</definedName>
    <definedName name="Provisiones_y_previsiones_AreaInsumos_Depreciaciones" localSheetId="14">#REF!</definedName>
    <definedName name="Provisiones_y_previsiones_AreaInsumos_Depreciaciones" localSheetId="19">#REF!</definedName>
    <definedName name="Provisiones_y_previsiones_AreaInsumos_Depreciaciones" localSheetId="53">#REF!</definedName>
    <definedName name="Provisiones_y_previsiones_AreaInsumos_Depreciaciones" localSheetId="54">#REF!</definedName>
    <definedName name="Provisiones_y_previsiones_AreaInsumos_Depreciaciones" localSheetId="57">#REF!</definedName>
    <definedName name="Provisiones_y_previsiones_AreaInsumos_Depreciaciones">#REF!</definedName>
    <definedName name="Provisiones_y_previsiones_AreaMaq_Prov_CredDudoso_cobro" localSheetId="9">#REF!</definedName>
    <definedName name="Provisiones_y_previsiones_AreaMaq_Prov_CredDudoso_cobro" localSheetId="4">#REF!</definedName>
    <definedName name="Provisiones_y_previsiones_AreaMaq_Prov_CredDudoso_cobro" localSheetId="15">#REF!</definedName>
    <definedName name="Provisiones_y_previsiones_AreaMaq_Prov_CredDudoso_cobro" localSheetId="8">#REF!</definedName>
    <definedName name="Provisiones_y_previsiones_AreaMaq_Prov_CredDudoso_cobro" localSheetId="12">#REF!</definedName>
    <definedName name="Provisiones_y_previsiones_AreaMaq_Prov_CredDudoso_cobro" localSheetId="18">#REF!</definedName>
    <definedName name="Provisiones_y_previsiones_AreaMaq_Prov_CredDudoso_cobro" localSheetId="17">#REF!</definedName>
    <definedName name="Provisiones_y_previsiones_AreaMaq_Prov_CredDudoso_cobro" localSheetId="16">#REF!</definedName>
    <definedName name="Provisiones_y_previsiones_AreaMaq_Prov_CredDudoso_cobro" localSheetId="13">#REF!</definedName>
    <definedName name="Provisiones_y_previsiones_AreaMaq_Prov_CredDudoso_cobro" localSheetId="14">#REF!</definedName>
    <definedName name="Provisiones_y_previsiones_AreaMaq_Prov_CredDudoso_cobro" localSheetId="19">#REF!</definedName>
    <definedName name="Provisiones_y_previsiones_AreaMaq_Prov_CredDudoso_cobro" localSheetId="53">#REF!</definedName>
    <definedName name="Provisiones_y_previsiones_AreaMaq_Prov_CredDudoso_cobro" localSheetId="54">#REF!</definedName>
    <definedName name="Provisiones_y_previsiones_AreaMaq_Prov_CredDudoso_cobro" localSheetId="57">#REF!</definedName>
    <definedName name="Provisiones_y_previsiones_AreaMaq_Prov_CredDudoso_cobro">#REF!</definedName>
    <definedName name="Provjuicios" localSheetId="15">#REF!</definedName>
    <definedName name="Provjuicios" localSheetId="12">#REF!</definedName>
    <definedName name="Provjuicios" localSheetId="18">#REF!</definedName>
    <definedName name="Provjuicios" localSheetId="17">#REF!</definedName>
    <definedName name="Provjuicios" localSheetId="16">#REF!</definedName>
    <definedName name="Provjuicios" localSheetId="13">#REF!</definedName>
    <definedName name="Provjuicios" localSheetId="14">#REF!</definedName>
    <definedName name="Provjuicios" localSheetId="19">#REF!</definedName>
    <definedName name="Provjuicios" localSheetId="53">#REF!</definedName>
    <definedName name="Provjuicios" localSheetId="54">#REF!</definedName>
    <definedName name="Provjuicios" localSheetId="57">#REF!</definedName>
    <definedName name="Provjuicios">#REF!</definedName>
    <definedName name="prueba" localSheetId="9">#REF!</definedName>
    <definedName name="prueba" localSheetId="4">#N/A</definedName>
    <definedName name="prueba" localSheetId="15">#REF!</definedName>
    <definedName name="prueba" localSheetId="8">#REF!</definedName>
    <definedName name="prueba" localSheetId="12">#REF!</definedName>
    <definedName name="prueba" localSheetId="18">#REF!</definedName>
    <definedName name="prueba" localSheetId="17">#REF!</definedName>
    <definedName name="prueba" localSheetId="16">#REF!</definedName>
    <definedName name="prueba" localSheetId="11">#REF!</definedName>
    <definedName name="prueba" localSheetId="13">#REF!</definedName>
    <definedName name="prueba" localSheetId="14">#REF!</definedName>
    <definedName name="prueba" localSheetId="6">#REF!</definedName>
    <definedName name="prueba" localSheetId="19">#REF!</definedName>
    <definedName name="prueba" localSheetId="28">#REF!</definedName>
    <definedName name="prueba" localSheetId="29">#REF!</definedName>
    <definedName name="prueba" localSheetId="30">#REF!</definedName>
    <definedName name="prueba" localSheetId="31">#REF!</definedName>
    <definedName name="prueba" localSheetId="33">#REF!</definedName>
    <definedName name="prueba" localSheetId="34">#REF!</definedName>
    <definedName name="prueba" localSheetId="35">#REF!</definedName>
    <definedName name="prueba" localSheetId="45">#REF!</definedName>
    <definedName name="prueba" localSheetId="21">#REF!</definedName>
    <definedName name="prueba" localSheetId="49">#REF!</definedName>
    <definedName name="prueba" localSheetId="50">#REF!</definedName>
    <definedName name="prueba" localSheetId="51">#REF!</definedName>
    <definedName name="prueba" localSheetId="52">#REF!</definedName>
    <definedName name="prueba" localSheetId="53">#REF!</definedName>
    <definedName name="prueba" localSheetId="54">#REF!</definedName>
    <definedName name="prueba" localSheetId="55">#REF!</definedName>
    <definedName name="prueba" localSheetId="56">#REF!</definedName>
    <definedName name="prueba" localSheetId="57">#REF!</definedName>
    <definedName name="prueba" localSheetId="22">#REF!</definedName>
    <definedName name="prueba" localSheetId="23">#REF!</definedName>
    <definedName name="prueba" localSheetId="24">#REF!</definedName>
    <definedName name="prueba" localSheetId="25">#REF!</definedName>
    <definedName name="prueba">#REF!</definedName>
    <definedName name="prueba1" localSheetId="9">#REF!</definedName>
    <definedName name="prueba1" localSheetId="4">#REF!</definedName>
    <definedName name="prueba1" localSheetId="15">#REF!</definedName>
    <definedName name="prueba1" localSheetId="8">#REF!</definedName>
    <definedName name="prueba1" localSheetId="12">#REF!</definedName>
    <definedName name="prueba1" localSheetId="18">#REF!</definedName>
    <definedName name="prueba1" localSheetId="17">#REF!</definedName>
    <definedName name="prueba1" localSheetId="16">#REF!</definedName>
    <definedName name="prueba1" localSheetId="13">#REF!</definedName>
    <definedName name="prueba1" localSheetId="14">#REF!</definedName>
    <definedName name="prueba1" localSheetId="19">#REF!</definedName>
    <definedName name="prueba1" localSheetId="28">#REF!</definedName>
    <definedName name="prueba1" localSheetId="29">#REF!</definedName>
    <definedName name="prueba1" localSheetId="30">#REF!</definedName>
    <definedName name="prueba1" localSheetId="31">#REF!</definedName>
    <definedName name="prueba1" localSheetId="33">#REF!</definedName>
    <definedName name="prueba1" localSheetId="34">#REF!</definedName>
    <definedName name="prueba1" localSheetId="35">#REF!</definedName>
    <definedName name="prueba1" localSheetId="45">#REF!</definedName>
    <definedName name="prueba1" localSheetId="21">#REF!</definedName>
    <definedName name="prueba1" localSheetId="49">#REF!</definedName>
    <definedName name="prueba1" localSheetId="50">#REF!</definedName>
    <definedName name="prueba1" localSheetId="51">#REF!</definedName>
    <definedName name="prueba1" localSheetId="52">#REF!</definedName>
    <definedName name="prueba1" localSheetId="53">#REF!</definedName>
    <definedName name="prueba1" localSheetId="54">#REF!</definedName>
    <definedName name="prueba1" localSheetId="55">#REF!</definedName>
    <definedName name="prueba1" localSheetId="56">#REF!</definedName>
    <definedName name="prueba1" localSheetId="57">#REF!</definedName>
    <definedName name="prueba1" localSheetId="22">#REF!</definedName>
    <definedName name="prueba1" localSheetId="23">#REF!</definedName>
    <definedName name="prueba1" localSheetId="24">#REF!</definedName>
    <definedName name="prueba1" localSheetId="25">#REF!</definedName>
    <definedName name="prueba1">#REF!</definedName>
    <definedName name="prueba3" localSheetId="28">#REF!</definedName>
    <definedName name="prueba3" localSheetId="29">#REF!</definedName>
    <definedName name="prueba3" localSheetId="30">#REF!</definedName>
    <definedName name="prueba3" localSheetId="31">#REF!</definedName>
    <definedName name="prueba3" localSheetId="33">#REF!</definedName>
    <definedName name="prueba3" localSheetId="34">#REF!</definedName>
    <definedName name="prueba3" localSheetId="35">#REF!</definedName>
    <definedName name="prueba3" localSheetId="45">#REF!</definedName>
    <definedName name="prueba3" localSheetId="21">#REF!</definedName>
    <definedName name="prueba3" localSheetId="49">#REF!</definedName>
    <definedName name="prueba3" localSheetId="50">#REF!</definedName>
    <definedName name="prueba3" localSheetId="51">#REF!</definedName>
    <definedName name="prueba3" localSheetId="52">#REF!</definedName>
    <definedName name="prueba3" localSheetId="55">#REF!</definedName>
    <definedName name="prueba3" localSheetId="56">#REF!</definedName>
    <definedName name="prueba3" localSheetId="22">#REF!</definedName>
    <definedName name="prueba3" localSheetId="23">#REF!</definedName>
    <definedName name="prueba3" localSheetId="24">#REF!</definedName>
    <definedName name="prueba3" localSheetId="25">#REF!</definedName>
    <definedName name="prueba3">#REF!</definedName>
    <definedName name="PS" localSheetId="9">[43]Parámetros!$B$3</definedName>
    <definedName name="PS" localSheetId="60">[44]Parámetros!$B$3</definedName>
    <definedName name="PS" localSheetId="8">[43]Parámetros!$B$3</definedName>
    <definedName name="PS" localSheetId="11">[43]Parámetros!$B$3</definedName>
    <definedName name="PS">[45]Parámetros!$B$3</definedName>
    <definedName name="pulp" localSheetId="9"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60"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40" hidden="1">{#N/A,#N/A,FALSE,"Aging Summary";#N/A,#N/A,FALSE,"Ratio Analysis";#N/A,#N/A,FALSE,"Test 120 Day Accts";#N/A,#N/A,FALSE,"Tickmarks"}</definedName>
    <definedName name="pulp" localSheetId="41" hidden="1">{#N/A,#N/A,FALSE,"Aging Summary";#N/A,#N/A,FALSE,"Ratio Analysis";#N/A,#N/A,FALSE,"Test 120 Day Accts";#N/A,#N/A,FALSE,"Tickmarks"}</definedName>
    <definedName name="pulp" localSheetId="42" hidden="1">{#N/A,#N/A,FALSE,"Aging Summary";#N/A,#N/A,FALSE,"Ratio Analysis";#N/A,#N/A,FALSE,"Test 120 Day Accts";#N/A,#N/A,FALSE,"Tickmarks"}</definedName>
    <definedName name="pulp" localSheetId="43" hidden="1">{#N/A,#N/A,FALSE,"Aging Summary";#N/A,#N/A,FALSE,"Ratio Analysis";#N/A,#N/A,FALSE,"Test 120 Day Accts";#N/A,#N/A,FALSE,"Tickmarks"}</definedName>
    <definedName name="pulp" localSheetId="44" hidden="1">{#N/A,#N/A,FALSE,"Aging Summary";#N/A,#N/A,FALSE,"Ratio Analysis";#N/A,#N/A,FALSE,"Test 120 Day Accts";#N/A,#N/A,FALSE,"Tickmarks"}</definedName>
    <definedName name="pulp" localSheetId="45" hidden="1">{#N/A,#N/A,FALSE,"Aging Summary";#N/A,#N/A,FALSE,"Ratio Analysis";#N/A,#N/A,FALSE,"Test 120 Day Accts";#N/A,#N/A,FALSE,"Tickmarks"}</definedName>
    <definedName name="pulp" localSheetId="46" hidden="1">{#N/A,#N/A,FALSE,"Aging Summary";#N/A,#N/A,FALSE,"Ratio Analysis";#N/A,#N/A,FALSE,"Test 120 Day Accts";#N/A,#N/A,FALSE,"Tickmarks"}</definedName>
    <definedName name="pulp" localSheetId="47"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48" hidden="1">{#N/A,#N/A,FALSE,"Aging Summary";#N/A,#N/A,FALSE,"Ratio Analysis";#N/A,#N/A,FALSE,"Test 120 Day Accts";#N/A,#N/A,FALSE,"Tickmarks"}</definedName>
    <definedName name="pulp" localSheetId="49" hidden="1">{#N/A,#N/A,FALSE,"Aging Summary";#N/A,#N/A,FALSE,"Ratio Analysis";#N/A,#N/A,FALSE,"Test 120 Day Accts";#N/A,#N/A,FALSE,"Tickmarks"}</definedName>
    <definedName name="pulp" localSheetId="50" hidden="1">{#N/A,#N/A,FALSE,"Aging Summary";#N/A,#N/A,FALSE,"Ratio Analysis";#N/A,#N/A,FALSE,"Test 120 Day Accts";#N/A,#N/A,FALSE,"Tickmarks"}</definedName>
    <definedName name="pulp" localSheetId="51" hidden="1">{#N/A,#N/A,FALSE,"Aging Summary";#N/A,#N/A,FALSE,"Ratio Analysis";#N/A,#N/A,FALSE,"Test 120 Day Accts";#N/A,#N/A,FALSE,"Tickmarks"}</definedName>
    <definedName name="pulp" localSheetId="52" hidden="1">{#N/A,#N/A,FALSE,"Aging Summary";#N/A,#N/A,FALSE,"Ratio Analysis";#N/A,#N/A,FALSE,"Test 120 Day Accts";#N/A,#N/A,FALSE,"Tickmarks"}</definedName>
    <definedName name="pulp" localSheetId="53" hidden="1">{#N/A,#N/A,FALSE,"Aging Summary";#N/A,#N/A,FALSE,"Ratio Analysis";#N/A,#N/A,FALSE,"Test 120 Day Accts";#N/A,#N/A,FALSE,"Tickmarks"}</definedName>
    <definedName name="pulp" localSheetId="54" hidden="1">{#N/A,#N/A,FALSE,"Aging Summary";#N/A,#N/A,FALSE,"Ratio Analysis";#N/A,#N/A,FALSE,"Test 120 Day Accts";#N/A,#N/A,FALSE,"Tickmarks"}</definedName>
    <definedName name="pulp" localSheetId="55" hidden="1">{#N/A,#N/A,FALSE,"Aging Summary";#N/A,#N/A,FALSE,"Ratio Analysis";#N/A,#N/A,FALSE,"Test 120 Day Accts";#N/A,#N/A,FALSE,"Tickmarks"}</definedName>
    <definedName name="pulp" localSheetId="56" hidden="1">{#N/A,#N/A,FALSE,"Aging Summary";#N/A,#N/A,FALSE,"Ratio Analysis";#N/A,#N/A,FALSE,"Test 120 Day Accts";#N/A,#N/A,FALSE,"Tickmarks"}</definedName>
    <definedName name="pulp" localSheetId="57" hidden="1">{#N/A,#N/A,FALSE,"Aging Summary";#N/A,#N/A,FALSE,"Ratio Analysis";#N/A,#N/A,FALSE,"Test 120 Day Accts";#N/A,#N/A,FALSE,"Tickmarks"}</definedName>
    <definedName name="pulp" localSheetId="22" hidden="1">{#N/A,#N/A,FALSE,"Aging Summary";#N/A,#N/A,FALSE,"Ratio Analysis";#N/A,#N/A,FALSE,"Test 120 Day Accts";#N/A,#N/A,FALSE,"Tickmarks"}</definedName>
    <definedName name="pulp" localSheetId="58" hidden="1">{#N/A,#N/A,FALSE,"Aging Summary";#N/A,#N/A,FALSE,"Ratio Analysis";#N/A,#N/A,FALSE,"Test 120 Day Accts";#N/A,#N/A,FALSE,"Tickmarks"}</definedName>
    <definedName name="pulp" localSheetId="59" hidden="1">{#N/A,#N/A,FALSE,"Aging Summary";#N/A,#N/A,FALSE,"Ratio Analysis";#N/A,#N/A,FALSE,"Test 120 Day Accts";#N/A,#N/A,FALSE,"Tickmarks"}</definedName>
    <definedName name="pulp" localSheetId="23" hidden="1">{#N/A,#N/A,FALSE,"Aging Summary";#N/A,#N/A,FALSE,"Ratio Analysis";#N/A,#N/A,FALSE,"Test 120 Day Accts";#N/A,#N/A,FALSE,"Tickmarks"}</definedName>
    <definedName name="pulp" localSheetId="24" hidden="1">{#N/A,#N/A,FALSE,"Aging Summary";#N/A,#N/A,FALSE,"Ratio Analysis";#N/A,#N/A,FALSE,"Test 120 Day Accts";#N/A,#N/A,FALSE,"Tickmarks"}</definedName>
    <definedName name="pulp" localSheetId="25" hidden="1">{#N/A,#N/A,FALSE,"Aging Summary";#N/A,#N/A,FALSE,"Ratio Analysis";#N/A,#N/A,FALSE,"Test 120 Day Accts";#N/A,#N/A,FALSE,"Tickmarks"}</definedName>
    <definedName name="pulp" localSheetId="27" hidden="1">{#N/A,#N/A,FALSE,"Aging Summary";#N/A,#N/A,FALSE,"Ratio Analysis";#N/A,#N/A,FALSE,"Test 120 Day Accts";#N/A,#N/A,FALSE,"Tickmarks"}</definedName>
    <definedName name="pulp"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60"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40" hidden="1">{#N/A,#N/A,FALSE,"Aging Summary";#N/A,#N/A,FALSE,"Ratio Analysis";#N/A,#N/A,FALSE,"Test 120 Day Accts";#N/A,#N/A,FALSE,"Tickmarks"}</definedName>
    <definedName name="pulp2" localSheetId="41" hidden="1">{#N/A,#N/A,FALSE,"Aging Summary";#N/A,#N/A,FALSE,"Ratio Analysis";#N/A,#N/A,FALSE,"Test 120 Day Accts";#N/A,#N/A,FALSE,"Tickmarks"}</definedName>
    <definedName name="pulp2" localSheetId="42" hidden="1">{#N/A,#N/A,FALSE,"Aging Summary";#N/A,#N/A,FALSE,"Ratio Analysis";#N/A,#N/A,FALSE,"Test 120 Day Accts";#N/A,#N/A,FALSE,"Tickmarks"}</definedName>
    <definedName name="pulp2" localSheetId="43" hidden="1">{#N/A,#N/A,FALSE,"Aging Summary";#N/A,#N/A,FALSE,"Ratio Analysis";#N/A,#N/A,FALSE,"Test 120 Day Accts";#N/A,#N/A,FALSE,"Tickmarks"}</definedName>
    <definedName name="pulp2" localSheetId="44" hidden="1">{#N/A,#N/A,FALSE,"Aging Summary";#N/A,#N/A,FALSE,"Ratio Analysis";#N/A,#N/A,FALSE,"Test 120 Day Accts";#N/A,#N/A,FALSE,"Tickmarks"}</definedName>
    <definedName name="pulp2" localSheetId="46" hidden="1">{#N/A,#N/A,FALSE,"Aging Summary";#N/A,#N/A,FALSE,"Ratio Analysis";#N/A,#N/A,FALSE,"Test 120 Day Accts";#N/A,#N/A,FALSE,"Tickmarks"}</definedName>
    <definedName name="pulp2" localSheetId="47" hidden="1">{#N/A,#N/A,FALSE,"Aging Summary";#N/A,#N/A,FALSE,"Ratio Analysis";#N/A,#N/A,FALSE,"Test 120 Day Accts";#N/A,#N/A,FALSE,"Tickmarks"}</definedName>
    <definedName name="pulp2" localSheetId="48" hidden="1">{#N/A,#N/A,FALSE,"Aging Summary";#N/A,#N/A,FALSE,"Ratio Analysis";#N/A,#N/A,FALSE,"Test 120 Day Accts";#N/A,#N/A,FALSE,"Tickmarks"}</definedName>
    <definedName name="pulp2" localSheetId="53" hidden="1">{#N/A,#N/A,FALSE,"Aging Summary";#N/A,#N/A,FALSE,"Ratio Analysis";#N/A,#N/A,FALSE,"Test 120 Day Accts";#N/A,#N/A,FALSE,"Tickmarks"}</definedName>
    <definedName name="pulp2" localSheetId="54" hidden="1">{#N/A,#N/A,FALSE,"Aging Summary";#N/A,#N/A,FALSE,"Ratio Analysis";#N/A,#N/A,FALSE,"Test 120 Day Accts";#N/A,#N/A,FALSE,"Tickmarks"}</definedName>
    <definedName name="pulp2" localSheetId="57" hidden="1">{#N/A,#N/A,FALSE,"Aging Summary";#N/A,#N/A,FALSE,"Ratio Analysis";#N/A,#N/A,FALSE,"Test 120 Day Accts";#N/A,#N/A,FALSE,"Tickmarks"}</definedName>
    <definedName name="pulp2" localSheetId="58" hidden="1">{#N/A,#N/A,FALSE,"Aging Summary";#N/A,#N/A,FALSE,"Ratio Analysis";#N/A,#N/A,FALSE,"Test 120 Day Accts";#N/A,#N/A,FALSE,"Tickmarks"}</definedName>
    <definedName name="pulp2" localSheetId="59" hidden="1">{#N/A,#N/A,FALSE,"Aging Summary";#N/A,#N/A,FALSE,"Ratio Analysis";#N/A,#N/A,FALSE,"Test 120 Day Accts";#N/A,#N/A,FALSE,"Tickmarks"}</definedName>
    <definedName name="pulp2" localSheetId="27"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9">#N/A</definedName>
    <definedName name="PY_Accounts_Receivable" localSheetId="4">[25]Balance!$C$8</definedName>
    <definedName name="PY_Accounts_Receivable" localSheetId="8">#N/A</definedName>
    <definedName name="PY_Accounts_Receivable" localSheetId="11">#N/A</definedName>
    <definedName name="PY_Accounts_Receivable" localSheetId="28">[25]Balance!$C$8</definedName>
    <definedName name="PY_Accounts_Receivable" localSheetId="29">[25]Balance!$C$8</definedName>
    <definedName name="PY_Accounts_Receivable" localSheetId="30">[25]Balance!$C$8</definedName>
    <definedName name="PY_Accounts_Receivable" localSheetId="31">[25]Balance!$C$8</definedName>
    <definedName name="PY_Accounts_Receivable" localSheetId="33">[25]Balance!$C$8</definedName>
    <definedName name="PY_Accounts_Receivable" localSheetId="34">[25]Balance!$C$8</definedName>
    <definedName name="PY_Accounts_Receivable" localSheetId="35">[25]Balance!$C$8</definedName>
    <definedName name="PY_Accounts_Receivable" localSheetId="45">[25]Balance!$C$8</definedName>
    <definedName name="PY_Accounts_Receivable" localSheetId="21">[25]Balance!$C$8</definedName>
    <definedName name="PY_Accounts_Receivable" localSheetId="49">[25]Balance!$C$8</definedName>
    <definedName name="PY_Accounts_Receivable" localSheetId="50">[25]Balance!$C$8</definedName>
    <definedName name="PY_Accounts_Receivable" localSheetId="51">[25]Balance!$C$8</definedName>
    <definedName name="PY_Accounts_Receivable" localSheetId="52">[25]Balance!$C$8</definedName>
    <definedName name="PY_Accounts_Receivable" localSheetId="55">[25]Balance!$C$8</definedName>
    <definedName name="PY_Accounts_Receivable" localSheetId="56">[25]Balance!$C$8</definedName>
    <definedName name="PY_Accounts_Receivable" localSheetId="22">[25]Balance!$C$8</definedName>
    <definedName name="PY_Accounts_Receivable" localSheetId="23">[25]Balance!$C$8</definedName>
    <definedName name="PY_Accounts_Receivable" localSheetId="24">[25]Balance!$C$8</definedName>
    <definedName name="PY_Accounts_Receivable" localSheetId="25">[25]Balance!$C$8</definedName>
    <definedName name="PY_Accounts_Receivable">'[26]Balance General'!$C$8</definedName>
    <definedName name="PY_Accounts_Receivable_7" localSheetId="9">#REF!</definedName>
    <definedName name="PY_Accounts_Receivable_7" localSheetId="4">#REF!</definedName>
    <definedName name="PY_Accounts_Receivable_7" localSheetId="15">#REF!</definedName>
    <definedName name="PY_Accounts_Receivable_7" localSheetId="8">#REF!</definedName>
    <definedName name="PY_Accounts_Receivable_7" localSheetId="12">#REF!</definedName>
    <definedName name="PY_Accounts_Receivable_7" localSheetId="18">#REF!</definedName>
    <definedName name="PY_Accounts_Receivable_7" localSheetId="17">#REF!</definedName>
    <definedName name="PY_Accounts_Receivable_7" localSheetId="16">#REF!</definedName>
    <definedName name="PY_Accounts_Receivable_7" localSheetId="13">#REF!</definedName>
    <definedName name="PY_Accounts_Receivable_7" localSheetId="14">#REF!</definedName>
    <definedName name="PY_Accounts_Receivable_7" localSheetId="19">#REF!</definedName>
    <definedName name="PY_Accounts_Receivable_7" localSheetId="28">#REF!</definedName>
    <definedName name="PY_Accounts_Receivable_7" localSheetId="29">#REF!</definedName>
    <definedName name="PY_Accounts_Receivable_7" localSheetId="30">#REF!</definedName>
    <definedName name="PY_Accounts_Receivable_7" localSheetId="31">#REF!</definedName>
    <definedName name="PY_Accounts_Receivable_7" localSheetId="33">#REF!</definedName>
    <definedName name="PY_Accounts_Receivable_7" localSheetId="34">#REF!</definedName>
    <definedName name="PY_Accounts_Receivable_7" localSheetId="35">#REF!</definedName>
    <definedName name="PY_Accounts_Receivable_7" localSheetId="45">#REF!</definedName>
    <definedName name="PY_Accounts_Receivable_7" localSheetId="21">#REF!</definedName>
    <definedName name="PY_Accounts_Receivable_7" localSheetId="49">#REF!</definedName>
    <definedName name="PY_Accounts_Receivable_7" localSheetId="50">#REF!</definedName>
    <definedName name="PY_Accounts_Receivable_7" localSheetId="51">#REF!</definedName>
    <definedName name="PY_Accounts_Receivable_7" localSheetId="52">#REF!</definedName>
    <definedName name="PY_Accounts_Receivable_7" localSheetId="53">#REF!</definedName>
    <definedName name="PY_Accounts_Receivable_7" localSheetId="54">#REF!</definedName>
    <definedName name="PY_Accounts_Receivable_7" localSheetId="55">#REF!</definedName>
    <definedName name="PY_Accounts_Receivable_7" localSheetId="56">#REF!</definedName>
    <definedName name="PY_Accounts_Receivable_7" localSheetId="57">#REF!</definedName>
    <definedName name="PY_Accounts_Receivable_7" localSheetId="22">#REF!</definedName>
    <definedName name="PY_Accounts_Receivable_7" localSheetId="23">#REF!</definedName>
    <definedName name="PY_Accounts_Receivable_7" localSheetId="24">#REF!</definedName>
    <definedName name="PY_Accounts_Receivable_7" localSheetId="25">#REF!</definedName>
    <definedName name="PY_Accounts_Receivable_7">#REF!</definedName>
    <definedName name="PY_Administration" localSheetId="28">#REF!</definedName>
    <definedName name="PY_Administration" localSheetId="29">#REF!</definedName>
    <definedName name="PY_Administration" localSheetId="30">#REF!</definedName>
    <definedName name="PY_Administration" localSheetId="31">#REF!</definedName>
    <definedName name="PY_Administration" localSheetId="33">#REF!</definedName>
    <definedName name="PY_Administration" localSheetId="34">#REF!</definedName>
    <definedName name="PY_Administration" localSheetId="35">#REF!</definedName>
    <definedName name="PY_Administration" localSheetId="45">#REF!</definedName>
    <definedName name="PY_Administration" localSheetId="21">#REF!</definedName>
    <definedName name="PY_Administration" localSheetId="49">#REF!</definedName>
    <definedName name="PY_Administration" localSheetId="50">#REF!</definedName>
    <definedName name="PY_Administration" localSheetId="51">#REF!</definedName>
    <definedName name="PY_Administration" localSheetId="52">#REF!</definedName>
    <definedName name="PY_Administration" localSheetId="55">#REF!</definedName>
    <definedName name="PY_Administration" localSheetId="56">#REF!</definedName>
    <definedName name="PY_Administration" localSheetId="22">#REF!</definedName>
    <definedName name="PY_Administration" localSheetId="23">#REF!</definedName>
    <definedName name="PY_Administration" localSheetId="24">#REF!</definedName>
    <definedName name="PY_Administration" localSheetId="25">#REF!</definedName>
    <definedName name="PY_Administration">#REF!</definedName>
    <definedName name="PY_Cash" localSheetId="9">#N/A</definedName>
    <definedName name="PY_Cash" localSheetId="4">[25]Balance!$C$6</definedName>
    <definedName name="PY_Cash" localSheetId="8">#N/A</definedName>
    <definedName name="PY_Cash" localSheetId="11">#N/A</definedName>
    <definedName name="PY_Cash" localSheetId="28">[25]Balance!$C$6</definedName>
    <definedName name="PY_Cash" localSheetId="29">[25]Balance!$C$6</definedName>
    <definedName name="PY_Cash" localSheetId="30">[25]Balance!$C$6</definedName>
    <definedName name="PY_Cash" localSheetId="31">[25]Balance!$C$6</definedName>
    <definedName name="PY_Cash" localSheetId="33">[25]Balance!$C$6</definedName>
    <definedName name="PY_Cash" localSheetId="34">[25]Balance!$C$6</definedName>
    <definedName name="PY_Cash" localSheetId="35">[25]Balance!$C$6</definedName>
    <definedName name="PY_Cash" localSheetId="45">[25]Balance!$C$6</definedName>
    <definedName name="PY_Cash" localSheetId="21">[25]Balance!$C$6</definedName>
    <definedName name="PY_Cash" localSheetId="49">[25]Balance!$C$6</definedName>
    <definedName name="PY_Cash" localSheetId="50">[25]Balance!$C$6</definedName>
    <definedName name="PY_Cash" localSheetId="51">[25]Balance!$C$6</definedName>
    <definedName name="PY_Cash" localSheetId="52">[25]Balance!$C$6</definedName>
    <definedName name="PY_Cash" localSheetId="55">[25]Balance!$C$6</definedName>
    <definedName name="PY_Cash" localSheetId="56">[25]Balance!$C$6</definedName>
    <definedName name="PY_Cash" localSheetId="22">[25]Balance!$C$6</definedName>
    <definedName name="PY_Cash" localSheetId="23">[25]Balance!$C$6</definedName>
    <definedName name="PY_Cash" localSheetId="24">[25]Balance!$C$6</definedName>
    <definedName name="PY_Cash" localSheetId="25">[25]Balance!$C$6</definedName>
    <definedName name="PY_Cash">'[26]Balance General'!$C$6</definedName>
    <definedName name="PY_Cash_7" localSheetId="9">#REF!</definedName>
    <definedName name="PY_Cash_7" localSheetId="4">#REF!</definedName>
    <definedName name="PY_Cash_7" localSheetId="15">#REF!</definedName>
    <definedName name="PY_Cash_7" localSheetId="8">#REF!</definedName>
    <definedName name="PY_Cash_7" localSheetId="12">#REF!</definedName>
    <definedName name="PY_Cash_7" localSheetId="18">#REF!</definedName>
    <definedName name="PY_Cash_7" localSheetId="17">#REF!</definedName>
    <definedName name="PY_Cash_7" localSheetId="16">#REF!</definedName>
    <definedName name="PY_Cash_7" localSheetId="13">#REF!</definedName>
    <definedName name="PY_Cash_7" localSheetId="14">#REF!</definedName>
    <definedName name="PY_Cash_7" localSheetId="19">#REF!</definedName>
    <definedName name="PY_Cash_7" localSheetId="28">#REF!</definedName>
    <definedName name="PY_Cash_7" localSheetId="29">#REF!</definedName>
    <definedName name="PY_Cash_7" localSheetId="30">#REF!</definedName>
    <definedName name="PY_Cash_7" localSheetId="31">#REF!</definedName>
    <definedName name="PY_Cash_7" localSheetId="33">#REF!</definedName>
    <definedName name="PY_Cash_7" localSheetId="34">#REF!</definedName>
    <definedName name="PY_Cash_7" localSheetId="35">#REF!</definedName>
    <definedName name="PY_Cash_7" localSheetId="45">#REF!</definedName>
    <definedName name="PY_Cash_7" localSheetId="21">#REF!</definedName>
    <definedName name="PY_Cash_7" localSheetId="49">#REF!</definedName>
    <definedName name="PY_Cash_7" localSheetId="50">#REF!</definedName>
    <definedName name="PY_Cash_7" localSheetId="51">#REF!</definedName>
    <definedName name="PY_Cash_7" localSheetId="52">#REF!</definedName>
    <definedName name="PY_Cash_7" localSheetId="53">#REF!</definedName>
    <definedName name="PY_Cash_7" localSheetId="54">#REF!</definedName>
    <definedName name="PY_Cash_7" localSheetId="55">#REF!</definedName>
    <definedName name="PY_Cash_7" localSheetId="56">#REF!</definedName>
    <definedName name="PY_Cash_7" localSheetId="57">#REF!</definedName>
    <definedName name="PY_Cash_7" localSheetId="22">#REF!</definedName>
    <definedName name="PY_Cash_7" localSheetId="23">#REF!</definedName>
    <definedName name="PY_Cash_7" localSheetId="24">#REF!</definedName>
    <definedName name="PY_Cash_7" localSheetId="25">#REF!</definedName>
    <definedName name="PY_Cash_7">#REF!</definedName>
    <definedName name="PY_Common_Equity" localSheetId="28">#REF!</definedName>
    <definedName name="PY_Common_Equity" localSheetId="29">#REF!</definedName>
    <definedName name="PY_Common_Equity" localSheetId="30">#REF!</definedName>
    <definedName name="PY_Common_Equity" localSheetId="31">#REF!</definedName>
    <definedName name="PY_Common_Equity" localSheetId="33">#REF!</definedName>
    <definedName name="PY_Common_Equity" localSheetId="34">#REF!</definedName>
    <definedName name="PY_Common_Equity" localSheetId="35">#REF!</definedName>
    <definedName name="PY_Common_Equity" localSheetId="45">#REF!</definedName>
    <definedName name="PY_Common_Equity" localSheetId="21">#REF!</definedName>
    <definedName name="PY_Common_Equity" localSheetId="49">#REF!</definedName>
    <definedName name="PY_Common_Equity" localSheetId="50">#REF!</definedName>
    <definedName name="PY_Common_Equity" localSheetId="51">#REF!</definedName>
    <definedName name="PY_Common_Equity" localSheetId="52">#REF!</definedName>
    <definedName name="PY_Common_Equity" localSheetId="55">#REF!</definedName>
    <definedName name="PY_Common_Equity" localSheetId="56">#REF!</definedName>
    <definedName name="PY_Common_Equity" localSheetId="22">#REF!</definedName>
    <definedName name="PY_Common_Equity" localSheetId="23">#REF!</definedName>
    <definedName name="PY_Common_Equity" localSheetId="24">#REF!</definedName>
    <definedName name="PY_Common_Equity" localSheetId="25">#REF!</definedName>
    <definedName name="PY_Common_Equity">#REF!</definedName>
    <definedName name="PY_Cost_of_Sales" localSheetId="9">#N/A</definedName>
    <definedName name="PY_Cost_of_Sales" localSheetId="4">'[25]Estado de Resultados'!$C$7</definedName>
    <definedName name="PY_Cost_of_Sales" localSheetId="8">#N/A</definedName>
    <definedName name="PY_Cost_of_Sales" localSheetId="11">#N/A</definedName>
    <definedName name="PY_Cost_of_Sales" localSheetId="28">'[25]Estado de Resultados'!$C$7</definedName>
    <definedName name="PY_Cost_of_Sales" localSheetId="29">'[25]Estado de Resultados'!$C$7</definedName>
    <definedName name="PY_Cost_of_Sales" localSheetId="30">'[25]Estado de Resultados'!$C$7</definedName>
    <definedName name="PY_Cost_of_Sales" localSheetId="31">'[25]Estado de Resultados'!$C$7</definedName>
    <definedName name="PY_Cost_of_Sales" localSheetId="33">'[25]Estado de Resultados'!$C$7</definedName>
    <definedName name="PY_Cost_of_Sales" localSheetId="34">'[25]Estado de Resultados'!$C$7</definedName>
    <definedName name="PY_Cost_of_Sales" localSheetId="35">'[25]Estado de Resultados'!$C$7</definedName>
    <definedName name="PY_Cost_of_Sales" localSheetId="45">'[25]Estado de Resultados'!$C$7</definedName>
    <definedName name="PY_Cost_of_Sales" localSheetId="21">'[25]Estado de Resultados'!$C$7</definedName>
    <definedName name="PY_Cost_of_Sales" localSheetId="49">'[25]Estado de Resultados'!$C$7</definedName>
    <definedName name="PY_Cost_of_Sales" localSheetId="50">'[25]Estado de Resultados'!$C$7</definedName>
    <definedName name="PY_Cost_of_Sales" localSheetId="51">'[25]Estado de Resultados'!$C$7</definedName>
    <definedName name="PY_Cost_of_Sales" localSheetId="52">'[25]Estado de Resultados'!$C$7</definedName>
    <definedName name="PY_Cost_of_Sales" localSheetId="55">'[25]Estado de Resultados'!$C$7</definedName>
    <definedName name="PY_Cost_of_Sales" localSheetId="56">'[25]Estado de Resultados'!$C$7</definedName>
    <definedName name="PY_Cost_of_Sales" localSheetId="22">'[25]Estado de Resultados'!$C$7</definedName>
    <definedName name="PY_Cost_of_Sales" localSheetId="23">'[25]Estado de Resultados'!$C$7</definedName>
    <definedName name="PY_Cost_of_Sales" localSheetId="24">'[25]Estado de Resultados'!$C$7</definedName>
    <definedName name="PY_Cost_of_Sales" localSheetId="25">'[25]Estado de Resultados'!$C$7</definedName>
    <definedName name="PY_Cost_of_Sales">'[26]Estado de Resultados'!$C$7</definedName>
    <definedName name="PY_Cost_of_Sales_7" localSheetId="9">#REF!</definedName>
    <definedName name="PY_Cost_of_Sales_7" localSheetId="4">#REF!</definedName>
    <definedName name="PY_Cost_of_Sales_7" localSheetId="15">#REF!</definedName>
    <definedName name="PY_Cost_of_Sales_7" localSheetId="8">#REF!</definedName>
    <definedName name="PY_Cost_of_Sales_7" localSheetId="12">#REF!</definedName>
    <definedName name="PY_Cost_of_Sales_7" localSheetId="18">#REF!</definedName>
    <definedName name="PY_Cost_of_Sales_7" localSheetId="17">#REF!</definedName>
    <definedName name="PY_Cost_of_Sales_7" localSheetId="16">#REF!</definedName>
    <definedName name="PY_Cost_of_Sales_7" localSheetId="13">#REF!</definedName>
    <definedName name="PY_Cost_of_Sales_7" localSheetId="14">#REF!</definedName>
    <definedName name="PY_Cost_of_Sales_7" localSheetId="19">#REF!</definedName>
    <definedName name="PY_Cost_of_Sales_7" localSheetId="28">#REF!</definedName>
    <definedName name="PY_Cost_of_Sales_7" localSheetId="29">#REF!</definedName>
    <definedName name="PY_Cost_of_Sales_7" localSheetId="30">#REF!</definedName>
    <definedName name="PY_Cost_of_Sales_7" localSheetId="31">#REF!</definedName>
    <definedName name="PY_Cost_of_Sales_7" localSheetId="33">#REF!</definedName>
    <definedName name="PY_Cost_of_Sales_7" localSheetId="34">#REF!</definedName>
    <definedName name="PY_Cost_of_Sales_7" localSheetId="35">#REF!</definedName>
    <definedName name="PY_Cost_of_Sales_7" localSheetId="45">#REF!</definedName>
    <definedName name="PY_Cost_of_Sales_7" localSheetId="21">#REF!</definedName>
    <definedName name="PY_Cost_of_Sales_7" localSheetId="49">#REF!</definedName>
    <definedName name="PY_Cost_of_Sales_7" localSheetId="50">#REF!</definedName>
    <definedName name="PY_Cost_of_Sales_7" localSheetId="51">#REF!</definedName>
    <definedName name="PY_Cost_of_Sales_7" localSheetId="52">#REF!</definedName>
    <definedName name="PY_Cost_of_Sales_7" localSheetId="53">#REF!</definedName>
    <definedName name="PY_Cost_of_Sales_7" localSheetId="54">#REF!</definedName>
    <definedName name="PY_Cost_of_Sales_7" localSheetId="55">#REF!</definedName>
    <definedName name="PY_Cost_of_Sales_7" localSheetId="56">#REF!</definedName>
    <definedName name="PY_Cost_of_Sales_7" localSheetId="57">#REF!</definedName>
    <definedName name="PY_Cost_of_Sales_7" localSheetId="22">#REF!</definedName>
    <definedName name="PY_Cost_of_Sales_7" localSheetId="23">#REF!</definedName>
    <definedName name="PY_Cost_of_Sales_7" localSheetId="24">#REF!</definedName>
    <definedName name="PY_Cost_of_Sales_7" localSheetId="25">#REF!</definedName>
    <definedName name="PY_Cost_of_Sales_7">#REF!</definedName>
    <definedName name="PY_Current_Liabilities" localSheetId="9">#N/A</definedName>
    <definedName name="PY_Current_Liabilities" localSheetId="4">[25]Balance!$C$23</definedName>
    <definedName name="PY_Current_Liabilities" localSheetId="8">#N/A</definedName>
    <definedName name="PY_Current_Liabilities" localSheetId="11">#N/A</definedName>
    <definedName name="PY_Current_Liabilities" localSheetId="28">[25]Balance!$C$23</definedName>
    <definedName name="PY_Current_Liabilities" localSheetId="29">[25]Balance!$C$23</definedName>
    <definedName name="PY_Current_Liabilities" localSheetId="30">[25]Balance!$C$23</definedName>
    <definedName name="PY_Current_Liabilities" localSheetId="31">[25]Balance!$C$23</definedName>
    <definedName name="PY_Current_Liabilities" localSheetId="33">[25]Balance!$C$23</definedName>
    <definedName name="PY_Current_Liabilities" localSheetId="34">[25]Balance!$C$23</definedName>
    <definedName name="PY_Current_Liabilities" localSheetId="35">[25]Balance!$C$23</definedName>
    <definedName name="PY_Current_Liabilities" localSheetId="45">[25]Balance!$C$23</definedName>
    <definedName name="PY_Current_Liabilities" localSheetId="21">[25]Balance!$C$23</definedName>
    <definedName name="PY_Current_Liabilities" localSheetId="49">[25]Balance!$C$23</definedName>
    <definedName name="PY_Current_Liabilities" localSheetId="50">[25]Balance!$C$23</definedName>
    <definedName name="PY_Current_Liabilities" localSheetId="51">[25]Balance!$C$23</definedName>
    <definedName name="PY_Current_Liabilities" localSheetId="52">[25]Balance!$C$23</definedName>
    <definedName name="PY_Current_Liabilities" localSheetId="55">[25]Balance!$C$23</definedName>
    <definedName name="PY_Current_Liabilities" localSheetId="56">[25]Balance!$C$23</definedName>
    <definedName name="PY_Current_Liabilities" localSheetId="22">[25]Balance!$C$23</definedName>
    <definedName name="PY_Current_Liabilities" localSheetId="23">[25]Balance!$C$23</definedName>
    <definedName name="PY_Current_Liabilities" localSheetId="24">[25]Balance!$C$23</definedName>
    <definedName name="PY_Current_Liabilities" localSheetId="25">[25]Balance!$C$23</definedName>
    <definedName name="PY_Current_Liabilities">'[26]Balance General'!$C$23</definedName>
    <definedName name="PY_Current_Liabilities_7" localSheetId="9">#REF!</definedName>
    <definedName name="PY_Current_Liabilities_7" localSheetId="4">#REF!</definedName>
    <definedName name="PY_Current_Liabilities_7" localSheetId="15">#REF!</definedName>
    <definedName name="PY_Current_Liabilities_7" localSheetId="8">#REF!</definedName>
    <definedName name="PY_Current_Liabilities_7" localSheetId="12">#REF!</definedName>
    <definedName name="PY_Current_Liabilities_7" localSheetId="18">#REF!</definedName>
    <definedName name="PY_Current_Liabilities_7" localSheetId="17">#REF!</definedName>
    <definedName name="PY_Current_Liabilities_7" localSheetId="16">#REF!</definedName>
    <definedName name="PY_Current_Liabilities_7" localSheetId="13">#REF!</definedName>
    <definedName name="PY_Current_Liabilities_7" localSheetId="14">#REF!</definedName>
    <definedName name="PY_Current_Liabilities_7" localSheetId="19">#REF!</definedName>
    <definedName name="PY_Current_Liabilities_7" localSheetId="28">#REF!</definedName>
    <definedName name="PY_Current_Liabilities_7" localSheetId="29">#REF!</definedName>
    <definedName name="PY_Current_Liabilities_7" localSheetId="30">#REF!</definedName>
    <definedName name="PY_Current_Liabilities_7" localSheetId="31">#REF!</definedName>
    <definedName name="PY_Current_Liabilities_7" localSheetId="33">#REF!</definedName>
    <definedName name="PY_Current_Liabilities_7" localSheetId="34">#REF!</definedName>
    <definedName name="PY_Current_Liabilities_7" localSheetId="35">#REF!</definedName>
    <definedName name="PY_Current_Liabilities_7" localSheetId="45">#REF!</definedName>
    <definedName name="PY_Current_Liabilities_7" localSheetId="21">#REF!</definedName>
    <definedName name="PY_Current_Liabilities_7" localSheetId="49">#REF!</definedName>
    <definedName name="PY_Current_Liabilities_7" localSheetId="50">#REF!</definedName>
    <definedName name="PY_Current_Liabilities_7" localSheetId="51">#REF!</definedName>
    <definedName name="PY_Current_Liabilities_7" localSheetId="52">#REF!</definedName>
    <definedName name="PY_Current_Liabilities_7" localSheetId="53">#REF!</definedName>
    <definedName name="PY_Current_Liabilities_7" localSheetId="54">#REF!</definedName>
    <definedName name="PY_Current_Liabilities_7" localSheetId="55">#REF!</definedName>
    <definedName name="PY_Current_Liabilities_7" localSheetId="56">#REF!</definedName>
    <definedName name="PY_Current_Liabilities_7" localSheetId="57">#REF!</definedName>
    <definedName name="PY_Current_Liabilities_7" localSheetId="22">#REF!</definedName>
    <definedName name="PY_Current_Liabilities_7" localSheetId="23">#REF!</definedName>
    <definedName name="PY_Current_Liabilities_7" localSheetId="24">#REF!</definedName>
    <definedName name="PY_Current_Liabilities_7" localSheetId="25">#REF!</definedName>
    <definedName name="PY_Current_Liabilities_7">#REF!</definedName>
    <definedName name="PY_Depreciation" localSheetId="28">#REF!</definedName>
    <definedName name="PY_Depreciation" localSheetId="29">#REF!</definedName>
    <definedName name="PY_Depreciation" localSheetId="30">#REF!</definedName>
    <definedName name="PY_Depreciation" localSheetId="31">#REF!</definedName>
    <definedName name="PY_Depreciation" localSheetId="33">#REF!</definedName>
    <definedName name="PY_Depreciation" localSheetId="34">#REF!</definedName>
    <definedName name="PY_Depreciation" localSheetId="35">#REF!</definedName>
    <definedName name="PY_Depreciation" localSheetId="45">#REF!</definedName>
    <definedName name="PY_Depreciation" localSheetId="21">#REF!</definedName>
    <definedName name="PY_Depreciation" localSheetId="49">#REF!</definedName>
    <definedName name="PY_Depreciation" localSheetId="50">#REF!</definedName>
    <definedName name="PY_Depreciation" localSheetId="51">#REF!</definedName>
    <definedName name="PY_Depreciation" localSheetId="52">#REF!</definedName>
    <definedName name="PY_Depreciation" localSheetId="55">#REF!</definedName>
    <definedName name="PY_Depreciation" localSheetId="56">#REF!</definedName>
    <definedName name="PY_Depreciation" localSheetId="22">#REF!</definedName>
    <definedName name="PY_Depreciation" localSheetId="23">#REF!</definedName>
    <definedName name="PY_Depreciation" localSheetId="24">#REF!</definedName>
    <definedName name="PY_Depreciation" localSheetId="25">#REF!</definedName>
    <definedName name="PY_Depreciation">#REF!</definedName>
    <definedName name="PY_Gross_Profit" localSheetId="9">#N/A</definedName>
    <definedName name="PY_Gross_Profit" localSheetId="4">'[25]Estado de Resultados'!$C$9</definedName>
    <definedName name="PY_Gross_Profit" localSheetId="8">#N/A</definedName>
    <definedName name="PY_Gross_Profit" localSheetId="11">#N/A</definedName>
    <definedName name="PY_Gross_Profit" localSheetId="28">'[25]Estado de Resultados'!$C$9</definedName>
    <definedName name="PY_Gross_Profit" localSheetId="29">'[25]Estado de Resultados'!$C$9</definedName>
    <definedName name="PY_Gross_Profit" localSheetId="30">'[25]Estado de Resultados'!$C$9</definedName>
    <definedName name="PY_Gross_Profit" localSheetId="31">'[25]Estado de Resultados'!$C$9</definedName>
    <definedName name="PY_Gross_Profit" localSheetId="33">'[25]Estado de Resultados'!$C$9</definedName>
    <definedName name="PY_Gross_Profit" localSheetId="34">'[25]Estado de Resultados'!$C$9</definedName>
    <definedName name="PY_Gross_Profit" localSheetId="35">'[25]Estado de Resultados'!$C$9</definedName>
    <definedName name="PY_Gross_Profit" localSheetId="45">'[25]Estado de Resultados'!$C$9</definedName>
    <definedName name="PY_Gross_Profit" localSheetId="21">'[25]Estado de Resultados'!$C$9</definedName>
    <definedName name="PY_Gross_Profit" localSheetId="49">'[25]Estado de Resultados'!$C$9</definedName>
    <definedName name="PY_Gross_Profit" localSheetId="50">'[25]Estado de Resultados'!$C$9</definedName>
    <definedName name="PY_Gross_Profit" localSheetId="51">'[25]Estado de Resultados'!$C$9</definedName>
    <definedName name="PY_Gross_Profit" localSheetId="52">'[25]Estado de Resultados'!$C$9</definedName>
    <definedName name="PY_Gross_Profit" localSheetId="55">'[25]Estado de Resultados'!$C$9</definedName>
    <definedName name="PY_Gross_Profit" localSheetId="56">'[25]Estado de Resultados'!$C$9</definedName>
    <definedName name="PY_Gross_Profit" localSheetId="22">'[25]Estado de Resultados'!$C$9</definedName>
    <definedName name="PY_Gross_Profit" localSheetId="23">'[25]Estado de Resultados'!$C$9</definedName>
    <definedName name="PY_Gross_Profit" localSheetId="24">'[25]Estado de Resultados'!$C$9</definedName>
    <definedName name="PY_Gross_Profit" localSheetId="25">'[25]Estado de Resultados'!$C$9</definedName>
    <definedName name="PY_Gross_Profit">'[26]Estado de Resultados'!$C$9</definedName>
    <definedName name="PY_Gross_Profit_7" localSheetId="9">#REF!</definedName>
    <definedName name="PY_Gross_Profit_7" localSheetId="4">#REF!</definedName>
    <definedName name="PY_Gross_Profit_7" localSheetId="15">#REF!</definedName>
    <definedName name="PY_Gross_Profit_7" localSheetId="8">#REF!</definedName>
    <definedName name="PY_Gross_Profit_7" localSheetId="12">#REF!</definedName>
    <definedName name="PY_Gross_Profit_7" localSheetId="18">#REF!</definedName>
    <definedName name="PY_Gross_Profit_7" localSheetId="17">#REF!</definedName>
    <definedName name="PY_Gross_Profit_7" localSheetId="16">#REF!</definedName>
    <definedName name="PY_Gross_Profit_7" localSheetId="13">#REF!</definedName>
    <definedName name="PY_Gross_Profit_7" localSheetId="14">#REF!</definedName>
    <definedName name="PY_Gross_Profit_7" localSheetId="19">#REF!</definedName>
    <definedName name="PY_Gross_Profit_7" localSheetId="28">#REF!</definedName>
    <definedName name="PY_Gross_Profit_7" localSheetId="29">#REF!</definedName>
    <definedName name="PY_Gross_Profit_7" localSheetId="30">#REF!</definedName>
    <definedName name="PY_Gross_Profit_7" localSheetId="31">#REF!</definedName>
    <definedName name="PY_Gross_Profit_7" localSheetId="33">#REF!</definedName>
    <definedName name="PY_Gross_Profit_7" localSheetId="34">#REF!</definedName>
    <definedName name="PY_Gross_Profit_7" localSheetId="35">#REF!</definedName>
    <definedName name="PY_Gross_Profit_7" localSheetId="45">#REF!</definedName>
    <definedName name="PY_Gross_Profit_7" localSheetId="21">#REF!</definedName>
    <definedName name="PY_Gross_Profit_7" localSheetId="49">#REF!</definedName>
    <definedName name="PY_Gross_Profit_7" localSheetId="50">#REF!</definedName>
    <definedName name="PY_Gross_Profit_7" localSheetId="51">#REF!</definedName>
    <definedName name="PY_Gross_Profit_7" localSheetId="52">#REF!</definedName>
    <definedName name="PY_Gross_Profit_7" localSheetId="53">#REF!</definedName>
    <definedName name="PY_Gross_Profit_7" localSheetId="54">#REF!</definedName>
    <definedName name="PY_Gross_Profit_7" localSheetId="55">#REF!</definedName>
    <definedName name="PY_Gross_Profit_7" localSheetId="56">#REF!</definedName>
    <definedName name="PY_Gross_Profit_7" localSheetId="57">#REF!</definedName>
    <definedName name="PY_Gross_Profit_7" localSheetId="22">#REF!</definedName>
    <definedName name="PY_Gross_Profit_7" localSheetId="23">#REF!</definedName>
    <definedName name="PY_Gross_Profit_7" localSheetId="24">#REF!</definedName>
    <definedName name="PY_Gross_Profit_7" localSheetId="25">#REF!</definedName>
    <definedName name="PY_Gross_Profit_7">#REF!</definedName>
    <definedName name="PY_Inc_Bef_Tax" localSheetId="28">#REF!</definedName>
    <definedName name="PY_Inc_Bef_Tax" localSheetId="29">#REF!</definedName>
    <definedName name="PY_Inc_Bef_Tax" localSheetId="30">#REF!</definedName>
    <definedName name="PY_Inc_Bef_Tax" localSheetId="31">#REF!</definedName>
    <definedName name="PY_Inc_Bef_Tax" localSheetId="33">#REF!</definedName>
    <definedName name="PY_Inc_Bef_Tax" localSheetId="34">#REF!</definedName>
    <definedName name="PY_Inc_Bef_Tax" localSheetId="35">#REF!</definedName>
    <definedName name="PY_Inc_Bef_Tax" localSheetId="45">#REF!</definedName>
    <definedName name="PY_Inc_Bef_Tax" localSheetId="21">#REF!</definedName>
    <definedName name="PY_Inc_Bef_Tax" localSheetId="49">#REF!</definedName>
    <definedName name="PY_Inc_Bef_Tax" localSheetId="50">#REF!</definedName>
    <definedName name="PY_Inc_Bef_Tax" localSheetId="51">#REF!</definedName>
    <definedName name="PY_Inc_Bef_Tax" localSheetId="52">#REF!</definedName>
    <definedName name="PY_Inc_Bef_Tax" localSheetId="55">#REF!</definedName>
    <definedName name="PY_Inc_Bef_Tax" localSheetId="56">#REF!</definedName>
    <definedName name="PY_Inc_Bef_Tax" localSheetId="22">#REF!</definedName>
    <definedName name="PY_Inc_Bef_Tax" localSheetId="23">#REF!</definedName>
    <definedName name="PY_Inc_Bef_Tax" localSheetId="24">#REF!</definedName>
    <definedName name="PY_Inc_Bef_Tax" localSheetId="25">#REF!</definedName>
    <definedName name="PY_Inc_Bef_Tax">#REF!</definedName>
    <definedName name="PY_Intangible_Assets" localSheetId="4">'[50]Balance General'!$C$18</definedName>
    <definedName name="PY_Intangible_Assets" localSheetId="28">#REF!</definedName>
    <definedName name="PY_Intangible_Assets" localSheetId="29">#REF!</definedName>
    <definedName name="PY_Intangible_Assets" localSheetId="30">#REF!</definedName>
    <definedName name="PY_Intangible_Assets" localSheetId="31">#REF!</definedName>
    <definedName name="PY_Intangible_Assets" localSheetId="33">#REF!</definedName>
    <definedName name="PY_Intangible_Assets" localSheetId="34">#REF!</definedName>
    <definedName name="PY_Intangible_Assets" localSheetId="35">#REF!</definedName>
    <definedName name="PY_Intangible_Assets" localSheetId="45">#REF!</definedName>
    <definedName name="PY_Intangible_Assets" localSheetId="21">#REF!</definedName>
    <definedName name="PY_Intangible_Assets" localSheetId="49">#REF!</definedName>
    <definedName name="PY_Intangible_Assets" localSheetId="50">#REF!</definedName>
    <definedName name="PY_Intangible_Assets" localSheetId="51">#REF!</definedName>
    <definedName name="PY_Intangible_Assets" localSheetId="52">#REF!</definedName>
    <definedName name="PY_Intangible_Assets" localSheetId="55">#REF!</definedName>
    <definedName name="PY_Intangible_Assets" localSheetId="56">#REF!</definedName>
    <definedName name="PY_Intangible_Assets" localSheetId="22">#REF!</definedName>
    <definedName name="PY_Intangible_Assets" localSheetId="23">#REF!</definedName>
    <definedName name="PY_Intangible_Assets" localSheetId="24">#REF!</definedName>
    <definedName name="PY_Intangible_Assets" localSheetId="25">#REF!</definedName>
    <definedName name="PY_Intangible_Assets">'[26]Balance General'!$C$18</definedName>
    <definedName name="PY_Interest_Expense" localSheetId="9">#N/A</definedName>
    <definedName name="PY_Interest_Expense" localSheetId="4">'[25]Estado de Resultados'!$C$18</definedName>
    <definedName name="PY_Interest_Expense" localSheetId="8">#N/A</definedName>
    <definedName name="PY_Interest_Expense" localSheetId="11">#N/A</definedName>
    <definedName name="PY_Interest_Expense" localSheetId="28">'[25]Estado de Resultados'!$C$18</definedName>
    <definedName name="PY_Interest_Expense" localSheetId="29">'[25]Estado de Resultados'!$C$18</definedName>
    <definedName name="PY_Interest_Expense" localSheetId="30">'[25]Estado de Resultados'!$C$18</definedName>
    <definedName name="PY_Interest_Expense" localSheetId="31">'[25]Estado de Resultados'!$C$18</definedName>
    <definedName name="PY_Interest_Expense" localSheetId="33">'[25]Estado de Resultados'!$C$18</definedName>
    <definedName name="PY_Interest_Expense" localSheetId="34">'[25]Estado de Resultados'!$C$18</definedName>
    <definedName name="PY_Interest_Expense" localSheetId="35">'[25]Estado de Resultados'!$C$18</definedName>
    <definedName name="PY_Interest_Expense" localSheetId="45">'[25]Estado de Resultados'!$C$18</definedName>
    <definedName name="PY_Interest_Expense" localSheetId="21">'[25]Estado de Resultados'!$C$18</definedName>
    <definedName name="PY_Interest_Expense" localSheetId="49">'[25]Estado de Resultados'!$C$18</definedName>
    <definedName name="PY_Interest_Expense" localSheetId="50">'[25]Estado de Resultados'!$C$18</definedName>
    <definedName name="PY_Interest_Expense" localSheetId="51">'[25]Estado de Resultados'!$C$18</definedName>
    <definedName name="PY_Interest_Expense" localSheetId="52">'[25]Estado de Resultados'!$C$18</definedName>
    <definedName name="PY_Interest_Expense" localSheetId="55">'[25]Estado de Resultados'!$C$18</definedName>
    <definedName name="PY_Interest_Expense" localSheetId="56">'[25]Estado de Resultados'!$C$18</definedName>
    <definedName name="PY_Interest_Expense" localSheetId="22">'[25]Estado de Resultados'!$C$18</definedName>
    <definedName name="PY_Interest_Expense" localSheetId="23">'[25]Estado de Resultados'!$C$18</definedName>
    <definedName name="PY_Interest_Expense" localSheetId="24">'[25]Estado de Resultados'!$C$18</definedName>
    <definedName name="PY_Interest_Expense" localSheetId="25">'[25]Estado de Resultados'!$C$18</definedName>
    <definedName name="PY_Interest_Expense">'[26]Estado de Resultados'!$C$19</definedName>
    <definedName name="PY_Interest_Expense_7" localSheetId="9">#REF!</definedName>
    <definedName name="PY_Interest_Expense_7" localSheetId="4">#REF!</definedName>
    <definedName name="PY_Interest_Expense_7" localSheetId="15">#REF!</definedName>
    <definedName name="PY_Interest_Expense_7" localSheetId="8">#REF!</definedName>
    <definedName name="PY_Interest_Expense_7" localSheetId="12">#REF!</definedName>
    <definedName name="PY_Interest_Expense_7" localSheetId="18">#REF!</definedName>
    <definedName name="PY_Interest_Expense_7" localSheetId="17">#REF!</definedName>
    <definedName name="PY_Interest_Expense_7" localSheetId="16">#REF!</definedName>
    <definedName name="PY_Interest_Expense_7" localSheetId="13">#REF!</definedName>
    <definedName name="PY_Interest_Expense_7" localSheetId="14">#REF!</definedName>
    <definedName name="PY_Interest_Expense_7" localSheetId="19">#REF!</definedName>
    <definedName name="PY_Interest_Expense_7" localSheetId="28">#REF!</definedName>
    <definedName name="PY_Interest_Expense_7" localSheetId="29">#REF!</definedName>
    <definedName name="PY_Interest_Expense_7" localSheetId="30">#REF!</definedName>
    <definedName name="PY_Interest_Expense_7" localSheetId="31">#REF!</definedName>
    <definedName name="PY_Interest_Expense_7" localSheetId="33">#REF!</definedName>
    <definedName name="PY_Interest_Expense_7" localSheetId="34">#REF!</definedName>
    <definedName name="PY_Interest_Expense_7" localSheetId="35">#REF!</definedName>
    <definedName name="PY_Interest_Expense_7" localSheetId="45">#REF!</definedName>
    <definedName name="PY_Interest_Expense_7" localSheetId="21">#REF!</definedName>
    <definedName name="PY_Interest_Expense_7" localSheetId="49">#REF!</definedName>
    <definedName name="PY_Interest_Expense_7" localSheetId="50">#REF!</definedName>
    <definedName name="PY_Interest_Expense_7" localSheetId="51">#REF!</definedName>
    <definedName name="PY_Interest_Expense_7" localSheetId="52">#REF!</definedName>
    <definedName name="PY_Interest_Expense_7" localSheetId="53">#REF!</definedName>
    <definedName name="PY_Interest_Expense_7" localSheetId="54">#REF!</definedName>
    <definedName name="PY_Interest_Expense_7" localSheetId="55">#REF!</definedName>
    <definedName name="PY_Interest_Expense_7" localSheetId="56">#REF!</definedName>
    <definedName name="PY_Interest_Expense_7" localSheetId="57">#REF!</definedName>
    <definedName name="PY_Interest_Expense_7" localSheetId="22">#REF!</definedName>
    <definedName name="PY_Interest_Expense_7" localSheetId="23">#REF!</definedName>
    <definedName name="PY_Interest_Expense_7" localSheetId="24">#REF!</definedName>
    <definedName name="PY_Interest_Expense_7" localSheetId="25">#REF!</definedName>
    <definedName name="PY_Interest_Expense_7">#REF!</definedName>
    <definedName name="PY_Inventory" localSheetId="9">#N/A</definedName>
    <definedName name="PY_Inventory" localSheetId="4">[25]Balance!$C$12</definedName>
    <definedName name="PY_Inventory" localSheetId="8">#N/A</definedName>
    <definedName name="PY_Inventory" localSheetId="11">#N/A</definedName>
    <definedName name="PY_Inventory" localSheetId="28">[25]Balance!$C$12</definedName>
    <definedName name="PY_Inventory" localSheetId="29">[25]Balance!$C$12</definedName>
    <definedName name="PY_Inventory" localSheetId="30">[25]Balance!$C$12</definedName>
    <definedName name="PY_Inventory" localSheetId="31">[25]Balance!$C$12</definedName>
    <definedName name="PY_Inventory" localSheetId="33">[25]Balance!$C$12</definedName>
    <definedName name="PY_Inventory" localSheetId="34">[25]Balance!$C$12</definedName>
    <definedName name="PY_Inventory" localSheetId="35">[25]Balance!$C$12</definedName>
    <definedName name="PY_Inventory" localSheetId="45">[25]Balance!$C$12</definedName>
    <definedName name="PY_Inventory" localSheetId="21">[25]Balance!$C$12</definedName>
    <definedName name="PY_Inventory" localSheetId="49">[25]Balance!$C$12</definedName>
    <definedName name="PY_Inventory" localSheetId="50">[25]Balance!$C$12</definedName>
    <definedName name="PY_Inventory" localSheetId="51">[25]Balance!$C$12</definedName>
    <definedName name="PY_Inventory" localSheetId="52">[25]Balance!$C$12</definedName>
    <definedName name="PY_Inventory" localSheetId="55">[25]Balance!$C$12</definedName>
    <definedName name="PY_Inventory" localSheetId="56">[25]Balance!$C$12</definedName>
    <definedName name="PY_Inventory" localSheetId="22">[25]Balance!$C$12</definedName>
    <definedName name="PY_Inventory" localSheetId="23">[25]Balance!$C$12</definedName>
    <definedName name="PY_Inventory" localSheetId="24">[25]Balance!$C$12</definedName>
    <definedName name="PY_Inventory" localSheetId="25">[25]Balance!$C$12</definedName>
    <definedName name="PY_Inventory">'[26]Balance General'!$C$12</definedName>
    <definedName name="PY_Inventory_7" localSheetId="9">#REF!</definedName>
    <definedName name="PY_Inventory_7" localSheetId="4">#REF!</definedName>
    <definedName name="PY_Inventory_7" localSheetId="15">#REF!</definedName>
    <definedName name="PY_Inventory_7" localSheetId="8">#REF!</definedName>
    <definedName name="PY_Inventory_7" localSheetId="12">#REF!</definedName>
    <definedName name="PY_Inventory_7" localSheetId="18">#REF!</definedName>
    <definedName name="PY_Inventory_7" localSheetId="17">#REF!</definedName>
    <definedName name="PY_Inventory_7" localSheetId="16">#REF!</definedName>
    <definedName name="PY_Inventory_7" localSheetId="13">#REF!</definedName>
    <definedName name="PY_Inventory_7" localSheetId="14">#REF!</definedName>
    <definedName name="PY_Inventory_7" localSheetId="19">#REF!</definedName>
    <definedName name="PY_Inventory_7" localSheetId="28">#REF!</definedName>
    <definedName name="PY_Inventory_7" localSheetId="29">#REF!</definedName>
    <definedName name="PY_Inventory_7" localSheetId="30">#REF!</definedName>
    <definedName name="PY_Inventory_7" localSheetId="31">#REF!</definedName>
    <definedName name="PY_Inventory_7" localSheetId="33">#REF!</definedName>
    <definedName name="PY_Inventory_7" localSheetId="34">#REF!</definedName>
    <definedName name="PY_Inventory_7" localSheetId="35">#REF!</definedName>
    <definedName name="PY_Inventory_7" localSheetId="45">#REF!</definedName>
    <definedName name="PY_Inventory_7" localSheetId="21">#REF!</definedName>
    <definedName name="PY_Inventory_7" localSheetId="49">#REF!</definedName>
    <definedName name="PY_Inventory_7" localSheetId="50">#REF!</definedName>
    <definedName name="PY_Inventory_7" localSheetId="51">#REF!</definedName>
    <definedName name="PY_Inventory_7" localSheetId="52">#REF!</definedName>
    <definedName name="PY_Inventory_7" localSheetId="53">#REF!</definedName>
    <definedName name="PY_Inventory_7" localSheetId="54">#REF!</definedName>
    <definedName name="PY_Inventory_7" localSheetId="55">#REF!</definedName>
    <definedName name="PY_Inventory_7" localSheetId="56">#REF!</definedName>
    <definedName name="PY_Inventory_7" localSheetId="57">#REF!</definedName>
    <definedName name="PY_Inventory_7" localSheetId="22">#REF!</definedName>
    <definedName name="PY_Inventory_7" localSheetId="23">#REF!</definedName>
    <definedName name="PY_Inventory_7" localSheetId="24">#REF!</definedName>
    <definedName name="PY_Inventory_7" localSheetId="25">#REF!</definedName>
    <definedName name="PY_Inventory_7">#REF!</definedName>
    <definedName name="PY_LIABIL_EQUITY" localSheetId="28">#REF!</definedName>
    <definedName name="PY_LIABIL_EQUITY" localSheetId="29">#REF!</definedName>
    <definedName name="PY_LIABIL_EQUITY" localSheetId="30">#REF!</definedName>
    <definedName name="PY_LIABIL_EQUITY" localSheetId="31">#REF!</definedName>
    <definedName name="PY_LIABIL_EQUITY" localSheetId="33">#REF!</definedName>
    <definedName name="PY_LIABIL_EQUITY" localSheetId="34">#REF!</definedName>
    <definedName name="PY_LIABIL_EQUITY" localSheetId="35">#REF!</definedName>
    <definedName name="PY_LIABIL_EQUITY" localSheetId="45">#REF!</definedName>
    <definedName name="PY_LIABIL_EQUITY" localSheetId="21">#REF!</definedName>
    <definedName name="PY_LIABIL_EQUITY" localSheetId="49">#REF!</definedName>
    <definedName name="PY_LIABIL_EQUITY" localSheetId="50">#REF!</definedName>
    <definedName name="PY_LIABIL_EQUITY" localSheetId="51">#REF!</definedName>
    <definedName name="PY_LIABIL_EQUITY" localSheetId="52">#REF!</definedName>
    <definedName name="PY_LIABIL_EQUITY" localSheetId="55">#REF!</definedName>
    <definedName name="PY_LIABIL_EQUITY" localSheetId="56">#REF!</definedName>
    <definedName name="PY_LIABIL_EQUITY" localSheetId="22">#REF!</definedName>
    <definedName name="PY_LIABIL_EQUITY" localSheetId="23">#REF!</definedName>
    <definedName name="PY_LIABIL_EQUITY" localSheetId="24">#REF!</definedName>
    <definedName name="PY_LIABIL_EQUITY" localSheetId="25">#REF!</definedName>
    <definedName name="PY_LIABIL_EQUITY">#REF!</definedName>
    <definedName name="PY_LT_Debt" localSheetId="9">#N/A</definedName>
    <definedName name="PY_LT_Debt" localSheetId="4">[25]Balance!$C$24</definedName>
    <definedName name="PY_LT_Debt" localSheetId="8">#N/A</definedName>
    <definedName name="PY_LT_Debt" localSheetId="11">#N/A</definedName>
    <definedName name="PY_LT_Debt" localSheetId="28">[25]Balance!$C$24</definedName>
    <definedName name="PY_LT_Debt" localSheetId="29">[25]Balance!$C$24</definedName>
    <definedName name="PY_LT_Debt" localSheetId="30">[25]Balance!$C$24</definedName>
    <definedName name="PY_LT_Debt" localSheetId="31">[25]Balance!$C$24</definedName>
    <definedName name="PY_LT_Debt" localSheetId="33">[25]Balance!$C$24</definedName>
    <definedName name="PY_LT_Debt" localSheetId="34">[25]Balance!$C$24</definedName>
    <definedName name="PY_LT_Debt" localSheetId="35">[25]Balance!$C$24</definedName>
    <definedName name="PY_LT_Debt" localSheetId="45">[25]Balance!$C$24</definedName>
    <definedName name="PY_LT_Debt" localSheetId="21">[25]Balance!$C$24</definedName>
    <definedName name="PY_LT_Debt" localSheetId="49">[25]Balance!$C$24</definedName>
    <definedName name="PY_LT_Debt" localSheetId="50">[25]Balance!$C$24</definedName>
    <definedName name="PY_LT_Debt" localSheetId="51">[25]Balance!$C$24</definedName>
    <definedName name="PY_LT_Debt" localSheetId="52">[25]Balance!$C$24</definedName>
    <definedName name="PY_LT_Debt" localSheetId="55">[25]Balance!$C$24</definedName>
    <definedName name="PY_LT_Debt" localSheetId="56">[25]Balance!$C$24</definedName>
    <definedName name="PY_LT_Debt" localSheetId="22">[25]Balance!$C$24</definedName>
    <definedName name="PY_LT_Debt" localSheetId="23">[25]Balance!$C$24</definedName>
    <definedName name="PY_LT_Debt" localSheetId="24">[25]Balance!$C$24</definedName>
    <definedName name="PY_LT_Debt" localSheetId="25">[25]Balance!$C$24</definedName>
    <definedName name="PY_LT_Debt">'[26]Balance General'!$C$24</definedName>
    <definedName name="PY_LT_Debt_7" localSheetId="9">#REF!</definedName>
    <definedName name="PY_LT_Debt_7" localSheetId="4">#REF!</definedName>
    <definedName name="PY_LT_Debt_7" localSheetId="15">#REF!</definedName>
    <definedName name="PY_LT_Debt_7" localSheetId="8">#REF!</definedName>
    <definedName name="PY_LT_Debt_7" localSheetId="12">#REF!</definedName>
    <definedName name="PY_LT_Debt_7" localSheetId="18">#REF!</definedName>
    <definedName name="PY_LT_Debt_7" localSheetId="17">#REF!</definedName>
    <definedName name="PY_LT_Debt_7" localSheetId="16">#REF!</definedName>
    <definedName name="PY_LT_Debt_7" localSheetId="13">#REF!</definedName>
    <definedName name="PY_LT_Debt_7" localSheetId="14">#REF!</definedName>
    <definedName name="PY_LT_Debt_7" localSheetId="19">#REF!</definedName>
    <definedName name="PY_LT_Debt_7" localSheetId="28">#REF!</definedName>
    <definedName name="PY_LT_Debt_7" localSheetId="29">#REF!</definedName>
    <definedName name="PY_LT_Debt_7" localSheetId="30">#REF!</definedName>
    <definedName name="PY_LT_Debt_7" localSheetId="31">#REF!</definedName>
    <definedName name="PY_LT_Debt_7" localSheetId="33">#REF!</definedName>
    <definedName name="PY_LT_Debt_7" localSheetId="34">#REF!</definedName>
    <definedName name="PY_LT_Debt_7" localSheetId="35">#REF!</definedName>
    <definedName name="PY_LT_Debt_7" localSheetId="45">#REF!</definedName>
    <definedName name="PY_LT_Debt_7" localSheetId="21">#REF!</definedName>
    <definedName name="PY_LT_Debt_7" localSheetId="49">#REF!</definedName>
    <definedName name="PY_LT_Debt_7" localSheetId="50">#REF!</definedName>
    <definedName name="PY_LT_Debt_7" localSheetId="51">#REF!</definedName>
    <definedName name="PY_LT_Debt_7" localSheetId="52">#REF!</definedName>
    <definedName name="PY_LT_Debt_7" localSheetId="53">#REF!</definedName>
    <definedName name="PY_LT_Debt_7" localSheetId="54">#REF!</definedName>
    <definedName name="PY_LT_Debt_7" localSheetId="55">#REF!</definedName>
    <definedName name="PY_LT_Debt_7" localSheetId="56">#REF!</definedName>
    <definedName name="PY_LT_Debt_7" localSheetId="57">#REF!</definedName>
    <definedName name="PY_LT_Debt_7" localSheetId="22">#REF!</definedName>
    <definedName name="PY_LT_Debt_7" localSheetId="23">#REF!</definedName>
    <definedName name="PY_LT_Debt_7" localSheetId="24">#REF!</definedName>
    <definedName name="PY_LT_Debt_7" localSheetId="25">#REF!</definedName>
    <definedName name="PY_LT_Debt_7">#REF!</definedName>
    <definedName name="PY_Market_Value_of_Equity" localSheetId="28">#REF!</definedName>
    <definedName name="PY_Market_Value_of_Equity" localSheetId="29">#REF!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4">#REF!</definedName>
    <definedName name="PY_Market_Value_of_Equity" localSheetId="35">#REF!</definedName>
    <definedName name="PY_Market_Value_of_Equity" localSheetId="45">#REF!</definedName>
    <definedName name="PY_Market_Value_of_Equity" localSheetId="21">#REF!</definedName>
    <definedName name="PY_Market_Value_of_Equity" localSheetId="49">#REF!</definedName>
    <definedName name="PY_Market_Value_of_Equity" localSheetId="50">#REF!</definedName>
    <definedName name="PY_Market_Value_of_Equity" localSheetId="51">#REF!</definedName>
    <definedName name="PY_Market_Value_of_Equity" localSheetId="52">#REF!</definedName>
    <definedName name="PY_Market_Value_of_Equity" localSheetId="55">#REF!</definedName>
    <definedName name="PY_Market_Value_of_Equity" localSheetId="56">#REF!</definedName>
    <definedName name="PY_Market_Value_of_Equity" localSheetId="22">#REF!</definedName>
    <definedName name="PY_Market_Value_of_Equity" localSheetId="23">#REF!</definedName>
    <definedName name="PY_Market_Value_of_Equity" localSheetId="24">#REF!</definedName>
    <definedName name="PY_Market_Value_of_Equity" localSheetId="25">#REF!</definedName>
    <definedName name="PY_Market_Value_of_Equity">#REF!</definedName>
    <definedName name="PY_Marketable_Sec" localSheetId="4">'[51]Balance General'!#REF!</definedName>
    <definedName name="PY_Marketable_Sec" localSheetId="15">'[51]Balance General'!#REF!</definedName>
    <definedName name="PY_Marketable_Sec" localSheetId="12">'[51]Balance General'!#REF!</definedName>
    <definedName name="PY_Marketable_Sec" localSheetId="18">'[51]Balance General'!#REF!</definedName>
    <definedName name="PY_Marketable_Sec" localSheetId="17">'[51]Balance General'!#REF!</definedName>
    <definedName name="PY_Marketable_Sec" localSheetId="16">'[51]Balance General'!#REF!</definedName>
    <definedName name="PY_Marketable_Sec" localSheetId="13">'[51]Balance General'!#REF!</definedName>
    <definedName name="PY_Marketable_Sec" localSheetId="14">'[51]Balance General'!#REF!</definedName>
    <definedName name="PY_Marketable_Sec" localSheetId="19">'[51]Balance General'!#REF!</definedName>
    <definedName name="PY_Marketable_Sec" localSheetId="28">#REF!</definedName>
    <definedName name="PY_Marketable_Sec" localSheetId="29">#REF!</definedName>
    <definedName name="PY_Marketable_Sec" localSheetId="30">#REF!</definedName>
    <definedName name="PY_Marketable_Sec" localSheetId="31">#REF!</definedName>
    <definedName name="PY_Marketable_Sec" localSheetId="33">#REF!</definedName>
    <definedName name="PY_Marketable_Sec" localSheetId="34">#REF!</definedName>
    <definedName name="PY_Marketable_Sec" localSheetId="35">#REF!</definedName>
    <definedName name="PY_Marketable_Sec" localSheetId="45">#REF!</definedName>
    <definedName name="PY_Marketable_Sec" localSheetId="21">#REF!</definedName>
    <definedName name="PY_Marketable_Sec" localSheetId="49">#REF!</definedName>
    <definedName name="PY_Marketable_Sec" localSheetId="50">#REF!</definedName>
    <definedName name="PY_Marketable_Sec" localSheetId="51">#REF!</definedName>
    <definedName name="PY_Marketable_Sec" localSheetId="52">#REF!</definedName>
    <definedName name="PY_Marketable_Sec" localSheetId="53">'[51]Balance General'!#REF!</definedName>
    <definedName name="PY_Marketable_Sec" localSheetId="54">'[51]Balance General'!#REF!</definedName>
    <definedName name="PY_Marketable_Sec" localSheetId="55">#REF!</definedName>
    <definedName name="PY_Marketable_Sec" localSheetId="56">#REF!</definedName>
    <definedName name="PY_Marketable_Sec" localSheetId="57">'[51]Balance General'!#REF!</definedName>
    <definedName name="PY_Marketable_Sec" localSheetId="22">#REF!</definedName>
    <definedName name="PY_Marketable_Sec" localSheetId="23">#REF!</definedName>
    <definedName name="PY_Marketable_Sec" localSheetId="24">#REF!</definedName>
    <definedName name="PY_Marketable_Sec" localSheetId="25">#REF!</definedName>
    <definedName name="PY_Marketable_Sec">'[51]Balance General'!#REF!</definedName>
    <definedName name="PY_NET_PROFIT" localSheetId="9">#N/A</definedName>
    <definedName name="PY_NET_PROFIT" localSheetId="4">'[25]Estado de Resultados'!$C$24</definedName>
    <definedName name="PY_NET_PROFIT" localSheetId="8">#N/A</definedName>
    <definedName name="PY_NET_PROFIT" localSheetId="11">#N/A</definedName>
    <definedName name="PY_NET_PROFIT" localSheetId="28">'[25]Estado de Resultados'!$C$24</definedName>
    <definedName name="PY_NET_PROFIT" localSheetId="29">'[25]Estado de Resultados'!$C$24</definedName>
    <definedName name="PY_NET_PROFIT" localSheetId="30">'[25]Estado de Resultados'!$C$24</definedName>
    <definedName name="PY_NET_PROFIT" localSheetId="31">'[25]Estado de Resultados'!$C$24</definedName>
    <definedName name="PY_NET_PROFIT" localSheetId="33">'[25]Estado de Resultados'!$C$24</definedName>
    <definedName name="PY_NET_PROFIT" localSheetId="34">'[25]Estado de Resultados'!$C$24</definedName>
    <definedName name="PY_NET_PROFIT" localSheetId="35">'[25]Estado de Resultados'!$C$24</definedName>
    <definedName name="PY_NET_PROFIT" localSheetId="45">'[25]Estado de Resultados'!$C$24</definedName>
    <definedName name="PY_NET_PROFIT" localSheetId="21">'[25]Estado de Resultados'!$C$24</definedName>
    <definedName name="PY_NET_PROFIT" localSheetId="49">'[25]Estado de Resultados'!$C$24</definedName>
    <definedName name="PY_NET_PROFIT" localSheetId="50">'[25]Estado de Resultados'!$C$24</definedName>
    <definedName name="PY_NET_PROFIT" localSheetId="51">'[25]Estado de Resultados'!$C$24</definedName>
    <definedName name="PY_NET_PROFIT" localSheetId="52">'[25]Estado de Resultados'!$C$24</definedName>
    <definedName name="PY_NET_PROFIT" localSheetId="55">'[25]Estado de Resultados'!$C$24</definedName>
    <definedName name="PY_NET_PROFIT" localSheetId="56">'[25]Estado de Resultados'!$C$24</definedName>
    <definedName name="PY_NET_PROFIT" localSheetId="22">'[25]Estado de Resultados'!$C$24</definedName>
    <definedName name="PY_NET_PROFIT" localSheetId="23">'[25]Estado de Resultados'!$C$24</definedName>
    <definedName name="PY_NET_PROFIT" localSheetId="24">'[25]Estado de Resultados'!$C$24</definedName>
    <definedName name="PY_NET_PROFIT" localSheetId="25">'[25]Estado de Resultados'!$C$24</definedName>
    <definedName name="PY_NET_PROFIT">'[26]Estado de Resultados'!$C$25</definedName>
    <definedName name="PY_NET_PROFIT_7" localSheetId="9">#REF!</definedName>
    <definedName name="PY_NET_PROFIT_7" localSheetId="4">#REF!</definedName>
    <definedName name="PY_NET_PROFIT_7" localSheetId="15">#REF!</definedName>
    <definedName name="PY_NET_PROFIT_7" localSheetId="8">#REF!</definedName>
    <definedName name="PY_NET_PROFIT_7" localSheetId="12">#REF!</definedName>
    <definedName name="PY_NET_PROFIT_7" localSheetId="18">#REF!</definedName>
    <definedName name="PY_NET_PROFIT_7" localSheetId="17">#REF!</definedName>
    <definedName name="PY_NET_PROFIT_7" localSheetId="16">#REF!</definedName>
    <definedName name="PY_NET_PROFIT_7" localSheetId="13">#REF!</definedName>
    <definedName name="PY_NET_PROFIT_7" localSheetId="14">#REF!</definedName>
    <definedName name="PY_NET_PROFIT_7" localSheetId="19">#REF!</definedName>
    <definedName name="PY_NET_PROFIT_7" localSheetId="28">#REF!</definedName>
    <definedName name="PY_NET_PROFIT_7" localSheetId="29">#REF!</definedName>
    <definedName name="PY_NET_PROFIT_7" localSheetId="30">#REF!</definedName>
    <definedName name="PY_NET_PROFIT_7" localSheetId="31">#REF!</definedName>
    <definedName name="PY_NET_PROFIT_7" localSheetId="33">#REF!</definedName>
    <definedName name="PY_NET_PROFIT_7" localSheetId="34">#REF!</definedName>
    <definedName name="PY_NET_PROFIT_7" localSheetId="35">#REF!</definedName>
    <definedName name="PY_NET_PROFIT_7" localSheetId="45">#REF!</definedName>
    <definedName name="PY_NET_PROFIT_7" localSheetId="21">#REF!</definedName>
    <definedName name="PY_NET_PROFIT_7" localSheetId="49">#REF!</definedName>
    <definedName name="PY_NET_PROFIT_7" localSheetId="50">#REF!</definedName>
    <definedName name="PY_NET_PROFIT_7" localSheetId="51">#REF!</definedName>
    <definedName name="PY_NET_PROFIT_7" localSheetId="52">#REF!</definedName>
    <definedName name="PY_NET_PROFIT_7" localSheetId="53">#REF!</definedName>
    <definedName name="PY_NET_PROFIT_7" localSheetId="54">#REF!</definedName>
    <definedName name="PY_NET_PROFIT_7" localSheetId="55">#REF!</definedName>
    <definedName name="PY_NET_PROFIT_7" localSheetId="56">#REF!</definedName>
    <definedName name="PY_NET_PROFIT_7" localSheetId="57">#REF!</definedName>
    <definedName name="PY_NET_PROFIT_7" localSheetId="22">#REF!</definedName>
    <definedName name="PY_NET_PROFIT_7" localSheetId="23">#REF!</definedName>
    <definedName name="PY_NET_PROFIT_7" localSheetId="24">#REF!</definedName>
    <definedName name="PY_NET_PROFIT_7" localSheetId="25">#REF!</definedName>
    <definedName name="PY_NET_PROFIT_7">#REF!</definedName>
    <definedName name="PY_Net_Revenue" localSheetId="9">#N/A</definedName>
    <definedName name="PY_Net_Revenue" localSheetId="4">'[25]Estado de Resultados'!$C$6</definedName>
    <definedName name="PY_Net_Revenue" localSheetId="8">#N/A</definedName>
    <definedName name="PY_Net_Revenue" localSheetId="11">#N/A</definedName>
    <definedName name="PY_Net_Revenue" localSheetId="28">'[25]Estado de Resultados'!$C$6</definedName>
    <definedName name="PY_Net_Revenue" localSheetId="29">'[25]Estado de Resultados'!$C$6</definedName>
    <definedName name="PY_Net_Revenue" localSheetId="30">'[25]Estado de Resultados'!$C$6</definedName>
    <definedName name="PY_Net_Revenue" localSheetId="31">'[25]Estado de Resultados'!$C$6</definedName>
    <definedName name="PY_Net_Revenue" localSheetId="33">'[25]Estado de Resultados'!$C$6</definedName>
    <definedName name="PY_Net_Revenue" localSheetId="34">'[25]Estado de Resultados'!$C$6</definedName>
    <definedName name="PY_Net_Revenue" localSheetId="35">'[25]Estado de Resultados'!$C$6</definedName>
    <definedName name="PY_Net_Revenue" localSheetId="45">'[25]Estado de Resultados'!$C$6</definedName>
    <definedName name="PY_Net_Revenue" localSheetId="21">'[25]Estado de Resultados'!$C$6</definedName>
    <definedName name="PY_Net_Revenue" localSheetId="49">'[25]Estado de Resultados'!$C$6</definedName>
    <definedName name="PY_Net_Revenue" localSheetId="50">'[25]Estado de Resultados'!$C$6</definedName>
    <definedName name="PY_Net_Revenue" localSheetId="51">'[25]Estado de Resultados'!$C$6</definedName>
    <definedName name="PY_Net_Revenue" localSheetId="52">'[25]Estado de Resultados'!$C$6</definedName>
    <definedName name="PY_Net_Revenue" localSheetId="55">'[25]Estado de Resultados'!$C$6</definedName>
    <definedName name="PY_Net_Revenue" localSheetId="56">'[25]Estado de Resultados'!$C$6</definedName>
    <definedName name="PY_Net_Revenue" localSheetId="22">'[25]Estado de Resultados'!$C$6</definedName>
    <definedName name="PY_Net_Revenue" localSheetId="23">'[25]Estado de Resultados'!$C$6</definedName>
    <definedName name="PY_Net_Revenue" localSheetId="24">'[25]Estado de Resultados'!$C$6</definedName>
    <definedName name="PY_Net_Revenue" localSheetId="25">'[25]Estado de Resultados'!$C$6</definedName>
    <definedName name="PY_Net_Revenue">'[26]Estado de Resultados'!$C$6</definedName>
    <definedName name="PY_Net_Revenue_7" localSheetId="9">#REF!</definedName>
    <definedName name="PY_Net_Revenue_7" localSheetId="4">#REF!</definedName>
    <definedName name="PY_Net_Revenue_7" localSheetId="15">#REF!</definedName>
    <definedName name="PY_Net_Revenue_7" localSheetId="8">#REF!</definedName>
    <definedName name="PY_Net_Revenue_7" localSheetId="12">#REF!</definedName>
    <definedName name="PY_Net_Revenue_7" localSheetId="18">#REF!</definedName>
    <definedName name="PY_Net_Revenue_7" localSheetId="17">#REF!</definedName>
    <definedName name="PY_Net_Revenue_7" localSheetId="16">#REF!</definedName>
    <definedName name="PY_Net_Revenue_7" localSheetId="13">#REF!</definedName>
    <definedName name="PY_Net_Revenue_7" localSheetId="14">#REF!</definedName>
    <definedName name="PY_Net_Revenue_7" localSheetId="19">#REF!</definedName>
    <definedName name="PY_Net_Revenue_7" localSheetId="28">#REF!</definedName>
    <definedName name="PY_Net_Revenue_7" localSheetId="29">#REF!</definedName>
    <definedName name="PY_Net_Revenue_7" localSheetId="30">#REF!</definedName>
    <definedName name="PY_Net_Revenue_7" localSheetId="31">#REF!</definedName>
    <definedName name="PY_Net_Revenue_7" localSheetId="33">#REF!</definedName>
    <definedName name="PY_Net_Revenue_7" localSheetId="34">#REF!</definedName>
    <definedName name="PY_Net_Revenue_7" localSheetId="35">#REF!</definedName>
    <definedName name="PY_Net_Revenue_7" localSheetId="45">#REF!</definedName>
    <definedName name="PY_Net_Revenue_7" localSheetId="21">#REF!</definedName>
    <definedName name="PY_Net_Revenue_7" localSheetId="49">#REF!</definedName>
    <definedName name="PY_Net_Revenue_7" localSheetId="50">#REF!</definedName>
    <definedName name="PY_Net_Revenue_7" localSheetId="51">#REF!</definedName>
    <definedName name="PY_Net_Revenue_7" localSheetId="52">#REF!</definedName>
    <definedName name="PY_Net_Revenue_7" localSheetId="53">#REF!</definedName>
    <definedName name="PY_Net_Revenue_7" localSheetId="54">#REF!</definedName>
    <definedName name="PY_Net_Revenue_7" localSheetId="55">#REF!</definedName>
    <definedName name="PY_Net_Revenue_7" localSheetId="56">#REF!</definedName>
    <definedName name="PY_Net_Revenue_7" localSheetId="57">#REF!</definedName>
    <definedName name="PY_Net_Revenue_7" localSheetId="22">#REF!</definedName>
    <definedName name="PY_Net_Revenue_7" localSheetId="23">#REF!</definedName>
    <definedName name="PY_Net_Revenue_7" localSheetId="24">#REF!</definedName>
    <definedName name="PY_Net_Revenue_7" localSheetId="25">#REF!</definedName>
    <definedName name="PY_Net_Revenue_7">#REF!</definedName>
    <definedName name="PY_Operating_Inc" localSheetId="28">#REF!</definedName>
    <definedName name="PY_Operating_Inc" localSheetId="29">#REF!</definedName>
    <definedName name="PY_Operating_Inc" localSheetId="30">#REF!</definedName>
    <definedName name="PY_Operating_Inc" localSheetId="31">#REF!</definedName>
    <definedName name="PY_Operating_Inc" localSheetId="33">#REF!</definedName>
    <definedName name="PY_Operating_Inc" localSheetId="34">#REF!</definedName>
    <definedName name="PY_Operating_Inc" localSheetId="35">#REF!</definedName>
    <definedName name="PY_Operating_Inc" localSheetId="45">#REF!</definedName>
    <definedName name="PY_Operating_Inc" localSheetId="21">#REF!</definedName>
    <definedName name="PY_Operating_Inc" localSheetId="49">#REF!</definedName>
    <definedName name="PY_Operating_Inc" localSheetId="50">#REF!</definedName>
    <definedName name="PY_Operating_Inc" localSheetId="51">#REF!</definedName>
    <definedName name="PY_Operating_Inc" localSheetId="52">#REF!</definedName>
    <definedName name="PY_Operating_Inc" localSheetId="55">#REF!</definedName>
    <definedName name="PY_Operating_Inc" localSheetId="56">#REF!</definedName>
    <definedName name="PY_Operating_Inc" localSheetId="22">#REF!</definedName>
    <definedName name="PY_Operating_Inc" localSheetId="23">#REF!</definedName>
    <definedName name="PY_Operating_Inc" localSheetId="24">#REF!</definedName>
    <definedName name="PY_Operating_Inc" localSheetId="25">#REF!</definedName>
    <definedName name="PY_Operating_Inc">#REF!</definedName>
    <definedName name="PY_Operating_Income" localSheetId="9">#N/A</definedName>
    <definedName name="PY_Operating_Income" localSheetId="4">'[25]Estado de Resultados'!$C$16</definedName>
    <definedName name="PY_Operating_Income" localSheetId="8">#N/A</definedName>
    <definedName name="PY_Operating_Income" localSheetId="11">#N/A</definedName>
    <definedName name="PY_Operating_Income" localSheetId="28">'[25]Estado de Resultados'!$C$16</definedName>
    <definedName name="PY_Operating_Income" localSheetId="29">'[25]Estado de Resultados'!$C$16</definedName>
    <definedName name="PY_Operating_Income" localSheetId="30">'[25]Estado de Resultados'!$C$16</definedName>
    <definedName name="PY_Operating_Income" localSheetId="31">'[25]Estado de Resultados'!$C$16</definedName>
    <definedName name="PY_Operating_Income" localSheetId="33">'[25]Estado de Resultados'!$C$16</definedName>
    <definedName name="PY_Operating_Income" localSheetId="34">'[25]Estado de Resultados'!$C$16</definedName>
    <definedName name="PY_Operating_Income" localSheetId="35">'[25]Estado de Resultados'!$C$16</definedName>
    <definedName name="PY_Operating_Income" localSheetId="45">'[25]Estado de Resultados'!$C$16</definedName>
    <definedName name="PY_Operating_Income" localSheetId="21">'[25]Estado de Resultados'!$C$16</definedName>
    <definedName name="PY_Operating_Income" localSheetId="49">'[25]Estado de Resultados'!$C$16</definedName>
    <definedName name="PY_Operating_Income" localSheetId="50">'[25]Estado de Resultados'!$C$16</definedName>
    <definedName name="PY_Operating_Income" localSheetId="51">'[25]Estado de Resultados'!$C$16</definedName>
    <definedName name="PY_Operating_Income" localSheetId="52">'[25]Estado de Resultados'!$C$16</definedName>
    <definedName name="PY_Operating_Income" localSheetId="55">'[25]Estado de Resultados'!$C$16</definedName>
    <definedName name="PY_Operating_Income" localSheetId="56">'[25]Estado de Resultados'!$C$16</definedName>
    <definedName name="PY_Operating_Income" localSheetId="22">'[25]Estado de Resultados'!$C$16</definedName>
    <definedName name="PY_Operating_Income" localSheetId="23">'[25]Estado de Resultados'!$C$16</definedName>
    <definedName name="PY_Operating_Income" localSheetId="24">'[25]Estado de Resultados'!$C$16</definedName>
    <definedName name="PY_Operating_Income" localSheetId="25">'[25]Estado de Resultados'!$C$16</definedName>
    <definedName name="PY_Operating_Income">'[26]Estado de Resultados'!$C$17</definedName>
    <definedName name="PY_Operating_Income_7" localSheetId="9">#REF!</definedName>
    <definedName name="PY_Operating_Income_7" localSheetId="4">#REF!</definedName>
    <definedName name="PY_Operating_Income_7" localSheetId="15">#REF!</definedName>
    <definedName name="PY_Operating_Income_7" localSheetId="8">#REF!</definedName>
    <definedName name="PY_Operating_Income_7" localSheetId="12">#REF!</definedName>
    <definedName name="PY_Operating_Income_7" localSheetId="18">#REF!</definedName>
    <definedName name="PY_Operating_Income_7" localSheetId="17">#REF!</definedName>
    <definedName name="PY_Operating_Income_7" localSheetId="16">#REF!</definedName>
    <definedName name="PY_Operating_Income_7" localSheetId="13">#REF!</definedName>
    <definedName name="PY_Operating_Income_7" localSheetId="14">#REF!</definedName>
    <definedName name="PY_Operating_Income_7" localSheetId="19">#REF!</definedName>
    <definedName name="PY_Operating_Income_7" localSheetId="28">#REF!</definedName>
    <definedName name="PY_Operating_Income_7" localSheetId="29">#REF!</definedName>
    <definedName name="PY_Operating_Income_7" localSheetId="30">#REF!</definedName>
    <definedName name="PY_Operating_Income_7" localSheetId="31">#REF!</definedName>
    <definedName name="PY_Operating_Income_7" localSheetId="33">#REF!</definedName>
    <definedName name="PY_Operating_Income_7" localSheetId="34">#REF!</definedName>
    <definedName name="PY_Operating_Income_7" localSheetId="35">#REF!</definedName>
    <definedName name="PY_Operating_Income_7" localSheetId="45">#REF!</definedName>
    <definedName name="PY_Operating_Income_7" localSheetId="21">#REF!</definedName>
    <definedName name="PY_Operating_Income_7" localSheetId="49">#REF!</definedName>
    <definedName name="PY_Operating_Income_7" localSheetId="50">#REF!</definedName>
    <definedName name="PY_Operating_Income_7" localSheetId="51">#REF!</definedName>
    <definedName name="PY_Operating_Income_7" localSheetId="52">#REF!</definedName>
    <definedName name="PY_Operating_Income_7" localSheetId="53">#REF!</definedName>
    <definedName name="PY_Operating_Income_7" localSheetId="54">#REF!</definedName>
    <definedName name="PY_Operating_Income_7" localSheetId="55">#REF!</definedName>
    <definedName name="PY_Operating_Income_7" localSheetId="56">#REF!</definedName>
    <definedName name="PY_Operating_Income_7" localSheetId="57">#REF!</definedName>
    <definedName name="PY_Operating_Income_7" localSheetId="22">#REF!</definedName>
    <definedName name="PY_Operating_Income_7" localSheetId="23">#REF!</definedName>
    <definedName name="PY_Operating_Income_7" localSheetId="24">#REF!</definedName>
    <definedName name="PY_Operating_Income_7" localSheetId="25">#REF!</definedName>
    <definedName name="PY_Operating_Income_7">#REF!</definedName>
    <definedName name="PY_Other_Curr_Assets" localSheetId="28">#REF!</definedName>
    <definedName name="PY_Other_Curr_Assets" localSheetId="29">#REF!</definedName>
    <definedName name="PY_Other_Curr_Assets" localSheetId="30">#REF!</definedName>
    <definedName name="PY_Other_Curr_Assets" localSheetId="31">#REF!</definedName>
    <definedName name="PY_Other_Curr_Assets" localSheetId="33">#REF!</definedName>
    <definedName name="PY_Other_Curr_Assets" localSheetId="34">#REF!</definedName>
    <definedName name="PY_Other_Curr_Assets" localSheetId="35">#REF!</definedName>
    <definedName name="PY_Other_Curr_Assets" localSheetId="45">#REF!</definedName>
    <definedName name="PY_Other_Curr_Assets" localSheetId="21">#REF!</definedName>
    <definedName name="PY_Other_Curr_Assets" localSheetId="49">#REF!</definedName>
    <definedName name="PY_Other_Curr_Assets" localSheetId="50">#REF!</definedName>
    <definedName name="PY_Other_Curr_Assets" localSheetId="51">#REF!</definedName>
    <definedName name="PY_Other_Curr_Assets" localSheetId="52">#REF!</definedName>
    <definedName name="PY_Other_Curr_Assets" localSheetId="55">#REF!</definedName>
    <definedName name="PY_Other_Curr_Assets" localSheetId="56">#REF!</definedName>
    <definedName name="PY_Other_Curr_Assets" localSheetId="22">#REF!</definedName>
    <definedName name="PY_Other_Curr_Assets" localSheetId="23">#REF!</definedName>
    <definedName name="PY_Other_Curr_Assets" localSheetId="24">#REF!</definedName>
    <definedName name="PY_Other_Curr_Assets" localSheetId="25">#REF!</definedName>
    <definedName name="PY_Other_Curr_Assets">#REF!</definedName>
    <definedName name="PY_Other_Exp" localSheetId="28">#REF!</definedName>
    <definedName name="PY_Other_Exp" localSheetId="29">#REF!</definedName>
    <definedName name="PY_Other_Exp" localSheetId="30">#REF!</definedName>
    <definedName name="PY_Other_Exp" localSheetId="31">#REF!</definedName>
    <definedName name="PY_Other_Exp" localSheetId="33">#REF!</definedName>
    <definedName name="PY_Other_Exp" localSheetId="34">#REF!</definedName>
    <definedName name="PY_Other_Exp" localSheetId="35">#REF!</definedName>
    <definedName name="PY_Other_Exp" localSheetId="45">#REF!</definedName>
    <definedName name="PY_Other_Exp" localSheetId="21">#REF!</definedName>
    <definedName name="PY_Other_Exp" localSheetId="49">#REF!</definedName>
    <definedName name="PY_Other_Exp" localSheetId="50">#REF!</definedName>
    <definedName name="PY_Other_Exp" localSheetId="51">#REF!</definedName>
    <definedName name="PY_Other_Exp" localSheetId="52">#REF!</definedName>
    <definedName name="PY_Other_Exp" localSheetId="55">#REF!</definedName>
    <definedName name="PY_Other_Exp" localSheetId="56">#REF!</definedName>
    <definedName name="PY_Other_Exp" localSheetId="22">#REF!</definedName>
    <definedName name="PY_Other_Exp" localSheetId="23">#REF!</definedName>
    <definedName name="PY_Other_Exp" localSheetId="24">#REF!</definedName>
    <definedName name="PY_Other_Exp" localSheetId="25">#REF!</definedName>
    <definedName name="PY_Other_Exp">#REF!</definedName>
    <definedName name="PY_Other_LT_Assets" localSheetId="28">#REF!</definedName>
    <definedName name="PY_Other_LT_Assets" localSheetId="29">#REF!</definedName>
    <definedName name="PY_Other_LT_Assets" localSheetId="30">#REF!</definedName>
    <definedName name="PY_Other_LT_Assets" localSheetId="31">#REF!</definedName>
    <definedName name="PY_Other_LT_Assets" localSheetId="33">#REF!</definedName>
    <definedName name="PY_Other_LT_Assets" localSheetId="34">#REF!</definedName>
    <definedName name="PY_Other_LT_Assets" localSheetId="35">#REF!</definedName>
    <definedName name="PY_Other_LT_Assets" localSheetId="45">#REF!</definedName>
    <definedName name="PY_Other_LT_Assets" localSheetId="21">#REF!</definedName>
    <definedName name="PY_Other_LT_Assets" localSheetId="49">#REF!</definedName>
    <definedName name="PY_Other_LT_Assets" localSheetId="50">#REF!</definedName>
    <definedName name="PY_Other_LT_Assets" localSheetId="51">#REF!</definedName>
    <definedName name="PY_Other_LT_Assets" localSheetId="52">#REF!</definedName>
    <definedName name="PY_Other_LT_Assets" localSheetId="55">#REF!</definedName>
    <definedName name="PY_Other_LT_Assets" localSheetId="56">#REF!</definedName>
    <definedName name="PY_Other_LT_Assets" localSheetId="22">#REF!</definedName>
    <definedName name="PY_Other_LT_Assets" localSheetId="23">#REF!</definedName>
    <definedName name="PY_Other_LT_Assets" localSheetId="24">#REF!</definedName>
    <definedName name="PY_Other_LT_Assets" localSheetId="25">#REF!</definedName>
    <definedName name="PY_Other_LT_Assets">#REF!</definedName>
    <definedName name="PY_Other_LT_Liabilities" localSheetId="28">#REF!</definedName>
    <definedName name="PY_Other_LT_Liabilities" localSheetId="29">#REF!</definedName>
    <definedName name="PY_Other_LT_Liabilities" localSheetId="30">#REF!</definedName>
    <definedName name="PY_Other_LT_Liabilities" localSheetId="31">#REF!</definedName>
    <definedName name="PY_Other_LT_Liabilities" localSheetId="33">#REF!</definedName>
    <definedName name="PY_Other_LT_Liabilities" localSheetId="34">#REF!</definedName>
    <definedName name="PY_Other_LT_Liabilities" localSheetId="35">#REF!</definedName>
    <definedName name="PY_Other_LT_Liabilities" localSheetId="45">#REF!</definedName>
    <definedName name="PY_Other_LT_Liabilities" localSheetId="21">#REF!</definedName>
    <definedName name="PY_Other_LT_Liabilities" localSheetId="49">#REF!</definedName>
    <definedName name="PY_Other_LT_Liabilities" localSheetId="50">#REF!</definedName>
    <definedName name="PY_Other_LT_Liabilities" localSheetId="51">#REF!</definedName>
    <definedName name="PY_Other_LT_Liabilities" localSheetId="52">#REF!</definedName>
    <definedName name="PY_Other_LT_Liabilities" localSheetId="55">#REF!</definedName>
    <definedName name="PY_Other_LT_Liabilities" localSheetId="56">#REF!</definedName>
    <definedName name="PY_Other_LT_Liabilities" localSheetId="22">#REF!</definedName>
    <definedName name="PY_Other_LT_Liabilities" localSheetId="23">#REF!</definedName>
    <definedName name="PY_Other_LT_Liabilities" localSheetId="24">#REF!</definedName>
    <definedName name="PY_Other_LT_Liabilities" localSheetId="25">#REF!</definedName>
    <definedName name="PY_Other_LT_Liabilities">#REF!</definedName>
    <definedName name="PY_Preferred_Stock" localSheetId="4">'[51]Balance General'!#REF!</definedName>
    <definedName name="PY_Preferred_Stock" localSheetId="15">'[51]Balance General'!#REF!</definedName>
    <definedName name="PY_Preferred_Stock" localSheetId="12">'[51]Balance General'!#REF!</definedName>
    <definedName name="PY_Preferred_Stock" localSheetId="18">'[51]Balance General'!#REF!</definedName>
    <definedName name="PY_Preferred_Stock" localSheetId="17">'[51]Balance General'!#REF!</definedName>
    <definedName name="PY_Preferred_Stock" localSheetId="16">'[51]Balance General'!#REF!</definedName>
    <definedName name="PY_Preferred_Stock" localSheetId="13">'[51]Balance General'!#REF!</definedName>
    <definedName name="PY_Preferred_Stock" localSheetId="14">'[51]Balance General'!#REF!</definedName>
    <definedName name="PY_Preferred_Stock" localSheetId="19">'[51]Balance General'!#REF!</definedName>
    <definedName name="PY_Preferred_Stock" localSheetId="28">#REF!</definedName>
    <definedName name="PY_Preferred_Stock" localSheetId="29">#REF!</definedName>
    <definedName name="PY_Preferred_Stock" localSheetId="30">#REF!</definedName>
    <definedName name="PY_Preferred_Stock" localSheetId="31">#REF!</definedName>
    <definedName name="PY_Preferred_Stock" localSheetId="33">#REF!</definedName>
    <definedName name="PY_Preferred_Stock" localSheetId="34">#REF!</definedName>
    <definedName name="PY_Preferred_Stock" localSheetId="35">#REF!</definedName>
    <definedName name="PY_Preferred_Stock" localSheetId="45">#REF!</definedName>
    <definedName name="PY_Preferred_Stock" localSheetId="21">#REF!</definedName>
    <definedName name="PY_Preferred_Stock" localSheetId="49">#REF!</definedName>
    <definedName name="PY_Preferred_Stock" localSheetId="50">#REF!</definedName>
    <definedName name="PY_Preferred_Stock" localSheetId="51">#REF!</definedName>
    <definedName name="PY_Preferred_Stock" localSheetId="52">#REF!</definedName>
    <definedName name="PY_Preferred_Stock" localSheetId="53">'[51]Balance General'!#REF!</definedName>
    <definedName name="PY_Preferred_Stock" localSheetId="54">'[51]Balance General'!#REF!</definedName>
    <definedName name="PY_Preferred_Stock" localSheetId="55">#REF!</definedName>
    <definedName name="PY_Preferred_Stock" localSheetId="56">#REF!</definedName>
    <definedName name="PY_Preferred_Stock" localSheetId="57">'[51]Balance General'!#REF!</definedName>
    <definedName name="PY_Preferred_Stock" localSheetId="22">#REF!</definedName>
    <definedName name="PY_Preferred_Stock" localSheetId="23">#REF!</definedName>
    <definedName name="PY_Preferred_Stock" localSheetId="24">#REF!</definedName>
    <definedName name="PY_Preferred_Stock" localSheetId="25">#REF!</definedName>
    <definedName name="PY_Preferred_Stock">'[51]Balance General'!#REF!</definedName>
    <definedName name="PY_QUICK_ASSETS" localSheetId="9">#N/A</definedName>
    <definedName name="PY_QUICK_ASSETS" localSheetId="4">[25]Balance!$C$10</definedName>
    <definedName name="PY_QUICK_ASSETS" localSheetId="8">#N/A</definedName>
    <definedName name="PY_QUICK_ASSETS" localSheetId="11">#N/A</definedName>
    <definedName name="PY_QUICK_ASSETS" localSheetId="28">[25]Balance!$C$10</definedName>
    <definedName name="PY_QUICK_ASSETS" localSheetId="29">[25]Balance!$C$10</definedName>
    <definedName name="PY_QUICK_ASSETS" localSheetId="30">[25]Balance!$C$10</definedName>
    <definedName name="PY_QUICK_ASSETS" localSheetId="31">[25]Balance!$C$10</definedName>
    <definedName name="PY_QUICK_ASSETS" localSheetId="33">[25]Balance!$C$10</definedName>
    <definedName name="PY_QUICK_ASSETS" localSheetId="34">[25]Balance!$C$10</definedName>
    <definedName name="PY_QUICK_ASSETS" localSheetId="35">[25]Balance!$C$10</definedName>
    <definedName name="PY_QUICK_ASSETS" localSheetId="45">[25]Balance!$C$10</definedName>
    <definedName name="PY_QUICK_ASSETS" localSheetId="21">[25]Balance!$C$10</definedName>
    <definedName name="PY_QUICK_ASSETS" localSheetId="49">[25]Balance!$C$10</definedName>
    <definedName name="PY_QUICK_ASSETS" localSheetId="50">[25]Balance!$C$10</definedName>
    <definedName name="PY_QUICK_ASSETS" localSheetId="51">[25]Balance!$C$10</definedName>
    <definedName name="PY_QUICK_ASSETS" localSheetId="52">[25]Balance!$C$10</definedName>
    <definedName name="PY_QUICK_ASSETS" localSheetId="55">[25]Balance!$C$10</definedName>
    <definedName name="PY_QUICK_ASSETS" localSheetId="56">[25]Balance!$C$10</definedName>
    <definedName name="PY_QUICK_ASSETS" localSheetId="22">[25]Balance!$C$10</definedName>
    <definedName name="PY_QUICK_ASSETS" localSheetId="23">[25]Balance!$C$10</definedName>
    <definedName name="PY_QUICK_ASSETS" localSheetId="24">[25]Balance!$C$10</definedName>
    <definedName name="PY_QUICK_ASSETS" localSheetId="25">[25]Balance!$C$10</definedName>
    <definedName name="PY_QUICK_ASSETS">'[26]Balance General'!$C$10</definedName>
    <definedName name="PY_QUICK_ASSETS_7" localSheetId="9">#REF!</definedName>
    <definedName name="PY_QUICK_ASSETS_7" localSheetId="4">#REF!</definedName>
    <definedName name="PY_QUICK_ASSETS_7" localSheetId="15">#REF!</definedName>
    <definedName name="PY_QUICK_ASSETS_7" localSheetId="8">#REF!</definedName>
    <definedName name="PY_QUICK_ASSETS_7" localSheetId="12">#REF!</definedName>
    <definedName name="PY_QUICK_ASSETS_7" localSheetId="18">#REF!</definedName>
    <definedName name="PY_QUICK_ASSETS_7" localSheetId="17">#REF!</definedName>
    <definedName name="PY_QUICK_ASSETS_7" localSheetId="16">#REF!</definedName>
    <definedName name="PY_QUICK_ASSETS_7" localSheetId="13">#REF!</definedName>
    <definedName name="PY_QUICK_ASSETS_7" localSheetId="14">#REF!</definedName>
    <definedName name="PY_QUICK_ASSETS_7" localSheetId="19">#REF!</definedName>
    <definedName name="PY_QUICK_ASSETS_7" localSheetId="28">#REF!</definedName>
    <definedName name="PY_QUICK_ASSETS_7" localSheetId="29">#REF!</definedName>
    <definedName name="PY_QUICK_ASSETS_7" localSheetId="30">#REF!</definedName>
    <definedName name="PY_QUICK_ASSETS_7" localSheetId="31">#REF!</definedName>
    <definedName name="PY_QUICK_ASSETS_7" localSheetId="33">#REF!</definedName>
    <definedName name="PY_QUICK_ASSETS_7" localSheetId="34">#REF!</definedName>
    <definedName name="PY_QUICK_ASSETS_7" localSheetId="35">#REF!</definedName>
    <definedName name="PY_QUICK_ASSETS_7" localSheetId="45">#REF!</definedName>
    <definedName name="PY_QUICK_ASSETS_7" localSheetId="21">#REF!</definedName>
    <definedName name="PY_QUICK_ASSETS_7" localSheetId="49">#REF!</definedName>
    <definedName name="PY_QUICK_ASSETS_7" localSheetId="50">#REF!</definedName>
    <definedName name="PY_QUICK_ASSETS_7" localSheetId="51">#REF!</definedName>
    <definedName name="PY_QUICK_ASSETS_7" localSheetId="52">#REF!</definedName>
    <definedName name="PY_QUICK_ASSETS_7" localSheetId="53">#REF!</definedName>
    <definedName name="PY_QUICK_ASSETS_7" localSheetId="54">#REF!</definedName>
    <definedName name="PY_QUICK_ASSETS_7" localSheetId="55">#REF!</definedName>
    <definedName name="PY_QUICK_ASSETS_7" localSheetId="56">#REF!</definedName>
    <definedName name="PY_QUICK_ASSETS_7" localSheetId="57">#REF!</definedName>
    <definedName name="PY_QUICK_ASSETS_7" localSheetId="22">#REF!</definedName>
    <definedName name="PY_QUICK_ASSETS_7" localSheetId="23">#REF!</definedName>
    <definedName name="PY_QUICK_ASSETS_7" localSheetId="24">#REF!</definedName>
    <definedName name="PY_QUICK_ASSETS_7" localSheetId="25">#REF!</definedName>
    <definedName name="PY_QUICK_ASSETS_7">#REF!</definedName>
    <definedName name="PY_Retained_Earnings" localSheetId="28">#REF!</definedName>
    <definedName name="PY_Retained_Earnings" localSheetId="29">#REF!</definedName>
    <definedName name="PY_Retained_Earnings" localSheetId="30">#REF!</definedName>
    <definedName name="PY_Retained_Earnings" localSheetId="31">#REF!</definedName>
    <definedName name="PY_Retained_Earnings" localSheetId="33">#REF!</definedName>
    <definedName name="PY_Retained_Earnings" localSheetId="34">#REF!</definedName>
    <definedName name="PY_Retained_Earnings" localSheetId="35">#REF!</definedName>
    <definedName name="PY_Retained_Earnings" localSheetId="45">#REF!</definedName>
    <definedName name="PY_Retained_Earnings" localSheetId="21">#REF!</definedName>
    <definedName name="PY_Retained_Earnings" localSheetId="49">#REF!</definedName>
    <definedName name="PY_Retained_Earnings" localSheetId="50">#REF!</definedName>
    <definedName name="PY_Retained_Earnings" localSheetId="51">#REF!</definedName>
    <definedName name="PY_Retained_Earnings" localSheetId="52">#REF!</definedName>
    <definedName name="PY_Retained_Earnings" localSheetId="55">#REF!</definedName>
    <definedName name="PY_Retained_Earnings" localSheetId="56">#REF!</definedName>
    <definedName name="PY_Retained_Earnings" localSheetId="22">#REF!</definedName>
    <definedName name="PY_Retained_Earnings" localSheetId="23">#REF!</definedName>
    <definedName name="PY_Retained_Earnings" localSheetId="24">#REF!</definedName>
    <definedName name="PY_Retained_Earnings" localSheetId="25">#REF!</definedName>
    <definedName name="PY_Retained_Earnings">#REF!</definedName>
    <definedName name="PY_Selling" localSheetId="28">#REF!</definedName>
    <definedName name="PY_Selling" localSheetId="29">#REF!</definedName>
    <definedName name="PY_Selling" localSheetId="30">#REF!</definedName>
    <definedName name="PY_Selling" localSheetId="31">#REF!</definedName>
    <definedName name="PY_Selling" localSheetId="33">#REF!</definedName>
    <definedName name="PY_Selling" localSheetId="34">#REF!</definedName>
    <definedName name="PY_Selling" localSheetId="35">#REF!</definedName>
    <definedName name="PY_Selling" localSheetId="45">#REF!</definedName>
    <definedName name="PY_Selling" localSheetId="21">#REF!</definedName>
    <definedName name="PY_Selling" localSheetId="49">#REF!</definedName>
    <definedName name="PY_Selling" localSheetId="50">#REF!</definedName>
    <definedName name="PY_Selling" localSheetId="51">#REF!</definedName>
    <definedName name="PY_Selling" localSheetId="52">#REF!</definedName>
    <definedName name="PY_Selling" localSheetId="55">#REF!</definedName>
    <definedName name="PY_Selling" localSheetId="56">#REF!</definedName>
    <definedName name="PY_Selling" localSheetId="22">#REF!</definedName>
    <definedName name="PY_Selling" localSheetId="23">#REF!</definedName>
    <definedName name="PY_Selling" localSheetId="24">#REF!</definedName>
    <definedName name="PY_Selling" localSheetId="25">#REF!</definedName>
    <definedName name="PY_Selling">#REF!</definedName>
    <definedName name="PY_Tangible_Assets" localSheetId="28">#REF!</definedName>
    <definedName name="PY_Tangible_Assets" localSheetId="29">#REF!</definedName>
    <definedName name="PY_Tangible_Assets" localSheetId="30">#REF!</definedName>
    <definedName name="PY_Tangible_Assets" localSheetId="31">#REF!</definedName>
    <definedName name="PY_Tangible_Assets" localSheetId="33">#REF!</definedName>
    <definedName name="PY_Tangible_Assets" localSheetId="34">#REF!</definedName>
    <definedName name="PY_Tangible_Assets" localSheetId="35">#REF!</definedName>
    <definedName name="PY_Tangible_Assets" localSheetId="45">#REF!</definedName>
    <definedName name="PY_Tangible_Assets" localSheetId="21">#REF!</definedName>
    <definedName name="PY_Tangible_Assets" localSheetId="49">#REF!</definedName>
    <definedName name="PY_Tangible_Assets" localSheetId="50">#REF!</definedName>
    <definedName name="PY_Tangible_Assets" localSheetId="51">#REF!</definedName>
    <definedName name="PY_Tangible_Assets" localSheetId="52">#REF!</definedName>
    <definedName name="PY_Tangible_Assets" localSheetId="55">#REF!</definedName>
    <definedName name="PY_Tangible_Assets" localSheetId="56">#REF!</definedName>
    <definedName name="PY_Tangible_Assets" localSheetId="22">#REF!</definedName>
    <definedName name="PY_Tangible_Assets" localSheetId="23">#REF!</definedName>
    <definedName name="PY_Tangible_Assets" localSheetId="24">#REF!</definedName>
    <definedName name="PY_Tangible_Assets" localSheetId="25">#REF!</definedName>
    <definedName name="PY_Tangible_Assets">#REF!</definedName>
    <definedName name="PY_Tangible_Net_Worth" localSheetId="9">#N/A</definedName>
    <definedName name="PY_Tangible_Net_Worth" localSheetId="4">'[25]Estado de Resultados'!$C$31</definedName>
    <definedName name="PY_Tangible_Net_Worth" localSheetId="8">#N/A</definedName>
    <definedName name="PY_Tangible_Net_Worth" localSheetId="11">#N/A</definedName>
    <definedName name="PY_Tangible_Net_Worth" localSheetId="28">'[25]Estado de Resultados'!$C$31</definedName>
    <definedName name="PY_Tangible_Net_Worth" localSheetId="29">'[25]Estado de Resultados'!$C$31</definedName>
    <definedName name="PY_Tangible_Net_Worth" localSheetId="30">'[25]Estado de Resultados'!$C$31</definedName>
    <definedName name="PY_Tangible_Net_Worth" localSheetId="31">'[25]Estado de Resultados'!$C$31</definedName>
    <definedName name="PY_Tangible_Net_Worth" localSheetId="33">'[25]Estado de Resultados'!$C$31</definedName>
    <definedName name="PY_Tangible_Net_Worth" localSheetId="34">'[25]Estado de Resultados'!$C$31</definedName>
    <definedName name="PY_Tangible_Net_Worth" localSheetId="35">'[25]Estado de Resultados'!$C$31</definedName>
    <definedName name="PY_Tangible_Net_Worth" localSheetId="45">'[25]Estado de Resultados'!$C$31</definedName>
    <definedName name="PY_Tangible_Net_Worth" localSheetId="21">'[25]Estado de Resultados'!$C$31</definedName>
    <definedName name="PY_Tangible_Net_Worth" localSheetId="49">'[25]Estado de Resultados'!$C$31</definedName>
    <definedName name="PY_Tangible_Net_Worth" localSheetId="50">'[25]Estado de Resultados'!$C$31</definedName>
    <definedName name="PY_Tangible_Net_Worth" localSheetId="51">'[25]Estado de Resultados'!$C$31</definedName>
    <definedName name="PY_Tangible_Net_Worth" localSheetId="52">'[25]Estado de Resultados'!$C$31</definedName>
    <definedName name="PY_Tangible_Net_Worth" localSheetId="55">'[25]Estado de Resultados'!$C$31</definedName>
    <definedName name="PY_Tangible_Net_Worth" localSheetId="56">'[25]Estado de Resultados'!$C$31</definedName>
    <definedName name="PY_Tangible_Net_Worth" localSheetId="22">'[25]Estado de Resultados'!$C$31</definedName>
    <definedName name="PY_Tangible_Net_Worth" localSheetId="23">'[25]Estado de Resultados'!$C$31</definedName>
    <definedName name="PY_Tangible_Net_Worth" localSheetId="24">'[25]Estado de Resultados'!$C$31</definedName>
    <definedName name="PY_Tangible_Net_Worth" localSheetId="25">'[25]Estado de Resultados'!$C$31</definedName>
    <definedName name="PY_Tangible_Net_Worth">'[26]Estado de Resultados'!$C$32</definedName>
    <definedName name="PY_Tangible_Net_Worth_7" localSheetId="9">#REF!</definedName>
    <definedName name="PY_Tangible_Net_Worth_7" localSheetId="4">#REF!</definedName>
    <definedName name="PY_Tangible_Net_Worth_7" localSheetId="15">#REF!</definedName>
    <definedName name="PY_Tangible_Net_Worth_7" localSheetId="8">#REF!</definedName>
    <definedName name="PY_Tangible_Net_Worth_7" localSheetId="12">#REF!</definedName>
    <definedName name="PY_Tangible_Net_Worth_7" localSheetId="18">#REF!</definedName>
    <definedName name="PY_Tangible_Net_Worth_7" localSheetId="17">#REF!</definedName>
    <definedName name="PY_Tangible_Net_Worth_7" localSheetId="16">#REF!</definedName>
    <definedName name="PY_Tangible_Net_Worth_7" localSheetId="13">#REF!</definedName>
    <definedName name="PY_Tangible_Net_Worth_7" localSheetId="14">#REF!</definedName>
    <definedName name="PY_Tangible_Net_Worth_7" localSheetId="19">#REF!</definedName>
    <definedName name="PY_Tangible_Net_Worth_7" localSheetId="28">#REF!</definedName>
    <definedName name="PY_Tangible_Net_Worth_7" localSheetId="29">#REF!</definedName>
    <definedName name="PY_Tangible_Net_Worth_7" localSheetId="30">#REF!</definedName>
    <definedName name="PY_Tangible_Net_Worth_7" localSheetId="31">#REF!</definedName>
    <definedName name="PY_Tangible_Net_Worth_7" localSheetId="33">#REF!</definedName>
    <definedName name="PY_Tangible_Net_Worth_7" localSheetId="34">#REF!</definedName>
    <definedName name="PY_Tangible_Net_Worth_7" localSheetId="35">#REF!</definedName>
    <definedName name="PY_Tangible_Net_Worth_7" localSheetId="45">#REF!</definedName>
    <definedName name="PY_Tangible_Net_Worth_7" localSheetId="21">#REF!</definedName>
    <definedName name="PY_Tangible_Net_Worth_7" localSheetId="49">#REF!</definedName>
    <definedName name="PY_Tangible_Net_Worth_7" localSheetId="50">#REF!</definedName>
    <definedName name="PY_Tangible_Net_Worth_7" localSheetId="51">#REF!</definedName>
    <definedName name="PY_Tangible_Net_Worth_7" localSheetId="52">#REF!</definedName>
    <definedName name="PY_Tangible_Net_Worth_7" localSheetId="53">#REF!</definedName>
    <definedName name="PY_Tangible_Net_Worth_7" localSheetId="54">#REF!</definedName>
    <definedName name="PY_Tangible_Net_Worth_7" localSheetId="55">#REF!</definedName>
    <definedName name="PY_Tangible_Net_Worth_7" localSheetId="56">#REF!</definedName>
    <definedName name="PY_Tangible_Net_Worth_7" localSheetId="57">#REF!</definedName>
    <definedName name="PY_Tangible_Net_Worth_7" localSheetId="22">#REF!</definedName>
    <definedName name="PY_Tangible_Net_Worth_7" localSheetId="23">#REF!</definedName>
    <definedName name="PY_Tangible_Net_Worth_7" localSheetId="24">#REF!</definedName>
    <definedName name="PY_Tangible_Net_Worth_7" localSheetId="25">#REF!</definedName>
    <definedName name="PY_Tangible_Net_Worth_7">#REF!</definedName>
    <definedName name="PY_Taxes" localSheetId="28">#REF!</definedName>
    <definedName name="PY_Taxes" localSheetId="29">#REF!</definedName>
    <definedName name="PY_Taxes" localSheetId="30">#REF!</definedName>
    <definedName name="PY_Taxes" localSheetId="31">#REF!</definedName>
    <definedName name="PY_Taxes" localSheetId="33">#REF!</definedName>
    <definedName name="PY_Taxes" localSheetId="34">#REF!</definedName>
    <definedName name="PY_Taxes" localSheetId="35">#REF!</definedName>
    <definedName name="PY_Taxes" localSheetId="45">#REF!</definedName>
    <definedName name="PY_Taxes" localSheetId="21">#REF!</definedName>
    <definedName name="PY_Taxes" localSheetId="49">#REF!</definedName>
    <definedName name="PY_Taxes" localSheetId="50">#REF!</definedName>
    <definedName name="PY_Taxes" localSheetId="51">#REF!</definedName>
    <definedName name="PY_Taxes" localSheetId="52">#REF!</definedName>
    <definedName name="PY_Taxes" localSheetId="55">#REF!</definedName>
    <definedName name="PY_Taxes" localSheetId="56">#REF!</definedName>
    <definedName name="PY_Taxes" localSheetId="22">#REF!</definedName>
    <definedName name="PY_Taxes" localSheetId="23">#REF!</definedName>
    <definedName name="PY_Taxes" localSheetId="24">#REF!</definedName>
    <definedName name="PY_Taxes" localSheetId="25">#REF!</definedName>
    <definedName name="PY_Taxes">#REF!</definedName>
    <definedName name="PY_TOTAL_ASSETS" localSheetId="9">#N/A</definedName>
    <definedName name="PY_TOTAL_ASSETS" localSheetId="4">[25]Balance!$C$21</definedName>
    <definedName name="PY_TOTAL_ASSETS" localSheetId="8">#N/A</definedName>
    <definedName name="PY_TOTAL_ASSETS" localSheetId="11">#N/A</definedName>
    <definedName name="PY_TOTAL_ASSETS" localSheetId="28">[25]Balance!$C$21</definedName>
    <definedName name="PY_TOTAL_ASSETS" localSheetId="29">[25]Balance!$C$21</definedName>
    <definedName name="PY_TOTAL_ASSETS" localSheetId="30">[25]Balance!$C$21</definedName>
    <definedName name="PY_TOTAL_ASSETS" localSheetId="31">[25]Balance!$C$21</definedName>
    <definedName name="PY_TOTAL_ASSETS" localSheetId="33">[25]Balance!$C$21</definedName>
    <definedName name="PY_TOTAL_ASSETS" localSheetId="34">[25]Balance!$C$21</definedName>
    <definedName name="PY_TOTAL_ASSETS" localSheetId="35">[25]Balance!$C$21</definedName>
    <definedName name="PY_TOTAL_ASSETS" localSheetId="45">[25]Balance!$C$21</definedName>
    <definedName name="PY_TOTAL_ASSETS" localSheetId="21">[25]Balance!$C$21</definedName>
    <definedName name="PY_TOTAL_ASSETS" localSheetId="49">[25]Balance!$C$21</definedName>
    <definedName name="PY_TOTAL_ASSETS" localSheetId="50">[25]Balance!$C$21</definedName>
    <definedName name="PY_TOTAL_ASSETS" localSheetId="51">[25]Balance!$C$21</definedName>
    <definedName name="PY_TOTAL_ASSETS" localSheetId="52">[25]Balance!$C$21</definedName>
    <definedName name="PY_TOTAL_ASSETS" localSheetId="55">[25]Balance!$C$21</definedName>
    <definedName name="PY_TOTAL_ASSETS" localSheetId="56">[25]Balance!$C$21</definedName>
    <definedName name="PY_TOTAL_ASSETS" localSheetId="22">[25]Balance!$C$21</definedName>
    <definedName name="PY_TOTAL_ASSETS" localSheetId="23">[25]Balance!$C$21</definedName>
    <definedName name="PY_TOTAL_ASSETS" localSheetId="24">[25]Balance!$C$21</definedName>
    <definedName name="PY_TOTAL_ASSETS" localSheetId="25">[25]Balance!$C$21</definedName>
    <definedName name="PY_TOTAL_ASSETS">'[26]Balance General'!$C$21</definedName>
    <definedName name="PY_TOTAL_ASSETS_7" localSheetId="9">#REF!</definedName>
    <definedName name="PY_TOTAL_ASSETS_7" localSheetId="4">#REF!</definedName>
    <definedName name="PY_TOTAL_ASSETS_7" localSheetId="15">#REF!</definedName>
    <definedName name="PY_TOTAL_ASSETS_7" localSheetId="8">#REF!</definedName>
    <definedName name="PY_TOTAL_ASSETS_7" localSheetId="12">#REF!</definedName>
    <definedName name="PY_TOTAL_ASSETS_7" localSheetId="18">#REF!</definedName>
    <definedName name="PY_TOTAL_ASSETS_7" localSheetId="17">#REF!</definedName>
    <definedName name="PY_TOTAL_ASSETS_7" localSheetId="16">#REF!</definedName>
    <definedName name="PY_TOTAL_ASSETS_7" localSheetId="13">#REF!</definedName>
    <definedName name="PY_TOTAL_ASSETS_7" localSheetId="14">#REF!</definedName>
    <definedName name="PY_TOTAL_ASSETS_7" localSheetId="19">#REF!</definedName>
    <definedName name="PY_TOTAL_ASSETS_7" localSheetId="28">#REF!</definedName>
    <definedName name="PY_TOTAL_ASSETS_7" localSheetId="29">#REF!</definedName>
    <definedName name="PY_TOTAL_ASSETS_7" localSheetId="30">#REF!</definedName>
    <definedName name="PY_TOTAL_ASSETS_7" localSheetId="31">#REF!</definedName>
    <definedName name="PY_TOTAL_ASSETS_7" localSheetId="33">#REF!</definedName>
    <definedName name="PY_TOTAL_ASSETS_7" localSheetId="34">#REF!</definedName>
    <definedName name="PY_TOTAL_ASSETS_7" localSheetId="35">#REF!</definedName>
    <definedName name="PY_TOTAL_ASSETS_7" localSheetId="45">#REF!</definedName>
    <definedName name="PY_TOTAL_ASSETS_7" localSheetId="21">#REF!</definedName>
    <definedName name="PY_TOTAL_ASSETS_7" localSheetId="49">#REF!</definedName>
    <definedName name="PY_TOTAL_ASSETS_7" localSheetId="50">#REF!</definedName>
    <definedName name="PY_TOTAL_ASSETS_7" localSheetId="51">#REF!</definedName>
    <definedName name="PY_TOTAL_ASSETS_7" localSheetId="52">#REF!</definedName>
    <definedName name="PY_TOTAL_ASSETS_7" localSheetId="53">#REF!</definedName>
    <definedName name="PY_TOTAL_ASSETS_7" localSheetId="54">#REF!</definedName>
    <definedName name="PY_TOTAL_ASSETS_7" localSheetId="55">#REF!</definedName>
    <definedName name="PY_TOTAL_ASSETS_7" localSheetId="56">#REF!</definedName>
    <definedName name="PY_TOTAL_ASSETS_7" localSheetId="57">#REF!</definedName>
    <definedName name="PY_TOTAL_ASSETS_7" localSheetId="22">#REF!</definedName>
    <definedName name="PY_TOTAL_ASSETS_7" localSheetId="23">#REF!</definedName>
    <definedName name="PY_TOTAL_ASSETS_7" localSheetId="24">#REF!</definedName>
    <definedName name="PY_TOTAL_ASSETS_7" localSheetId="25">#REF!</definedName>
    <definedName name="PY_TOTAL_ASSETS_7">#REF!</definedName>
    <definedName name="PY_TOTAL_CURR_ASSETS" localSheetId="9">#N/A</definedName>
    <definedName name="PY_TOTAL_CURR_ASSETS" localSheetId="4">[25]Balance!$C$15</definedName>
    <definedName name="PY_TOTAL_CURR_ASSETS" localSheetId="8">#N/A</definedName>
    <definedName name="PY_TOTAL_CURR_ASSETS" localSheetId="11">#N/A</definedName>
    <definedName name="PY_TOTAL_CURR_ASSETS" localSheetId="28">[25]Balance!$C$15</definedName>
    <definedName name="PY_TOTAL_CURR_ASSETS" localSheetId="29">[25]Balance!$C$15</definedName>
    <definedName name="PY_TOTAL_CURR_ASSETS" localSheetId="30">[25]Balance!$C$15</definedName>
    <definedName name="PY_TOTAL_CURR_ASSETS" localSheetId="31">[25]Balance!$C$15</definedName>
    <definedName name="PY_TOTAL_CURR_ASSETS" localSheetId="33">[25]Balance!$C$15</definedName>
    <definedName name="PY_TOTAL_CURR_ASSETS" localSheetId="34">[25]Balance!$C$15</definedName>
    <definedName name="PY_TOTAL_CURR_ASSETS" localSheetId="35">[25]Balance!$C$15</definedName>
    <definedName name="PY_TOTAL_CURR_ASSETS" localSheetId="45">[25]Balance!$C$15</definedName>
    <definedName name="PY_TOTAL_CURR_ASSETS" localSheetId="21">[25]Balance!$C$15</definedName>
    <definedName name="PY_TOTAL_CURR_ASSETS" localSheetId="49">[25]Balance!$C$15</definedName>
    <definedName name="PY_TOTAL_CURR_ASSETS" localSheetId="50">[25]Balance!$C$15</definedName>
    <definedName name="PY_TOTAL_CURR_ASSETS" localSheetId="51">[25]Balance!$C$15</definedName>
    <definedName name="PY_TOTAL_CURR_ASSETS" localSheetId="52">[25]Balance!$C$15</definedName>
    <definedName name="PY_TOTAL_CURR_ASSETS" localSheetId="55">[25]Balance!$C$15</definedName>
    <definedName name="PY_TOTAL_CURR_ASSETS" localSheetId="56">[25]Balance!$C$15</definedName>
    <definedName name="PY_TOTAL_CURR_ASSETS" localSheetId="22">[25]Balance!$C$15</definedName>
    <definedName name="PY_TOTAL_CURR_ASSETS" localSheetId="23">[25]Balance!$C$15</definedName>
    <definedName name="PY_TOTAL_CURR_ASSETS" localSheetId="24">[25]Balance!$C$15</definedName>
    <definedName name="PY_TOTAL_CURR_ASSETS" localSheetId="25">[25]Balance!$C$15</definedName>
    <definedName name="PY_TOTAL_CURR_ASSETS">'[26]Balance General'!$C$15</definedName>
    <definedName name="PY_TOTAL_CURR_ASSETS_7" localSheetId="9">#REF!</definedName>
    <definedName name="PY_TOTAL_CURR_ASSETS_7" localSheetId="4">#REF!</definedName>
    <definedName name="PY_TOTAL_CURR_ASSETS_7" localSheetId="15">#REF!</definedName>
    <definedName name="PY_TOTAL_CURR_ASSETS_7" localSheetId="8">#REF!</definedName>
    <definedName name="PY_TOTAL_CURR_ASSETS_7" localSheetId="12">#REF!</definedName>
    <definedName name="PY_TOTAL_CURR_ASSETS_7" localSheetId="18">#REF!</definedName>
    <definedName name="PY_TOTAL_CURR_ASSETS_7" localSheetId="17">#REF!</definedName>
    <definedName name="PY_TOTAL_CURR_ASSETS_7" localSheetId="16">#REF!</definedName>
    <definedName name="PY_TOTAL_CURR_ASSETS_7" localSheetId="13">#REF!</definedName>
    <definedName name="PY_TOTAL_CURR_ASSETS_7" localSheetId="14">#REF!</definedName>
    <definedName name="PY_TOTAL_CURR_ASSETS_7" localSheetId="19">#REF!</definedName>
    <definedName name="PY_TOTAL_CURR_ASSETS_7" localSheetId="28">#REF!</definedName>
    <definedName name="PY_TOTAL_CURR_ASSETS_7" localSheetId="29">#REF!</definedName>
    <definedName name="PY_TOTAL_CURR_ASSETS_7" localSheetId="30">#REF!</definedName>
    <definedName name="PY_TOTAL_CURR_ASSETS_7" localSheetId="31">#REF!</definedName>
    <definedName name="PY_TOTAL_CURR_ASSETS_7" localSheetId="33">#REF!</definedName>
    <definedName name="PY_TOTAL_CURR_ASSETS_7" localSheetId="34">#REF!</definedName>
    <definedName name="PY_TOTAL_CURR_ASSETS_7" localSheetId="35">#REF!</definedName>
    <definedName name="PY_TOTAL_CURR_ASSETS_7" localSheetId="45">#REF!</definedName>
    <definedName name="PY_TOTAL_CURR_ASSETS_7" localSheetId="21">#REF!</definedName>
    <definedName name="PY_TOTAL_CURR_ASSETS_7" localSheetId="49">#REF!</definedName>
    <definedName name="PY_TOTAL_CURR_ASSETS_7" localSheetId="50">#REF!</definedName>
    <definedName name="PY_TOTAL_CURR_ASSETS_7" localSheetId="51">#REF!</definedName>
    <definedName name="PY_TOTAL_CURR_ASSETS_7" localSheetId="52">#REF!</definedName>
    <definedName name="PY_TOTAL_CURR_ASSETS_7" localSheetId="53">#REF!</definedName>
    <definedName name="PY_TOTAL_CURR_ASSETS_7" localSheetId="54">#REF!</definedName>
    <definedName name="PY_TOTAL_CURR_ASSETS_7" localSheetId="55">#REF!</definedName>
    <definedName name="PY_TOTAL_CURR_ASSETS_7" localSheetId="56">#REF!</definedName>
    <definedName name="PY_TOTAL_CURR_ASSETS_7" localSheetId="57">#REF!</definedName>
    <definedName name="PY_TOTAL_CURR_ASSETS_7" localSheetId="22">#REF!</definedName>
    <definedName name="PY_TOTAL_CURR_ASSETS_7" localSheetId="23">#REF!</definedName>
    <definedName name="PY_TOTAL_CURR_ASSETS_7" localSheetId="24">#REF!</definedName>
    <definedName name="PY_TOTAL_CURR_ASSETS_7" localSheetId="25">#REF!</definedName>
    <definedName name="PY_TOTAL_CURR_ASSETS_7">#REF!</definedName>
    <definedName name="PY_TOTAL_DEBT" localSheetId="9">#N/A</definedName>
    <definedName name="PY_TOTAL_DEBT" localSheetId="4">[25]Balance!$C$27</definedName>
    <definedName name="PY_TOTAL_DEBT" localSheetId="8">#N/A</definedName>
    <definedName name="PY_TOTAL_DEBT" localSheetId="11">#N/A</definedName>
    <definedName name="PY_TOTAL_DEBT" localSheetId="28">[25]Balance!$C$27</definedName>
    <definedName name="PY_TOTAL_DEBT" localSheetId="29">[25]Balance!$C$27</definedName>
    <definedName name="PY_TOTAL_DEBT" localSheetId="30">[25]Balance!$C$27</definedName>
    <definedName name="PY_TOTAL_DEBT" localSheetId="31">[25]Balance!$C$27</definedName>
    <definedName name="PY_TOTAL_DEBT" localSheetId="33">[25]Balance!$C$27</definedName>
    <definedName name="PY_TOTAL_DEBT" localSheetId="34">[25]Balance!$C$27</definedName>
    <definedName name="PY_TOTAL_DEBT" localSheetId="35">[25]Balance!$C$27</definedName>
    <definedName name="PY_TOTAL_DEBT" localSheetId="45">[25]Balance!$C$27</definedName>
    <definedName name="PY_TOTAL_DEBT" localSheetId="21">[25]Balance!$C$27</definedName>
    <definedName name="PY_TOTAL_DEBT" localSheetId="49">[25]Balance!$C$27</definedName>
    <definedName name="PY_TOTAL_DEBT" localSheetId="50">[25]Balance!$C$27</definedName>
    <definedName name="PY_TOTAL_DEBT" localSheetId="51">[25]Balance!$C$27</definedName>
    <definedName name="PY_TOTAL_DEBT" localSheetId="52">[25]Balance!$C$27</definedName>
    <definedName name="PY_TOTAL_DEBT" localSheetId="55">[25]Balance!$C$27</definedName>
    <definedName name="PY_TOTAL_DEBT" localSheetId="56">[25]Balance!$C$27</definedName>
    <definedName name="PY_TOTAL_DEBT" localSheetId="22">[25]Balance!$C$27</definedName>
    <definedName name="PY_TOTAL_DEBT" localSheetId="23">[25]Balance!$C$27</definedName>
    <definedName name="PY_TOTAL_DEBT" localSheetId="24">[25]Balance!$C$27</definedName>
    <definedName name="PY_TOTAL_DEBT" localSheetId="25">[25]Balance!$C$27</definedName>
    <definedName name="PY_TOTAL_DEBT">'[26]Balance General'!$C$27</definedName>
    <definedName name="PY_TOTAL_DEBT_7" localSheetId="9">#REF!</definedName>
    <definedName name="PY_TOTAL_DEBT_7" localSheetId="4">#REF!</definedName>
    <definedName name="PY_TOTAL_DEBT_7" localSheetId="15">#REF!</definedName>
    <definedName name="PY_TOTAL_DEBT_7" localSheetId="8">#REF!</definedName>
    <definedName name="PY_TOTAL_DEBT_7" localSheetId="12">#REF!</definedName>
    <definedName name="PY_TOTAL_DEBT_7" localSheetId="18">#REF!</definedName>
    <definedName name="PY_TOTAL_DEBT_7" localSheetId="17">#REF!</definedName>
    <definedName name="PY_TOTAL_DEBT_7" localSheetId="16">#REF!</definedName>
    <definedName name="PY_TOTAL_DEBT_7" localSheetId="13">#REF!</definedName>
    <definedName name="PY_TOTAL_DEBT_7" localSheetId="14">#REF!</definedName>
    <definedName name="PY_TOTAL_DEBT_7" localSheetId="19">#REF!</definedName>
    <definedName name="PY_TOTAL_DEBT_7" localSheetId="28">#REF!</definedName>
    <definedName name="PY_TOTAL_DEBT_7" localSheetId="29">#REF!</definedName>
    <definedName name="PY_TOTAL_DEBT_7" localSheetId="30">#REF!</definedName>
    <definedName name="PY_TOTAL_DEBT_7" localSheetId="31">#REF!</definedName>
    <definedName name="PY_TOTAL_DEBT_7" localSheetId="33">#REF!</definedName>
    <definedName name="PY_TOTAL_DEBT_7" localSheetId="34">#REF!</definedName>
    <definedName name="PY_TOTAL_DEBT_7" localSheetId="35">#REF!</definedName>
    <definedName name="PY_TOTAL_DEBT_7" localSheetId="45">#REF!</definedName>
    <definedName name="PY_TOTAL_DEBT_7" localSheetId="21">#REF!</definedName>
    <definedName name="PY_TOTAL_DEBT_7" localSheetId="49">#REF!</definedName>
    <definedName name="PY_TOTAL_DEBT_7" localSheetId="50">#REF!</definedName>
    <definedName name="PY_TOTAL_DEBT_7" localSheetId="51">#REF!</definedName>
    <definedName name="PY_TOTAL_DEBT_7" localSheetId="52">#REF!</definedName>
    <definedName name="PY_TOTAL_DEBT_7" localSheetId="53">#REF!</definedName>
    <definedName name="PY_TOTAL_DEBT_7" localSheetId="54">#REF!</definedName>
    <definedName name="PY_TOTAL_DEBT_7" localSheetId="55">#REF!</definedName>
    <definedName name="PY_TOTAL_DEBT_7" localSheetId="56">#REF!</definedName>
    <definedName name="PY_TOTAL_DEBT_7" localSheetId="57">#REF!</definedName>
    <definedName name="PY_TOTAL_DEBT_7" localSheetId="22">#REF!</definedName>
    <definedName name="PY_TOTAL_DEBT_7" localSheetId="23">#REF!</definedName>
    <definedName name="PY_TOTAL_DEBT_7" localSheetId="24">#REF!</definedName>
    <definedName name="PY_TOTAL_DEBT_7" localSheetId="25">#REF!</definedName>
    <definedName name="PY_TOTAL_DEBT_7">#REF!</definedName>
    <definedName name="PY_TOTAL_EQUITY" localSheetId="9">#N/A</definedName>
    <definedName name="PY_TOTAL_EQUITY" localSheetId="4">[25]Balance!$C$33</definedName>
    <definedName name="PY_TOTAL_EQUITY" localSheetId="8">#N/A</definedName>
    <definedName name="PY_TOTAL_EQUITY" localSheetId="11">#N/A</definedName>
    <definedName name="PY_TOTAL_EQUITY" localSheetId="28">[25]Balance!$C$33</definedName>
    <definedName name="PY_TOTAL_EQUITY" localSheetId="29">[25]Balance!$C$33</definedName>
    <definedName name="PY_TOTAL_EQUITY" localSheetId="30">[25]Balance!$C$33</definedName>
    <definedName name="PY_TOTAL_EQUITY" localSheetId="31">[25]Balance!$C$33</definedName>
    <definedName name="PY_TOTAL_EQUITY" localSheetId="33">[25]Balance!$C$33</definedName>
    <definedName name="PY_TOTAL_EQUITY" localSheetId="34">[25]Balance!$C$33</definedName>
    <definedName name="PY_TOTAL_EQUITY" localSheetId="35">[25]Balance!$C$33</definedName>
    <definedName name="PY_TOTAL_EQUITY" localSheetId="45">[25]Balance!$C$33</definedName>
    <definedName name="PY_TOTAL_EQUITY" localSheetId="21">[25]Balance!$C$33</definedName>
    <definedName name="PY_TOTAL_EQUITY" localSheetId="49">[25]Balance!$C$33</definedName>
    <definedName name="PY_TOTAL_EQUITY" localSheetId="50">[25]Balance!$C$33</definedName>
    <definedName name="PY_TOTAL_EQUITY" localSheetId="51">[25]Balance!$C$33</definedName>
    <definedName name="PY_TOTAL_EQUITY" localSheetId="52">[25]Balance!$C$33</definedName>
    <definedName name="PY_TOTAL_EQUITY" localSheetId="55">[25]Balance!$C$33</definedName>
    <definedName name="PY_TOTAL_EQUITY" localSheetId="56">[25]Balance!$C$33</definedName>
    <definedName name="PY_TOTAL_EQUITY" localSheetId="22">[25]Balance!$C$33</definedName>
    <definedName name="PY_TOTAL_EQUITY" localSheetId="23">[25]Balance!$C$33</definedName>
    <definedName name="PY_TOTAL_EQUITY" localSheetId="24">[25]Balance!$C$33</definedName>
    <definedName name="PY_TOTAL_EQUITY" localSheetId="25">[25]Balance!$C$33</definedName>
    <definedName name="PY_TOTAL_EQUITY">'[26]Balance General'!$C$34</definedName>
    <definedName name="PY_TOTAL_EQUITY_7" localSheetId="9">#REF!</definedName>
    <definedName name="PY_TOTAL_EQUITY_7" localSheetId="4">#REF!</definedName>
    <definedName name="PY_TOTAL_EQUITY_7" localSheetId="15">#REF!</definedName>
    <definedName name="PY_TOTAL_EQUITY_7" localSheetId="8">#REF!</definedName>
    <definedName name="PY_TOTAL_EQUITY_7" localSheetId="12">#REF!</definedName>
    <definedName name="PY_TOTAL_EQUITY_7" localSheetId="18">#REF!</definedName>
    <definedName name="PY_TOTAL_EQUITY_7" localSheetId="17">#REF!</definedName>
    <definedName name="PY_TOTAL_EQUITY_7" localSheetId="16">#REF!</definedName>
    <definedName name="PY_TOTAL_EQUITY_7" localSheetId="13">#REF!</definedName>
    <definedName name="PY_TOTAL_EQUITY_7" localSheetId="14">#REF!</definedName>
    <definedName name="PY_TOTAL_EQUITY_7" localSheetId="19">#REF!</definedName>
    <definedName name="PY_TOTAL_EQUITY_7" localSheetId="28">#REF!</definedName>
    <definedName name="PY_TOTAL_EQUITY_7" localSheetId="29">#REF!</definedName>
    <definedName name="PY_TOTAL_EQUITY_7" localSheetId="30">#REF!</definedName>
    <definedName name="PY_TOTAL_EQUITY_7" localSheetId="31">#REF!</definedName>
    <definedName name="PY_TOTAL_EQUITY_7" localSheetId="33">#REF!</definedName>
    <definedName name="PY_TOTAL_EQUITY_7" localSheetId="34">#REF!</definedName>
    <definedName name="PY_TOTAL_EQUITY_7" localSheetId="35">#REF!</definedName>
    <definedName name="PY_TOTAL_EQUITY_7" localSheetId="45">#REF!</definedName>
    <definedName name="PY_TOTAL_EQUITY_7" localSheetId="21">#REF!</definedName>
    <definedName name="PY_TOTAL_EQUITY_7" localSheetId="49">#REF!</definedName>
    <definedName name="PY_TOTAL_EQUITY_7" localSheetId="50">#REF!</definedName>
    <definedName name="PY_TOTAL_EQUITY_7" localSheetId="51">#REF!</definedName>
    <definedName name="PY_TOTAL_EQUITY_7" localSheetId="52">#REF!</definedName>
    <definedName name="PY_TOTAL_EQUITY_7" localSheetId="53">#REF!</definedName>
    <definedName name="PY_TOTAL_EQUITY_7" localSheetId="54">#REF!</definedName>
    <definedName name="PY_TOTAL_EQUITY_7" localSheetId="55">#REF!</definedName>
    <definedName name="PY_TOTAL_EQUITY_7" localSheetId="56">#REF!</definedName>
    <definedName name="PY_TOTAL_EQUITY_7" localSheetId="57">#REF!</definedName>
    <definedName name="PY_TOTAL_EQUITY_7" localSheetId="22">#REF!</definedName>
    <definedName name="PY_TOTAL_EQUITY_7" localSheetId="23">#REF!</definedName>
    <definedName name="PY_TOTAL_EQUITY_7" localSheetId="24">#REF!</definedName>
    <definedName name="PY_TOTAL_EQUITY_7" localSheetId="25">#REF!</definedName>
    <definedName name="PY_TOTAL_EQUITY_7">#REF!</definedName>
    <definedName name="PY_Working_Capital" localSheetId="28">#REF!</definedName>
    <definedName name="PY_Working_Capital" localSheetId="29">#REF!</definedName>
    <definedName name="PY_Working_Capital" localSheetId="30">#REF!</definedName>
    <definedName name="PY_Working_Capital" localSheetId="31">#REF!</definedName>
    <definedName name="PY_Working_Capital" localSheetId="33">#REF!</definedName>
    <definedName name="PY_Working_Capital" localSheetId="34">#REF!</definedName>
    <definedName name="PY_Working_Capital" localSheetId="35">#REF!</definedName>
    <definedName name="PY_Working_Capital" localSheetId="45">#REF!</definedName>
    <definedName name="PY_Working_Capital" localSheetId="21">#REF!</definedName>
    <definedName name="PY_Working_Capital" localSheetId="49">#REF!</definedName>
    <definedName name="PY_Working_Capital" localSheetId="50">#REF!</definedName>
    <definedName name="PY_Working_Capital" localSheetId="51">#REF!</definedName>
    <definedName name="PY_Working_Capital" localSheetId="52">#REF!</definedName>
    <definedName name="PY_Working_Capital" localSheetId="55">#REF!</definedName>
    <definedName name="PY_Working_Capital" localSheetId="56">#REF!</definedName>
    <definedName name="PY_Working_Capital" localSheetId="22">#REF!</definedName>
    <definedName name="PY_Working_Capital" localSheetId="23">#REF!</definedName>
    <definedName name="PY_Working_Capital" localSheetId="24">#REF!</definedName>
    <definedName name="PY_Working_Capital" localSheetId="25">#REF!</definedName>
    <definedName name="PY_Working_Capital">#REF!</definedName>
    <definedName name="PY2_Accounts_Receivable" localSheetId="9">#N/A</definedName>
    <definedName name="PY2_Accounts_Receivable" localSheetId="4">[25]Balance!$F$8</definedName>
    <definedName name="PY2_Accounts_Receivable" localSheetId="8">#N/A</definedName>
    <definedName name="PY2_Accounts_Receivable" localSheetId="11">#N/A</definedName>
    <definedName name="PY2_Accounts_Receivable" localSheetId="28">[25]Balance!$F$8</definedName>
    <definedName name="PY2_Accounts_Receivable" localSheetId="29">[25]Balance!$F$8</definedName>
    <definedName name="PY2_Accounts_Receivable" localSheetId="30">[25]Balance!$F$8</definedName>
    <definedName name="PY2_Accounts_Receivable" localSheetId="31">[25]Balance!$F$8</definedName>
    <definedName name="PY2_Accounts_Receivable" localSheetId="33">[25]Balance!$F$8</definedName>
    <definedName name="PY2_Accounts_Receivable" localSheetId="34">[25]Balance!$F$8</definedName>
    <definedName name="PY2_Accounts_Receivable" localSheetId="35">[25]Balance!$F$8</definedName>
    <definedName name="PY2_Accounts_Receivable" localSheetId="45">[25]Balance!$F$8</definedName>
    <definedName name="PY2_Accounts_Receivable" localSheetId="21">[25]Balance!$F$8</definedName>
    <definedName name="PY2_Accounts_Receivable" localSheetId="49">[25]Balance!$F$8</definedName>
    <definedName name="PY2_Accounts_Receivable" localSheetId="50">[25]Balance!$F$8</definedName>
    <definedName name="PY2_Accounts_Receivable" localSheetId="51">[25]Balance!$F$8</definedName>
    <definedName name="PY2_Accounts_Receivable" localSheetId="52">[25]Balance!$F$8</definedName>
    <definedName name="PY2_Accounts_Receivable" localSheetId="55">[25]Balance!$F$8</definedName>
    <definedName name="PY2_Accounts_Receivable" localSheetId="56">[25]Balance!$F$8</definedName>
    <definedName name="PY2_Accounts_Receivable" localSheetId="22">[25]Balance!$F$8</definedName>
    <definedName name="PY2_Accounts_Receivable" localSheetId="23">[25]Balance!$F$8</definedName>
    <definedName name="PY2_Accounts_Receivable" localSheetId="24">[25]Balance!$F$8</definedName>
    <definedName name="PY2_Accounts_Receivable" localSheetId="25">[25]Balance!$F$8</definedName>
    <definedName name="PY2_Accounts_Receivable">'[26]Balance General'!$G$8</definedName>
    <definedName name="PY2_Accounts_Receivable_7" localSheetId="9">#REF!</definedName>
    <definedName name="PY2_Accounts_Receivable_7" localSheetId="4">#REF!</definedName>
    <definedName name="PY2_Accounts_Receivable_7" localSheetId="15">#REF!</definedName>
    <definedName name="PY2_Accounts_Receivable_7" localSheetId="8">#REF!</definedName>
    <definedName name="PY2_Accounts_Receivable_7" localSheetId="12">#REF!</definedName>
    <definedName name="PY2_Accounts_Receivable_7" localSheetId="18">#REF!</definedName>
    <definedName name="PY2_Accounts_Receivable_7" localSheetId="17">#REF!</definedName>
    <definedName name="PY2_Accounts_Receivable_7" localSheetId="16">#REF!</definedName>
    <definedName name="PY2_Accounts_Receivable_7" localSheetId="13">#REF!</definedName>
    <definedName name="PY2_Accounts_Receivable_7" localSheetId="14">#REF!</definedName>
    <definedName name="PY2_Accounts_Receivable_7" localSheetId="19">#REF!</definedName>
    <definedName name="PY2_Accounts_Receivable_7" localSheetId="28">#REF!</definedName>
    <definedName name="PY2_Accounts_Receivable_7" localSheetId="29">#REF!</definedName>
    <definedName name="PY2_Accounts_Receivable_7" localSheetId="30">#REF!</definedName>
    <definedName name="PY2_Accounts_Receivable_7" localSheetId="31">#REF!</definedName>
    <definedName name="PY2_Accounts_Receivable_7" localSheetId="33">#REF!</definedName>
    <definedName name="PY2_Accounts_Receivable_7" localSheetId="34">#REF!</definedName>
    <definedName name="PY2_Accounts_Receivable_7" localSheetId="35">#REF!</definedName>
    <definedName name="PY2_Accounts_Receivable_7" localSheetId="45">#REF!</definedName>
    <definedName name="PY2_Accounts_Receivable_7" localSheetId="21">#REF!</definedName>
    <definedName name="PY2_Accounts_Receivable_7" localSheetId="49">#REF!</definedName>
    <definedName name="PY2_Accounts_Receivable_7" localSheetId="50">#REF!</definedName>
    <definedName name="PY2_Accounts_Receivable_7" localSheetId="51">#REF!</definedName>
    <definedName name="PY2_Accounts_Receivable_7" localSheetId="52">#REF!</definedName>
    <definedName name="PY2_Accounts_Receivable_7" localSheetId="53">#REF!</definedName>
    <definedName name="PY2_Accounts_Receivable_7" localSheetId="54">#REF!</definedName>
    <definedName name="PY2_Accounts_Receivable_7" localSheetId="55">#REF!</definedName>
    <definedName name="PY2_Accounts_Receivable_7" localSheetId="56">#REF!</definedName>
    <definedName name="PY2_Accounts_Receivable_7" localSheetId="57">#REF!</definedName>
    <definedName name="PY2_Accounts_Receivable_7" localSheetId="22">#REF!</definedName>
    <definedName name="PY2_Accounts_Receivable_7" localSheetId="23">#REF!</definedName>
    <definedName name="PY2_Accounts_Receivable_7" localSheetId="24">#REF!</definedName>
    <definedName name="PY2_Accounts_Receivable_7" localSheetId="25">#REF!</definedName>
    <definedName name="PY2_Accounts_Receivable_7">#REF!</definedName>
    <definedName name="PY2_Administration" localSheetId="28">#REF!</definedName>
    <definedName name="PY2_Administration" localSheetId="29">#REF!</definedName>
    <definedName name="PY2_Administration" localSheetId="30">#REF!</definedName>
    <definedName name="PY2_Administration" localSheetId="31">#REF!</definedName>
    <definedName name="PY2_Administration" localSheetId="33">#REF!</definedName>
    <definedName name="PY2_Administration" localSheetId="34">#REF!</definedName>
    <definedName name="PY2_Administration" localSheetId="35">#REF!</definedName>
    <definedName name="PY2_Administration" localSheetId="45">#REF!</definedName>
    <definedName name="PY2_Administration" localSheetId="21">#REF!</definedName>
    <definedName name="PY2_Administration" localSheetId="49">#REF!</definedName>
    <definedName name="PY2_Administration" localSheetId="50">#REF!</definedName>
    <definedName name="PY2_Administration" localSheetId="51">#REF!</definedName>
    <definedName name="PY2_Administration" localSheetId="52">#REF!</definedName>
    <definedName name="PY2_Administration" localSheetId="55">#REF!</definedName>
    <definedName name="PY2_Administration" localSheetId="56">#REF!</definedName>
    <definedName name="PY2_Administration" localSheetId="22">#REF!</definedName>
    <definedName name="PY2_Administration" localSheetId="23">#REF!</definedName>
    <definedName name="PY2_Administration" localSheetId="24">#REF!</definedName>
    <definedName name="PY2_Administration" localSheetId="25">#REF!</definedName>
    <definedName name="PY2_Administration">#REF!</definedName>
    <definedName name="PY2_Cash" localSheetId="9">#N/A</definedName>
    <definedName name="PY2_Cash" localSheetId="4">[25]Balance!$F$6</definedName>
    <definedName name="PY2_Cash" localSheetId="8">#N/A</definedName>
    <definedName name="PY2_Cash" localSheetId="11">#N/A</definedName>
    <definedName name="PY2_Cash" localSheetId="28">[25]Balance!$F$6</definedName>
    <definedName name="PY2_Cash" localSheetId="29">[25]Balance!$F$6</definedName>
    <definedName name="PY2_Cash" localSheetId="30">[25]Balance!$F$6</definedName>
    <definedName name="PY2_Cash" localSheetId="31">[25]Balance!$F$6</definedName>
    <definedName name="PY2_Cash" localSheetId="33">[25]Balance!$F$6</definedName>
    <definedName name="PY2_Cash" localSheetId="34">[25]Balance!$F$6</definedName>
    <definedName name="PY2_Cash" localSheetId="35">[25]Balance!$F$6</definedName>
    <definedName name="PY2_Cash" localSheetId="45">[25]Balance!$F$6</definedName>
    <definedName name="PY2_Cash" localSheetId="21">[25]Balance!$F$6</definedName>
    <definedName name="PY2_Cash" localSheetId="49">[25]Balance!$F$6</definedName>
    <definedName name="PY2_Cash" localSheetId="50">[25]Balance!$F$6</definedName>
    <definedName name="PY2_Cash" localSheetId="51">[25]Balance!$F$6</definedName>
    <definedName name="PY2_Cash" localSheetId="52">[25]Balance!$F$6</definedName>
    <definedName name="PY2_Cash" localSheetId="55">[25]Balance!$F$6</definedName>
    <definedName name="PY2_Cash" localSheetId="56">[25]Balance!$F$6</definedName>
    <definedName name="PY2_Cash" localSheetId="22">[25]Balance!$F$6</definedName>
    <definedName name="PY2_Cash" localSheetId="23">[25]Balance!$F$6</definedName>
    <definedName name="PY2_Cash" localSheetId="24">[25]Balance!$F$6</definedName>
    <definedName name="PY2_Cash" localSheetId="25">[25]Balance!$F$6</definedName>
    <definedName name="PY2_Cash">'[26]Balance General'!$G$6</definedName>
    <definedName name="PY2_Cash_7" localSheetId="9">#REF!</definedName>
    <definedName name="PY2_Cash_7" localSheetId="4">#REF!</definedName>
    <definedName name="PY2_Cash_7" localSheetId="15">#REF!</definedName>
    <definedName name="PY2_Cash_7" localSheetId="8">#REF!</definedName>
    <definedName name="PY2_Cash_7" localSheetId="12">#REF!</definedName>
    <definedName name="PY2_Cash_7" localSheetId="18">#REF!</definedName>
    <definedName name="PY2_Cash_7" localSheetId="17">#REF!</definedName>
    <definedName name="PY2_Cash_7" localSheetId="16">#REF!</definedName>
    <definedName name="PY2_Cash_7" localSheetId="13">#REF!</definedName>
    <definedName name="PY2_Cash_7" localSheetId="14">#REF!</definedName>
    <definedName name="PY2_Cash_7" localSheetId="19">#REF!</definedName>
    <definedName name="PY2_Cash_7" localSheetId="28">#REF!</definedName>
    <definedName name="PY2_Cash_7" localSheetId="29">#REF!</definedName>
    <definedName name="PY2_Cash_7" localSheetId="30">#REF!</definedName>
    <definedName name="PY2_Cash_7" localSheetId="31">#REF!</definedName>
    <definedName name="PY2_Cash_7" localSheetId="33">#REF!</definedName>
    <definedName name="PY2_Cash_7" localSheetId="34">#REF!</definedName>
    <definedName name="PY2_Cash_7" localSheetId="35">#REF!</definedName>
    <definedName name="PY2_Cash_7" localSheetId="45">#REF!</definedName>
    <definedName name="PY2_Cash_7" localSheetId="21">#REF!</definedName>
    <definedName name="PY2_Cash_7" localSheetId="49">#REF!</definedName>
    <definedName name="PY2_Cash_7" localSheetId="50">#REF!</definedName>
    <definedName name="PY2_Cash_7" localSheetId="51">#REF!</definedName>
    <definedName name="PY2_Cash_7" localSheetId="52">#REF!</definedName>
    <definedName name="PY2_Cash_7" localSheetId="53">#REF!</definedName>
    <definedName name="PY2_Cash_7" localSheetId="54">#REF!</definedName>
    <definedName name="PY2_Cash_7" localSheetId="55">#REF!</definedName>
    <definedName name="PY2_Cash_7" localSheetId="56">#REF!</definedName>
    <definedName name="PY2_Cash_7" localSheetId="57">#REF!</definedName>
    <definedName name="PY2_Cash_7" localSheetId="22">#REF!</definedName>
    <definedName name="PY2_Cash_7" localSheetId="23">#REF!</definedName>
    <definedName name="PY2_Cash_7" localSheetId="24">#REF!</definedName>
    <definedName name="PY2_Cash_7" localSheetId="25">#REF!</definedName>
    <definedName name="PY2_Cash_7">#REF!</definedName>
    <definedName name="PY2_Common_Equity" localSheetId="28">#REF!</definedName>
    <definedName name="PY2_Common_Equity" localSheetId="29">#REF!</definedName>
    <definedName name="PY2_Common_Equity" localSheetId="30">#REF!</definedName>
    <definedName name="PY2_Common_Equity" localSheetId="31">#REF!</definedName>
    <definedName name="PY2_Common_Equity" localSheetId="33">#REF!</definedName>
    <definedName name="PY2_Common_Equity" localSheetId="34">#REF!</definedName>
    <definedName name="PY2_Common_Equity" localSheetId="35">#REF!</definedName>
    <definedName name="PY2_Common_Equity" localSheetId="45">#REF!</definedName>
    <definedName name="PY2_Common_Equity" localSheetId="21">#REF!</definedName>
    <definedName name="PY2_Common_Equity" localSheetId="49">#REF!</definedName>
    <definedName name="PY2_Common_Equity" localSheetId="50">#REF!</definedName>
    <definedName name="PY2_Common_Equity" localSheetId="51">#REF!</definedName>
    <definedName name="PY2_Common_Equity" localSheetId="52">#REF!</definedName>
    <definedName name="PY2_Common_Equity" localSheetId="55">#REF!</definedName>
    <definedName name="PY2_Common_Equity" localSheetId="56">#REF!</definedName>
    <definedName name="PY2_Common_Equity" localSheetId="22">#REF!</definedName>
    <definedName name="PY2_Common_Equity" localSheetId="23">#REF!</definedName>
    <definedName name="PY2_Common_Equity" localSheetId="24">#REF!</definedName>
    <definedName name="PY2_Common_Equity" localSheetId="25">#REF!</definedName>
    <definedName name="PY2_Common_Equity">#REF!</definedName>
    <definedName name="PY2_Cost_of_Sales" localSheetId="28">#REF!</definedName>
    <definedName name="PY2_Cost_of_Sales" localSheetId="29">#REF!</definedName>
    <definedName name="PY2_Cost_of_Sales" localSheetId="30">#REF!</definedName>
    <definedName name="PY2_Cost_of_Sales" localSheetId="31">#REF!</definedName>
    <definedName name="PY2_Cost_of_Sales" localSheetId="33">#REF!</definedName>
    <definedName name="PY2_Cost_of_Sales" localSheetId="34">#REF!</definedName>
    <definedName name="PY2_Cost_of_Sales" localSheetId="35">#REF!</definedName>
    <definedName name="PY2_Cost_of_Sales" localSheetId="45">#REF!</definedName>
    <definedName name="PY2_Cost_of_Sales" localSheetId="21">#REF!</definedName>
    <definedName name="PY2_Cost_of_Sales" localSheetId="49">#REF!</definedName>
    <definedName name="PY2_Cost_of_Sales" localSheetId="50">#REF!</definedName>
    <definedName name="PY2_Cost_of_Sales" localSheetId="51">#REF!</definedName>
    <definedName name="PY2_Cost_of_Sales" localSheetId="52">#REF!</definedName>
    <definedName name="PY2_Cost_of_Sales" localSheetId="55">#REF!</definedName>
    <definedName name="PY2_Cost_of_Sales" localSheetId="56">#REF!</definedName>
    <definedName name="PY2_Cost_of_Sales" localSheetId="22">#REF!</definedName>
    <definedName name="PY2_Cost_of_Sales" localSheetId="23">#REF!</definedName>
    <definedName name="PY2_Cost_of_Sales" localSheetId="24">#REF!</definedName>
    <definedName name="PY2_Cost_of_Sales" localSheetId="25">#REF!</definedName>
    <definedName name="PY2_Cost_of_Sales">#REF!</definedName>
    <definedName name="PY2_Current_Liabilities" localSheetId="9">#N/A</definedName>
    <definedName name="PY2_Current_Liabilities" localSheetId="4">[25]Balance!$F$23</definedName>
    <definedName name="PY2_Current_Liabilities" localSheetId="8">#N/A</definedName>
    <definedName name="PY2_Current_Liabilities" localSheetId="11">#N/A</definedName>
    <definedName name="PY2_Current_Liabilities" localSheetId="28">[25]Balance!$F$23</definedName>
    <definedName name="PY2_Current_Liabilities" localSheetId="29">[25]Balance!$F$23</definedName>
    <definedName name="PY2_Current_Liabilities" localSheetId="30">[25]Balance!$F$23</definedName>
    <definedName name="PY2_Current_Liabilities" localSheetId="31">[25]Balance!$F$23</definedName>
    <definedName name="PY2_Current_Liabilities" localSheetId="33">[25]Balance!$F$23</definedName>
    <definedName name="PY2_Current_Liabilities" localSheetId="34">[25]Balance!$F$23</definedName>
    <definedName name="PY2_Current_Liabilities" localSheetId="35">[25]Balance!$F$23</definedName>
    <definedName name="PY2_Current_Liabilities" localSheetId="45">[25]Balance!$F$23</definedName>
    <definedName name="PY2_Current_Liabilities" localSheetId="21">[25]Balance!$F$23</definedName>
    <definedName name="PY2_Current_Liabilities" localSheetId="49">[25]Balance!$F$23</definedName>
    <definedName name="PY2_Current_Liabilities" localSheetId="50">[25]Balance!$F$23</definedName>
    <definedName name="PY2_Current_Liabilities" localSheetId="51">[25]Balance!$F$23</definedName>
    <definedName name="PY2_Current_Liabilities" localSheetId="52">[25]Balance!$F$23</definedName>
    <definedName name="PY2_Current_Liabilities" localSheetId="55">[25]Balance!$F$23</definedName>
    <definedName name="PY2_Current_Liabilities" localSheetId="56">[25]Balance!$F$23</definedName>
    <definedName name="PY2_Current_Liabilities" localSheetId="22">[25]Balance!$F$23</definedName>
    <definedName name="PY2_Current_Liabilities" localSheetId="23">[25]Balance!$F$23</definedName>
    <definedName name="PY2_Current_Liabilities" localSheetId="24">[25]Balance!$F$23</definedName>
    <definedName name="PY2_Current_Liabilities" localSheetId="25">[25]Balance!$F$23</definedName>
    <definedName name="PY2_Current_Liabilities">'[26]Balance General'!$G$23</definedName>
    <definedName name="PY2_Current_Liabilities_7" localSheetId="9">#REF!</definedName>
    <definedName name="PY2_Current_Liabilities_7" localSheetId="4">#REF!</definedName>
    <definedName name="PY2_Current_Liabilities_7" localSheetId="15">#REF!</definedName>
    <definedName name="PY2_Current_Liabilities_7" localSheetId="8">#REF!</definedName>
    <definedName name="PY2_Current_Liabilities_7" localSheetId="12">#REF!</definedName>
    <definedName name="PY2_Current_Liabilities_7" localSheetId="18">#REF!</definedName>
    <definedName name="PY2_Current_Liabilities_7" localSheetId="17">#REF!</definedName>
    <definedName name="PY2_Current_Liabilities_7" localSheetId="16">#REF!</definedName>
    <definedName name="PY2_Current_Liabilities_7" localSheetId="13">#REF!</definedName>
    <definedName name="PY2_Current_Liabilities_7" localSheetId="14">#REF!</definedName>
    <definedName name="PY2_Current_Liabilities_7" localSheetId="19">#REF!</definedName>
    <definedName name="PY2_Current_Liabilities_7" localSheetId="28">#REF!</definedName>
    <definedName name="PY2_Current_Liabilities_7" localSheetId="29">#REF!</definedName>
    <definedName name="PY2_Current_Liabilities_7" localSheetId="30">#REF!</definedName>
    <definedName name="PY2_Current_Liabilities_7" localSheetId="31">#REF!</definedName>
    <definedName name="PY2_Current_Liabilities_7" localSheetId="33">#REF!</definedName>
    <definedName name="PY2_Current_Liabilities_7" localSheetId="34">#REF!</definedName>
    <definedName name="PY2_Current_Liabilities_7" localSheetId="35">#REF!</definedName>
    <definedName name="PY2_Current_Liabilities_7" localSheetId="45">#REF!</definedName>
    <definedName name="PY2_Current_Liabilities_7" localSheetId="21">#REF!</definedName>
    <definedName name="PY2_Current_Liabilities_7" localSheetId="49">#REF!</definedName>
    <definedName name="PY2_Current_Liabilities_7" localSheetId="50">#REF!</definedName>
    <definedName name="PY2_Current_Liabilities_7" localSheetId="51">#REF!</definedName>
    <definedName name="PY2_Current_Liabilities_7" localSheetId="52">#REF!</definedName>
    <definedName name="PY2_Current_Liabilities_7" localSheetId="53">#REF!</definedName>
    <definedName name="PY2_Current_Liabilities_7" localSheetId="54">#REF!</definedName>
    <definedName name="PY2_Current_Liabilities_7" localSheetId="55">#REF!</definedName>
    <definedName name="PY2_Current_Liabilities_7" localSheetId="56">#REF!</definedName>
    <definedName name="PY2_Current_Liabilities_7" localSheetId="57">#REF!</definedName>
    <definedName name="PY2_Current_Liabilities_7" localSheetId="22">#REF!</definedName>
    <definedName name="PY2_Current_Liabilities_7" localSheetId="23">#REF!</definedName>
    <definedName name="PY2_Current_Liabilities_7" localSheetId="24">#REF!</definedName>
    <definedName name="PY2_Current_Liabilities_7" localSheetId="25">#REF!</definedName>
    <definedName name="PY2_Current_Liabilities_7">#REF!</definedName>
    <definedName name="PY2_Depreciation" localSheetId="28">#REF!</definedName>
    <definedName name="PY2_Depreciation" localSheetId="29">#REF!</definedName>
    <definedName name="PY2_Depreciation" localSheetId="30">#REF!</definedName>
    <definedName name="PY2_Depreciation" localSheetId="31">#REF!</definedName>
    <definedName name="PY2_Depreciation" localSheetId="33">#REF!</definedName>
    <definedName name="PY2_Depreciation" localSheetId="34">#REF!</definedName>
    <definedName name="PY2_Depreciation" localSheetId="35">#REF!</definedName>
    <definedName name="PY2_Depreciation" localSheetId="45">#REF!</definedName>
    <definedName name="PY2_Depreciation" localSheetId="21">#REF!</definedName>
    <definedName name="PY2_Depreciation" localSheetId="49">#REF!</definedName>
    <definedName name="PY2_Depreciation" localSheetId="50">#REF!</definedName>
    <definedName name="PY2_Depreciation" localSheetId="51">#REF!</definedName>
    <definedName name="PY2_Depreciation" localSheetId="52">#REF!</definedName>
    <definedName name="PY2_Depreciation" localSheetId="55">#REF!</definedName>
    <definedName name="PY2_Depreciation" localSheetId="56">#REF!</definedName>
    <definedName name="PY2_Depreciation" localSheetId="22">#REF!</definedName>
    <definedName name="PY2_Depreciation" localSheetId="23">#REF!</definedName>
    <definedName name="PY2_Depreciation" localSheetId="24">#REF!</definedName>
    <definedName name="PY2_Depreciation" localSheetId="25">#REF!</definedName>
    <definedName name="PY2_Depreciation">#REF!</definedName>
    <definedName name="PY2_Gross_Profit" localSheetId="9">#N/A</definedName>
    <definedName name="PY2_Gross_Profit" localSheetId="4">'[25]Estado de Resultados'!$F$9</definedName>
    <definedName name="PY2_Gross_Profit" localSheetId="8">#N/A</definedName>
    <definedName name="PY2_Gross_Profit" localSheetId="11">#N/A</definedName>
    <definedName name="PY2_Gross_Profit" localSheetId="28">'[25]Estado de Resultados'!$F$9</definedName>
    <definedName name="PY2_Gross_Profit" localSheetId="29">'[25]Estado de Resultados'!$F$9</definedName>
    <definedName name="PY2_Gross_Profit" localSheetId="30">'[25]Estado de Resultados'!$F$9</definedName>
    <definedName name="PY2_Gross_Profit" localSheetId="31">'[25]Estado de Resultados'!$F$9</definedName>
    <definedName name="PY2_Gross_Profit" localSheetId="33">'[25]Estado de Resultados'!$F$9</definedName>
    <definedName name="PY2_Gross_Profit" localSheetId="34">'[25]Estado de Resultados'!$F$9</definedName>
    <definedName name="PY2_Gross_Profit" localSheetId="35">'[25]Estado de Resultados'!$F$9</definedName>
    <definedName name="PY2_Gross_Profit" localSheetId="45">'[25]Estado de Resultados'!$F$9</definedName>
    <definedName name="PY2_Gross_Profit" localSheetId="21">'[25]Estado de Resultados'!$F$9</definedName>
    <definedName name="PY2_Gross_Profit" localSheetId="49">'[25]Estado de Resultados'!$F$9</definedName>
    <definedName name="PY2_Gross_Profit" localSheetId="50">'[25]Estado de Resultados'!$F$9</definedName>
    <definedName name="PY2_Gross_Profit" localSheetId="51">'[25]Estado de Resultados'!$F$9</definedName>
    <definedName name="PY2_Gross_Profit" localSheetId="52">'[25]Estado de Resultados'!$F$9</definedName>
    <definedName name="PY2_Gross_Profit" localSheetId="55">'[25]Estado de Resultados'!$F$9</definedName>
    <definedName name="PY2_Gross_Profit" localSheetId="56">'[25]Estado de Resultados'!$F$9</definedName>
    <definedName name="PY2_Gross_Profit" localSheetId="22">'[25]Estado de Resultados'!$F$9</definedName>
    <definedName name="PY2_Gross_Profit" localSheetId="23">'[25]Estado de Resultados'!$F$9</definedName>
    <definedName name="PY2_Gross_Profit" localSheetId="24">'[25]Estado de Resultados'!$F$9</definedName>
    <definedName name="PY2_Gross_Profit" localSheetId="25">'[25]Estado de Resultados'!$F$9</definedName>
    <definedName name="PY2_Gross_Profit">'[26]Estado de Resultados'!$G$9</definedName>
    <definedName name="PY2_Gross_Profit_7" localSheetId="9">#REF!</definedName>
    <definedName name="PY2_Gross_Profit_7" localSheetId="4">#REF!</definedName>
    <definedName name="PY2_Gross_Profit_7" localSheetId="15">#REF!</definedName>
    <definedName name="PY2_Gross_Profit_7" localSheetId="8">#REF!</definedName>
    <definedName name="PY2_Gross_Profit_7" localSheetId="12">#REF!</definedName>
    <definedName name="PY2_Gross_Profit_7" localSheetId="18">#REF!</definedName>
    <definedName name="PY2_Gross_Profit_7" localSheetId="17">#REF!</definedName>
    <definedName name="PY2_Gross_Profit_7" localSheetId="16">#REF!</definedName>
    <definedName name="PY2_Gross_Profit_7" localSheetId="13">#REF!</definedName>
    <definedName name="PY2_Gross_Profit_7" localSheetId="14">#REF!</definedName>
    <definedName name="PY2_Gross_Profit_7" localSheetId="19">#REF!</definedName>
    <definedName name="PY2_Gross_Profit_7" localSheetId="28">#REF!</definedName>
    <definedName name="PY2_Gross_Profit_7" localSheetId="29">#REF!</definedName>
    <definedName name="PY2_Gross_Profit_7" localSheetId="30">#REF!</definedName>
    <definedName name="PY2_Gross_Profit_7" localSheetId="31">#REF!</definedName>
    <definedName name="PY2_Gross_Profit_7" localSheetId="33">#REF!</definedName>
    <definedName name="PY2_Gross_Profit_7" localSheetId="34">#REF!</definedName>
    <definedName name="PY2_Gross_Profit_7" localSheetId="35">#REF!</definedName>
    <definedName name="PY2_Gross_Profit_7" localSheetId="45">#REF!</definedName>
    <definedName name="PY2_Gross_Profit_7" localSheetId="21">#REF!</definedName>
    <definedName name="PY2_Gross_Profit_7" localSheetId="49">#REF!</definedName>
    <definedName name="PY2_Gross_Profit_7" localSheetId="50">#REF!</definedName>
    <definedName name="PY2_Gross_Profit_7" localSheetId="51">#REF!</definedName>
    <definedName name="PY2_Gross_Profit_7" localSheetId="52">#REF!</definedName>
    <definedName name="PY2_Gross_Profit_7" localSheetId="53">#REF!</definedName>
    <definedName name="PY2_Gross_Profit_7" localSheetId="54">#REF!</definedName>
    <definedName name="PY2_Gross_Profit_7" localSheetId="55">#REF!</definedName>
    <definedName name="PY2_Gross_Profit_7" localSheetId="56">#REF!</definedName>
    <definedName name="PY2_Gross_Profit_7" localSheetId="57">#REF!</definedName>
    <definedName name="PY2_Gross_Profit_7" localSheetId="22">#REF!</definedName>
    <definedName name="PY2_Gross_Profit_7" localSheetId="23">#REF!</definedName>
    <definedName name="PY2_Gross_Profit_7" localSheetId="24">#REF!</definedName>
    <definedName name="PY2_Gross_Profit_7" localSheetId="25">#REF!</definedName>
    <definedName name="PY2_Gross_Profit_7">#REF!</definedName>
    <definedName name="PY2_Inc_Bef_Tax" localSheetId="28">#REF!</definedName>
    <definedName name="PY2_Inc_Bef_Tax" localSheetId="29">#REF!</definedName>
    <definedName name="PY2_Inc_Bef_Tax" localSheetId="30">#REF!</definedName>
    <definedName name="PY2_Inc_Bef_Tax" localSheetId="31">#REF!</definedName>
    <definedName name="PY2_Inc_Bef_Tax" localSheetId="33">#REF!</definedName>
    <definedName name="PY2_Inc_Bef_Tax" localSheetId="34">#REF!</definedName>
    <definedName name="PY2_Inc_Bef_Tax" localSheetId="35">#REF!</definedName>
    <definedName name="PY2_Inc_Bef_Tax" localSheetId="45">#REF!</definedName>
    <definedName name="PY2_Inc_Bef_Tax" localSheetId="21">#REF!</definedName>
    <definedName name="PY2_Inc_Bef_Tax" localSheetId="49">#REF!</definedName>
    <definedName name="PY2_Inc_Bef_Tax" localSheetId="50">#REF!</definedName>
    <definedName name="PY2_Inc_Bef_Tax" localSheetId="51">#REF!</definedName>
    <definedName name="PY2_Inc_Bef_Tax" localSheetId="52">#REF!</definedName>
    <definedName name="PY2_Inc_Bef_Tax" localSheetId="55">#REF!</definedName>
    <definedName name="PY2_Inc_Bef_Tax" localSheetId="56">#REF!</definedName>
    <definedName name="PY2_Inc_Bef_Tax" localSheetId="22">#REF!</definedName>
    <definedName name="PY2_Inc_Bef_Tax" localSheetId="23">#REF!</definedName>
    <definedName name="PY2_Inc_Bef_Tax" localSheetId="24">#REF!</definedName>
    <definedName name="PY2_Inc_Bef_Tax" localSheetId="25">#REF!</definedName>
    <definedName name="PY2_Inc_Bef_Tax">#REF!</definedName>
    <definedName name="PY2_Intangible_Assets" localSheetId="4">'[50]Balance General'!$G$18</definedName>
    <definedName name="PY2_Intangible_Assets" localSheetId="28">#REF!</definedName>
    <definedName name="PY2_Intangible_Assets" localSheetId="29">#REF!</definedName>
    <definedName name="PY2_Intangible_Assets" localSheetId="30">#REF!</definedName>
    <definedName name="PY2_Intangible_Assets" localSheetId="31">#REF!</definedName>
    <definedName name="PY2_Intangible_Assets" localSheetId="33">#REF!</definedName>
    <definedName name="PY2_Intangible_Assets" localSheetId="34">#REF!</definedName>
    <definedName name="PY2_Intangible_Assets" localSheetId="35">#REF!</definedName>
    <definedName name="PY2_Intangible_Assets" localSheetId="45">#REF!</definedName>
    <definedName name="PY2_Intangible_Assets" localSheetId="21">#REF!</definedName>
    <definedName name="PY2_Intangible_Assets" localSheetId="49">#REF!</definedName>
    <definedName name="PY2_Intangible_Assets" localSheetId="50">#REF!</definedName>
    <definedName name="PY2_Intangible_Assets" localSheetId="51">#REF!</definedName>
    <definedName name="PY2_Intangible_Assets" localSheetId="52">#REF!</definedName>
    <definedName name="PY2_Intangible_Assets" localSheetId="55">#REF!</definedName>
    <definedName name="PY2_Intangible_Assets" localSheetId="56">#REF!</definedName>
    <definedName name="PY2_Intangible_Assets" localSheetId="22">#REF!</definedName>
    <definedName name="PY2_Intangible_Assets" localSheetId="23">#REF!</definedName>
    <definedName name="PY2_Intangible_Assets" localSheetId="24">#REF!</definedName>
    <definedName name="PY2_Intangible_Assets" localSheetId="25">#REF!</definedName>
    <definedName name="PY2_Intangible_Assets">'[26]Balance General'!$G$18</definedName>
    <definedName name="PY2_Interest_Expense" localSheetId="9">#N/A</definedName>
    <definedName name="PY2_Interest_Expense" localSheetId="4">'[25]Estado de Resultados'!$F$18</definedName>
    <definedName name="PY2_Interest_Expense" localSheetId="8">#N/A</definedName>
    <definedName name="PY2_Interest_Expense" localSheetId="11">#N/A</definedName>
    <definedName name="PY2_Interest_Expense" localSheetId="28">'[25]Estado de Resultados'!$F$18</definedName>
    <definedName name="PY2_Interest_Expense" localSheetId="29">'[25]Estado de Resultados'!$F$18</definedName>
    <definedName name="PY2_Interest_Expense" localSheetId="30">'[25]Estado de Resultados'!$F$18</definedName>
    <definedName name="PY2_Interest_Expense" localSheetId="31">'[25]Estado de Resultados'!$F$18</definedName>
    <definedName name="PY2_Interest_Expense" localSheetId="33">'[25]Estado de Resultados'!$F$18</definedName>
    <definedName name="PY2_Interest_Expense" localSheetId="34">'[25]Estado de Resultados'!$F$18</definedName>
    <definedName name="PY2_Interest_Expense" localSheetId="35">'[25]Estado de Resultados'!$F$18</definedName>
    <definedName name="PY2_Interest_Expense" localSheetId="45">'[25]Estado de Resultados'!$F$18</definedName>
    <definedName name="PY2_Interest_Expense" localSheetId="21">'[25]Estado de Resultados'!$F$18</definedName>
    <definedName name="PY2_Interest_Expense" localSheetId="49">'[25]Estado de Resultados'!$F$18</definedName>
    <definedName name="PY2_Interest_Expense" localSheetId="50">'[25]Estado de Resultados'!$F$18</definedName>
    <definedName name="PY2_Interest_Expense" localSheetId="51">'[25]Estado de Resultados'!$F$18</definedName>
    <definedName name="PY2_Interest_Expense" localSheetId="52">'[25]Estado de Resultados'!$F$18</definedName>
    <definedName name="PY2_Interest_Expense" localSheetId="55">'[25]Estado de Resultados'!$F$18</definedName>
    <definedName name="PY2_Interest_Expense" localSheetId="56">'[25]Estado de Resultados'!$F$18</definedName>
    <definedName name="PY2_Interest_Expense" localSheetId="22">'[25]Estado de Resultados'!$F$18</definedName>
    <definedName name="PY2_Interest_Expense" localSheetId="23">'[25]Estado de Resultados'!$F$18</definedName>
    <definedName name="PY2_Interest_Expense" localSheetId="24">'[25]Estado de Resultados'!$F$18</definedName>
    <definedName name="PY2_Interest_Expense" localSheetId="25">'[25]Estado de Resultados'!$F$18</definedName>
    <definedName name="PY2_Interest_Expense">'[26]Estado de Resultados'!$G$19</definedName>
    <definedName name="PY2_Interest_Expense_7" localSheetId="9">#REF!</definedName>
    <definedName name="PY2_Interest_Expense_7" localSheetId="4">#REF!</definedName>
    <definedName name="PY2_Interest_Expense_7" localSheetId="15">#REF!</definedName>
    <definedName name="PY2_Interest_Expense_7" localSheetId="8">#REF!</definedName>
    <definedName name="PY2_Interest_Expense_7" localSheetId="12">#REF!</definedName>
    <definedName name="PY2_Interest_Expense_7" localSheetId="18">#REF!</definedName>
    <definedName name="PY2_Interest_Expense_7" localSheetId="17">#REF!</definedName>
    <definedName name="PY2_Interest_Expense_7" localSheetId="16">#REF!</definedName>
    <definedName name="PY2_Interest_Expense_7" localSheetId="13">#REF!</definedName>
    <definedName name="PY2_Interest_Expense_7" localSheetId="14">#REF!</definedName>
    <definedName name="PY2_Interest_Expense_7" localSheetId="19">#REF!</definedName>
    <definedName name="PY2_Interest_Expense_7" localSheetId="28">#REF!</definedName>
    <definedName name="PY2_Interest_Expense_7" localSheetId="29">#REF!</definedName>
    <definedName name="PY2_Interest_Expense_7" localSheetId="30">#REF!</definedName>
    <definedName name="PY2_Interest_Expense_7" localSheetId="31">#REF!</definedName>
    <definedName name="PY2_Interest_Expense_7" localSheetId="33">#REF!</definedName>
    <definedName name="PY2_Interest_Expense_7" localSheetId="34">#REF!</definedName>
    <definedName name="PY2_Interest_Expense_7" localSheetId="35">#REF!</definedName>
    <definedName name="PY2_Interest_Expense_7" localSheetId="45">#REF!</definedName>
    <definedName name="PY2_Interest_Expense_7" localSheetId="21">#REF!</definedName>
    <definedName name="PY2_Interest_Expense_7" localSheetId="49">#REF!</definedName>
    <definedName name="PY2_Interest_Expense_7" localSheetId="50">#REF!</definedName>
    <definedName name="PY2_Interest_Expense_7" localSheetId="51">#REF!</definedName>
    <definedName name="PY2_Interest_Expense_7" localSheetId="52">#REF!</definedName>
    <definedName name="PY2_Interest_Expense_7" localSheetId="53">#REF!</definedName>
    <definedName name="PY2_Interest_Expense_7" localSheetId="54">#REF!</definedName>
    <definedName name="PY2_Interest_Expense_7" localSheetId="55">#REF!</definedName>
    <definedName name="PY2_Interest_Expense_7" localSheetId="56">#REF!</definedName>
    <definedName name="PY2_Interest_Expense_7" localSheetId="57">#REF!</definedName>
    <definedName name="PY2_Interest_Expense_7" localSheetId="22">#REF!</definedName>
    <definedName name="PY2_Interest_Expense_7" localSheetId="23">#REF!</definedName>
    <definedName name="PY2_Interest_Expense_7" localSheetId="24">#REF!</definedName>
    <definedName name="PY2_Interest_Expense_7" localSheetId="25">#REF!</definedName>
    <definedName name="PY2_Interest_Expense_7">#REF!</definedName>
    <definedName name="PY2_Inventory" localSheetId="9">#N/A</definedName>
    <definedName name="PY2_Inventory" localSheetId="4">[25]Balance!$F$12</definedName>
    <definedName name="PY2_Inventory" localSheetId="8">#N/A</definedName>
    <definedName name="PY2_Inventory" localSheetId="11">#N/A</definedName>
    <definedName name="PY2_Inventory" localSheetId="28">[25]Balance!$F$12</definedName>
    <definedName name="PY2_Inventory" localSheetId="29">[25]Balance!$F$12</definedName>
    <definedName name="PY2_Inventory" localSheetId="30">[25]Balance!$F$12</definedName>
    <definedName name="PY2_Inventory" localSheetId="31">[25]Balance!$F$12</definedName>
    <definedName name="PY2_Inventory" localSheetId="33">[25]Balance!$F$12</definedName>
    <definedName name="PY2_Inventory" localSheetId="34">[25]Balance!$F$12</definedName>
    <definedName name="PY2_Inventory" localSheetId="35">[25]Balance!$F$12</definedName>
    <definedName name="PY2_Inventory" localSheetId="45">[25]Balance!$F$12</definedName>
    <definedName name="PY2_Inventory" localSheetId="21">[25]Balance!$F$12</definedName>
    <definedName name="PY2_Inventory" localSheetId="49">[25]Balance!$F$12</definedName>
    <definedName name="PY2_Inventory" localSheetId="50">[25]Balance!$F$12</definedName>
    <definedName name="PY2_Inventory" localSheetId="51">[25]Balance!$F$12</definedName>
    <definedName name="PY2_Inventory" localSheetId="52">[25]Balance!$F$12</definedName>
    <definedName name="PY2_Inventory" localSheetId="55">[25]Balance!$F$12</definedName>
    <definedName name="PY2_Inventory" localSheetId="56">[25]Balance!$F$12</definedName>
    <definedName name="PY2_Inventory" localSheetId="22">[25]Balance!$F$12</definedName>
    <definedName name="PY2_Inventory" localSheetId="23">[25]Balance!$F$12</definedName>
    <definedName name="PY2_Inventory" localSheetId="24">[25]Balance!$F$12</definedName>
    <definedName name="PY2_Inventory" localSheetId="25">[25]Balance!$F$12</definedName>
    <definedName name="PY2_Inventory">'[26]Balance General'!$G$12</definedName>
    <definedName name="PY2_Inventory_7" localSheetId="9">#REF!</definedName>
    <definedName name="PY2_Inventory_7" localSheetId="4">#REF!</definedName>
    <definedName name="PY2_Inventory_7" localSheetId="15">#REF!</definedName>
    <definedName name="PY2_Inventory_7" localSheetId="8">#REF!</definedName>
    <definedName name="PY2_Inventory_7" localSheetId="12">#REF!</definedName>
    <definedName name="PY2_Inventory_7" localSheetId="18">#REF!</definedName>
    <definedName name="PY2_Inventory_7" localSheetId="17">#REF!</definedName>
    <definedName name="PY2_Inventory_7" localSheetId="16">#REF!</definedName>
    <definedName name="PY2_Inventory_7" localSheetId="13">#REF!</definedName>
    <definedName name="PY2_Inventory_7" localSheetId="14">#REF!</definedName>
    <definedName name="PY2_Inventory_7" localSheetId="19">#REF!</definedName>
    <definedName name="PY2_Inventory_7" localSheetId="28">#REF!</definedName>
    <definedName name="PY2_Inventory_7" localSheetId="29">#REF!</definedName>
    <definedName name="PY2_Inventory_7" localSheetId="30">#REF!</definedName>
    <definedName name="PY2_Inventory_7" localSheetId="31">#REF!</definedName>
    <definedName name="PY2_Inventory_7" localSheetId="33">#REF!</definedName>
    <definedName name="PY2_Inventory_7" localSheetId="34">#REF!</definedName>
    <definedName name="PY2_Inventory_7" localSheetId="35">#REF!</definedName>
    <definedName name="PY2_Inventory_7" localSheetId="45">#REF!</definedName>
    <definedName name="PY2_Inventory_7" localSheetId="21">#REF!</definedName>
    <definedName name="PY2_Inventory_7" localSheetId="49">#REF!</definedName>
    <definedName name="PY2_Inventory_7" localSheetId="50">#REF!</definedName>
    <definedName name="PY2_Inventory_7" localSheetId="51">#REF!</definedName>
    <definedName name="PY2_Inventory_7" localSheetId="52">#REF!</definedName>
    <definedName name="PY2_Inventory_7" localSheetId="53">#REF!</definedName>
    <definedName name="PY2_Inventory_7" localSheetId="54">#REF!</definedName>
    <definedName name="PY2_Inventory_7" localSheetId="55">#REF!</definedName>
    <definedName name="PY2_Inventory_7" localSheetId="56">#REF!</definedName>
    <definedName name="PY2_Inventory_7" localSheetId="57">#REF!</definedName>
    <definedName name="PY2_Inventory_7" localSheetId="22">#REF!</definedName>
    <definedName name="PY2_Inventory_7" localSheetId="23">#REF!</definedName>
    <definedName name="PY2_Inventory_7" localSheetId="24">#REF!</definedName>
    <definedName name="PY2_Inventory_7" localSheetId="25">#REF!</definedName>
    <definedName name="PY2_Inventory_7">#REF!</definedName>
    <definedName name="PY2_LIABIL_EQUITY" localSheetId="28">#REF!</definedName>
    <definedName name="PY2_LIABIL_EQUITY" localSheetId="29">#REF!</definedName>
    <definedName name="PY2_LIABIL_EQUITY" localSheetId="30">#REF!</definedName>
    <definedName name="PY2_LIABIL_EQUITY" localSheetId="31">#REF!</definedName>
    <definedName name="PY2_LIABIL_EQUITY" localSheetId="33">#REF!</definedName>
    <definedName name="PY2_LIABIL_EQUITY" localSheetId="34">#REF!</definedName>
    <definedName name="PY2_LIABIL_EQUITY" localSheetId="35">#REF!</definedName>
    <definedName name="PY2_LIABIL_EQUITY" localSheetId="45">#REF!</definedName>
    <definedName name="PY2_LIABIL_EQUITY" localSheetId="21">#REF!</definedName>
    <definedName name="PY2_LIABIL_EQUITY" localSheetId="49">#REF!</definedName>
    <definedName name="PY2_LIABIL_EQUITY" localSheetId="50">#REF!</definedName>
    <definedName name="PY2_LIABIL_EQUITY" localSheetId="51">#REF!</definedName>
    <definedName name="PY2_LIABIL_EQUITY" localSheetId="52">#REF!</definedName>
    <definedName name="PY2_LIABIL_EQUITY" localSheetId="55">#REF!</definedName>
    <definedName name="PY2_LIABIL_EQUITY" localSheetId="56">#REF!</definedName>
    <definedName name="PY2_LIABIL_EQUITY" localSheetId="22">#REF!</definedName>
    <definedName name="PY2_LIABIL_EQUITY" localSheetId="23">#REF!</definedName>
    <definedName name="PY2_LIABIL_EQUITY" localSheetId="24">#REF!</definedName>
    <definedName name="PY2_LIABIL_EQUITY" localSheetId="25">#REF!</definedName>
    <definedName name="PY2_LIABIL_EQUITY">#REF!</definedName>
    <definedName name="PY2_LT_Debt" localSheetId="9">#N/A</definedName>
    <definedName name="PY2_LT_Debt" localSheetId="4">[25]Balance!$F$24</definedName>
    <definedName name="PY2_LT_Debt" localSheetId="8">#N/A</definedName>
    <definedName name="PY2_LT_Debt" localSheetId="11">#N/A</definedName>
    <definedName name="PY2_LT_Debt" localSheetId="28">[25]Balance!$F$24</definedName>
    <definedName name="PY2_LT_Debt" localSheetId="29">[25]Balance!$F$24</definedName>
    <definedName name="PY2_LT_Debt" localSheetId="30">[25]Balance!$F$24</definedName>
    <definedName name="PY2_LT_Debt" localSheetId="31">[25]Balance!$F$24</definedName>
    <definedName name="PY2_LT_Debt" localSheetId="33">[25]Balance!$F$24</definedName>
    <definedName name="PY2_LT_Debt" localSheetId="34">[25]Balance!$F$24</definedName>
    <definedName name="PY2_LT_Debt" localSheetId="35">[25]Balance!$F$24</definedName>
    <definedName name="PY2_LT_Debt" localSheetId="45">[25]Balance!$F$24</definedName>
    <definedName name="PY2_LT_Debt" localSheetId="21">[25]Balance!$F$24</definedName>
    <definedName name="PY2_LT_Debt" localSheetId="49">[25]Balance!$F$24</definedName>
    <definedName name="PY2_LT_Debt" localSheetId="50">[25]Balance!$F$24</definedName>
    <definedName name="PY2_LT_Debt" localSheetId="51">[25]Balance!$F$24</definedName>
    <definedName name="PY2_LT_Debt" localSheetId="52">[25]Balance!$F$24</definedName>
    <definedName name="PY2_LT_Debt" localSheetId="55">[25]Balance!$F$24</definedName>
    <definedName name="PY2_LT_Debt" localSheetId="56">[25]Balance!$F$24</definedName>
    <definedName name="PY2_LT_Debt" localSheetId="22">[25]Balance!$F$24</definedName>
    <definedName name="PY2_LT_Debt" localSheetId="23">[25]Balance!$F$24</definedName>
    <definedName name="PY2_LT_Debt" localSheetId="24">[25]Balance!$F$24</definedName>
    <definedName name="PY2_LT_Debt" localSheetId="25">[25]Balance!$F$24</definedName>
    <definedName name="PY2_LT_Debt">'[26]Balance General'!$G$24</definedName>
    <definedName name="PY2_LT_Debt_7" localSheetId="9">#REF!</definedName>
    <definedName name="PY2_LT_Debt_7" localSheetId="4">#REF!</definedName>
    <definedName name="PY2_LT_Debt_7" localSheetId="15">#REF!</definedName>
    <definedName name="PY2_LT_Debt_7" localSheetId="8">#REF!</definedName>
    <definedName name="PY2_LT_Debt_7" localSheetId="12">#REF!</definedName>
    <definedName name="PY2_LT_Debt_7" localSheetId="18">#REF!</definedName>
    <definedName name="PY2_LT_Debt_7" localSheetId="17">#REF!</definedName>
    <definedName name="PY2_LT_Debt_7" localSheetId="16">#REF!</definedName>
    <definedName name="PY2_LT_Debt_7" localSheetId="13">#REF!</definedName>
    <definedName name="PY2_LT_Debt_7" localSheetId="14">#REF!</definedName>
    <definedName name="PY2_LT_Debt_7" localSheetId="19">#REF!</definedName>
    <definedName name="PY2_LT_Debt_7" localSheetId="28">#REF!</definedName>
    <definedName name="PY2_LT_Debt_7" localSheetId="29">#REF!</definedName>
    <definedName name="PY2_LT_Debt_7" localSheetId="30">#REF!</definedName>
    <definedName name="PY2_LT_Debt_7" localSheetId="31">#REF!</definedName>
    <definedName name="PY2_LT_Debt_7" localSheetId="33">#REF!</definedName>
    <definedName name="PY2_LT_Debt_7" localSheetId="34">#REF!</definedName>
    <definedName name="PY2_LT_Debt_7" localSheetId="35">#REF!</definedName>
    <definedName name="PY2_LT_Debt_7" localSheetId="45">#REF!</definedName>
    <definedName name="PY2_LT_Debt_7" localSheetId="21">#REF!</definedName>
    <definedName name="PY2_LT_Debt_7" localSheetId="49">#REF!</definedName>
    <definedName name="PY2_LT_Debt_7" localSheetId="50">#REF!</definedName>
    <definedName name="PY2_LT_Debt_7" localSheetId="51">#REF!</definedName>
    <definedName name="PY2_LT_Debt_7" localSheetId="52">#REF!</definedName>
    <definedName name="PY2_LT_Debt_7" localSheetId="53">#REF!</definedName>
    <definedName name="PY2_LT_Debt_7" localSheetId="54">#REF!</definedName>
    <definedName name="PY2_LT_Debt_7" localSheetId="55">#REF!</definedName>
    <definedName name="PY2_LT_Debt_7" localSheetId="56">#REF!</definedName>
    <definedName name="PY2_LT_Debt_7" localSheetId="57">#REF!</definedName>
    <definedName name="PY2_LT_Debt_7" localSheetId="22">#REF!</definedName>
    <definedName name="PY2_LT_Debt_7" localSheetId="23">#REF!</definedName>
    <definedName name="PY2_LT_Debt_7" localSheetId="24">#REF!</definedName>
    <definedName name="PY2_LT_Debt_7" localSheetId="25">#REF!</definedName>
    <definedName name="PY2_LT_Debt_7">#REF!</definedName>
    <definedName name="PY2_Marketable_Sec" localSheetId="4">'[51]Balance General'!#REF!</definedName>
    <definedName name="PY2_Marketable_Sec" localSheetId="15">'[51]Balance General'!#REF!</definedName>
    <definedName name="PY2_Marketable_Sec" localSheetId="12">'[51]Balance General'!#REF!</definedName>
    <definedName name="PY2_Marketable_Sec" localSheetId="18">'[51]Balance General'!#REF!</definedName>
    <definedName name="PY2_Marketable_Sec" localSheetId="17">'[51]Balance General'!#REF!</definedName>
    <definedName name="PY2_Marketable_Sec" localSheetId="16">'[51]Balance General'!#REF!</definedName>
    <definedName name="PY2_Marketable_Sec" localSheetId="13">'[51]Balance General'!#REF!</definedName>
    <definedName name="PY2_Marketable_Sec" localSheetId="14">'[51]Balance General'!#REF!</definedName>
    <definedName name="PY2_Marketable_Sec" localSheetId="19">'[51]Balance General'!#REF!</definedName>
    <definedName name="PY2_Marketable_Sec" localSheetId="28">#REF!</definedName>
    <definedName name="PY2_Marketable_Sec" localSheetId="29">#REF!</definedName>
    <definedName name="PY2_Marketable_Sec" localSheetId="30">#REF!</definedName>
    <definedName name="PY2_Marketable_Sec" localSheetId="31">#REF!</definedName>
    <definedName name="PY2_Marketable_Sec" localSheetId="33">#REF!</definedName>
    <definedName name="PY2_Marketable_Sec" localSheetId="34">#REF!</definedName>
    <definedName name="PY2_Marketable_Sec" localSheetId="35">#REF!</definedName>
    <definedName name="PY2_Marketable_Sec" localSheetId="45">#REF!</definedName>
    <definedName name="PY2_Marketable_Sec" localSheetId="21">#REF!</definedName>
    <definedName name="PY2_Marketable_Sec" localSheetId="49">#REF!</definedName>
    <definedName name="PY2_Marketable_Sec" localSheetId="50">#REF!</definedName>
    <definedName name="PY2_Marketable_Sec" localSheetId="51">#REF!</definedName>
    <definedName name="PY2_Marketable_Sec" localSheetId="52">#REF!</definedName>
    <definedName name="PY2_Marketable_Sec" localSheetId="53">'[51]Balance General'!#REF!</definedName>
    <definedName name="PY2_Marketable_Sec" localSheetId="54">'[51]Balance General'!#REF!</definedName>
    <definedName name="PY2_Marketable_Sec" localSheetId="55">#REF!</definedName>
    <definedName name="PY2_Marketable_Sec" localSheetId="56">#REF!</definedName>
    <definedName name="PY2_Marketable_Sec" localSheetId="57">'[51]Balance General'!#REF!</definedName>
    <definedName name="PY2_Marketable_Sec" localSheetId="22">#REF!</definedName>
    <definedName name="PY2_Marketable_Sec" localSheetId="23">#REF!</definedName>
    <definedName name="PY2_Marketable_Sec" localSheetId="24">#REF!</definedName>
    <definedName name="PY2_Marketable_Sec" localSheetId="25">#REF!</definedName>
    <definedName name="PY2_Marketable_Sec">'[51]Balance General'!#REF!</definedName>
    <definedName name="PY2_NET_PROFIT" localSheetId="9">#N/A</definedName>
    <definedName name="PY2_NET_PROFIT" localSheetId="4">'[25]Estado de Resultados'!$F$24</definedName>
    <definedName name="PY2_NET_PROFIT" localSheetId="8">#N/A</definedName>
    <definedName name="PY2_NET_PROFIT" localSheetId="11">#N/A</definedName>
    <definedName name="PY2_NET_PROFIT" localSheetId="28">'[25]Estado de Resultados'!$F$24</definedName>
    <definedName name="PY2_NET_PROFIT" localSheetId="29">'[25]Estado de Resultados'!$F$24</definedName>
    <definedName name="PY2_NET_PROFIT" localSheetId="30">'[25]Estado de Resultados'!$F$24</definedName>
    <definedName name="PY2_NET_PROFIT" localSheetId="31">'[25]Estado de Resultados'!$F$24</definedName>
    <definedName name="PY2_NET_PROFIT" localSheetId="33">'[25]Estado de Resultados'!$F$24</definedName>
    <definedName name="PY2_NET_PROFIT" localSheetId="34">'[25]Estado de Resultados'!$F$24</definedName>
    <definedName name="PY2_NET_PROFIT" localSheetId="35">'[25]Estado de Resultados'!$F$24</definedName>
    <definedName name="PY2_NET_PROFIT" localSheetId="45">'[25]Estado de Resultados'!$F$24</definedName>
    <definedName name="PY2_NET_PROFIT" localSheetId="21">'[25]Estado de Resultados'!$F$24</definedName>
    <definedName name="PY2_NET_PROFIT" localSheetId="49">'[25]Estado de Resultados'!$F$24</definedName>
    <definedName name="PY2_NET_PROFIT" localSheetId="50">'[25]Estado de Resultados'!$F$24</definedName>
    <definedName name="PY2_NET_PROFIT" localSheetId="51">'[25]Estado de Resultados'!$F$24</definedName>
    <definedName name="PY2_NET_PROFIT" localSheetId="52">'[25]Estado de Resultados'!$F$24</definedName>
    <definedName name="PY2_NET_PROFIT" localSheetId="55">'[25]Estado de Resultados'!$F$24</definedName>
    <definedName name="PY2_NET_PROFIT" localSheetId="56">'[25]Estado de Resultados'!$F$24</definedName>
    <definedName name="PY2_NET_PROFIT" localSheetId="22">'[25]Estado de Resultados'!$F$24</definedName>
    <definedName name="PY2_NET_PROFIT" localSheetId="23">'[25]Estado de Resultados'!$F$24</definedName>
    <definedName name="PY2_NET_PROFIT" localSheetId="24">'[25]Estado de Resultados'!$F$24</definedName>
    <definedName name="PY2_NET_PROFIT" localSheetId="25">'[25]Estado de Resultados'!$F$24</definedName>
    <definedName name="PY2_NET_PROFIT">'[26]Estado de Resultados'!$G$25</definedName>
    <definedName name="PY2_NET_PROFIT_7" localSheetId="9">#REF!</definedName>
    <definedName name="PY2_NET_PROFIT_7" localSheetId="4">#REF!</definedName>
    <definedName name="PY2_NET_PROFIT_7" localSheetId="15">#REF!</definedName>
    <definedName name="PY2_NET_PROFIT_7" localSheetId="8">#REF!</definedName>
    <definedName name="PY2_NET_PROFIT_7" localSheetId="12">#REF!</definedName>
    <definedName name="PY2_NET_PROFIT_7" localSheetId="18">#REF!</definedName>
    <definedName name="PY2_NET_PROFIT_7" localSheetId="17">#REF!</definedName>
    <definedName name="PY2_NET_PROFIT_7" localSheetId="16">#REF!</definedName>
    <definedName name="PY2_NET_PROFIT_7" localSheetId="13">#REF!</definedName>
    <definedName name="PY2_NET_PROFIT_7" localSheetId="14">#REF!</definedName>
    <definedName name="PY2_NET_PROFIT_7" localSheetId="19">#REF!</definedName>
    <definedName name="PY2_NET_PROFIT_7" localSheetId="28">#REF!</definedName>
    <definedName name="PY2_NET_PROFIT_7" localSheetId="29">#REF!</definedName>
    <definedName name="PY2_NET_PROFIT_7" localSheetId="30">#REF!</definedName>
    <definedName name="PY2_NET_PROFIT_7" localSheetId="31">#REF!</definedName>
    <definedName name="PY2_NET_PROFIT_7" localSheetId="33">#REF!</definedName>
    <definedName name="PY2_NET_PROFIT_7" localSheetId="34">#REF!</definedName>
    <definedName name="PY2_NET_PROFIT_7" localSheetId="35">#REF!</definedName>
    <definedName name="PY2_NET_PROFIT_7" localSheetId="45">#REF!</definedName>
    <definedName name="PY2_NET_PROFIT_7" localSheetId="21">#REF!</definedName>
    <definedName name="PY2_NET_PROFIT_7" localSheetId="49">#REF!</definedName>
    <definedName name="PY2_NET_PROFIT_7" localSheetId="50">#REF!</definedName>
    <definedName name="PY2_NET_PROFIT_7" localSheetId="51">#REF!</definedName>
    <definedName name="PY2_NET_PROFIT_7" localSheetId="52">#REF!</definedName>
    <definedName name="PY2_NET_PROFIT_7" localSheetId="53">#REF!</definedName>
    <definedName name="PY2_NET_PROFIT_7" localSheetId="54">#REF!</definedName>
    <definedName name="PY2_NET_PROFIT_7" localSheetId="55">#REF!</definedName>
    <definedName name="PY2_NET_PROFIT_7" localSheetId="56">#REF!</definedName>
    <definedName name="PY2_NET_PROFIT_7" localSheetId="57">#REF!</definedName>
    <definedName name="PY2_NET_PROFIT_7" localSheetId="22">#REF!</definedName>
    <definedName name="PY2_NET_PROFIT_7" localSheetId="23">#REF!</definedName>
    <definedName name="PY2_NET_PROFIT_7" localSheetId="24">#REF!</definedName>
    <definedName name="PY2_NET_PROFIT_7" localSheetId="25">#REF!</definedName>
    <definedName name="PY2_NET_PROFIT_7">#REF!</definedName>
    <definedName name="PY2_Net_Revenue" localSheetId="9">#N/A</definedName>
    <definedName name="PY2_Net_Revenue" localSheetId="4">'[25]Estado de Resultados'!$F$6</definedName>
    <definedName name="PY2_Net_Revenue" localSheetId="8">#N/A</definedName>
    <definedName name="PY2_Net_Revenue" localSheetId="11">#N/A</definedName>
    <definedName name="PY2_Net_Revenue" localSheetId="28">'[25]Estado de Resultados'!$F$6</definedName>
    <definedName name="PY2_Net_Revenue" localSheetId="29">'[25]Estado de Resultados'!$F$6</definedName>
    <definedName name="PY2_Net_Revenue" localSheetId="30">'[25]Estado de Resultados'!$F$6</definedName>
    <definedName name="PY2_Net_Revenue" localSheetId="31">'[25]Estado de Resultados'!$F$6</definedName>
    <definedName name="PY2_Net_Revenue" localSheetId="33">'[25]Estado de Resultados'!$F$6</definedName>
    <definedName name="PY2_Net_Revenue" localSheetId="34">'[25]Estado de Resultados'!$F$6</definedName>
    <definedName name="PY2_Net_Revenue" localSheetId="35">'[25]Estado de Resultados'!$F$6</definedName>
    <definedName name="PY2_Net_Revenue" localSheetId="45">'[25]Estado de Resultados'!$F$6</definedName>
    <definedName name="PY2_Net_Revenue" localSheetId="21">'[25]Estado de Resultados'!$F$6</definedName>
    <definedName name="PY2_Net_Revenue" localSheetId="49">'[25]Estado de Resultados'!$F$6</definedName>
    <definedName name="PY2_Net_Revenue" localSheetId="50">'[25]Estado de Resultados'!$F$6</definedName>
    <definedName name="PY2_Net_Revenue" localSheetId="51">'[25]Estado de Resultados'!$F$6</definedName>
    <definedName name="PY2_Net_Revenue" localSheetId="52">'[25]Estado de Resultados'!$F$6</definedName>
    <definedName name="PY2_Net_Revenue" localSheetId="55">'[25]Estado de Resultados'!$F$6</definedName>
    <definedName name="PY2_Net_Revenue" localSheetId="56">'[25]Estado de Resultados'!$F$6</definedName>
    <definedName name="PY2_Net_Revenue" localSheetId="22">'[25]Estado de Resultados'!$F$6</definedName>
    <definedName name="PY2_Net_Revenue" localSheetId="23">'[25]Estado de Resultados'!$F$6</definedName>
    <definedName name="PY2_Net_Revenue" localSheetId="24">'[25]Estado de Resultados'!$F$6</definedName>
    <definedName name="PY2_Net_Revenue" localSheetId="25">'[25]Estado de Resultados'!$F$6</definedName>
    <definedName name="PY2_Net_Revenue">'[26]Estado de Resultados'!$G$6</definedName>
    <definedName name="PY2_Net_Revenue_7" localSheetId="9">#REF!</definedName>
    <definedName name="PY2_Net_Revenue_7" localSheetId="4">#REF!</definedName>
    <definedName name="PY2_Net_Revenue_7" localSheetId="15">#REF!</definedName>
    <definedName name="PY2_Net_Revenue_7" localSheetId="8">#REF!</definedName>
    <definedName name="PY2_Net_Revenue_7" localSheetId="12">#REF!</definedName>
    <definedName name="PY2_Net_Revenue_7" localSheetId="18">#REF!</definedName>
    <definedName name="PY2_Net_Revenue_7" localSheetId="17">#REF!</definedName>
    <definedName name="PY2_Net_Revenue_7" localSheetId="16">#REF!</definedName>
    <definedName name="PY2_Net_Revenue_7" localSheetId="13">#REF!</definedName>
    <definedName name="PY2_Net_Revenue_7" localSheetId="14">#REF!</definedName>
    <definedName name="PY2_Net_Revenue_7" localSheetId="19">#REF!</definedName>
    <definedName name="PY2_Net_Revenue_7" localSheetId="28">#REF!</definedName>
    <definedName name="PY2_Net_Revenue_7" localSheetId="29">#REF!</definedName>
    <definedName name="PY2_Net_Revenue_7" localSheetId="30">#REF!</definedName>
    <definedName name="PY2_Net_Revenue_7" localSheetId="31">#REF!</definedName>
    <definedName name="PY2_Net_Revenue_7" localSheetId="33">#REF!</definedName>
    <definedName name="PY2_Net_Revenue_7" localSheetId="34">#REF!</definedName>
    <definedName name="PY2_Net_Revenue_7" localSheetId="35">#REF!</definedName>
    <definedName name="PY2_Net_Revenue_7" localSheetId="45">#REF!</definedName>
    <definedName name="PY2_Net_Revenue_7" localSheetId="21">#REF!</definedName>
    <definedName name="PY2_Net_Revenue_7" localSheetId="49">#REF!</definedName>
    <definedName name="PY2_Net_Revenue_7" localSheetId="50">#REF!</definedName>
    <definedName name="PY2_Net_Revenue_7" localSheetId="51">#REF!</definedName>
    <definedName name="PY2_Net_Revenue_7" localSheetId="52">#REF!</definedName>
    <definedName name="PY2_Net_Revenue_7" localSheetId="53">#REF!</definedName>
    <definedName name="PY2_Net_Revenue_7" localSheetId="54">#REF!</definedName>
    <definedName name="PY2_Net_Revenue_7" localSheetId="55">#REF!</definedName>
    <definedName name="PY2_Net_Revenue_7" localSheetId="56">#REF!</definedName>
    <definedName name="PY2_Net_Revenue_7" localSheetId="57">#REF!</definedName>
    <definedName name="PY2_Net_Revenue_7" localSheetId="22">#REF!</definedName>
    <definedName name="PY2_Net_Revenue_7" localSheetId="23">#REF!</definedName>
    <definedName name="PY2_Net_Revenue_7" localSheetId="24">#REF!</definedName>
    <definedName name="PY2_Net_Revenue_7" localSheetId="25">#REF!</definedName>
    <definedName name="PY2_Net_Revenue_7">#REF!</definedName>
    <definedName name="PY2_Operating_Inc" localSheetId="28">#REF!</definedName>
    <definedName name="PY2_Operating_Inc" localSheetId="29">#REF!</definedName>
    <definedName name="PY2_Operating_Inc" localSheetId="30">#REF!</definedName>
    <definedName name="PY2_Operating_Inc" localSheetId="31">#REF!</definedName>
    <definedName name="PY2_Operating_Inc" localSheetId="33">#REF!</definedName>
    <definedName name="PY2_Operating_Inc" localSheetId="34">#REF!</definedName>
    <definedName name="PY2_Operating_Inc" localSheetId="35">#REF!</definedName>
    <definedName name="PY2_Operating_Inc" localSheetId="45">#REF!</definedName>
    <definedName name="PY2_Operating_Inc" localSheetId="21">#REF!</definedName>
    <definedName name="PY2_Operating_Inc" localSheetId="49">#REF!</definedName>
    <definedName name="PY2_Operating_Inc" localSheetId="50">#REF!</definedName>
    <definedName name="PY2_Operating_Inc" localSheetId="51">#REF!</definedName>
    <definedName name="PY2_Operating_Inc" localSheetId="52">#REF!</definedName>
    <definedName name="PY2_Operating_Inc" localSheetId="55">#REF!</definedName>
    <definedName name="PY2_Operating_Inc" localSheetId="56">#REF!</definedName>
    <definedName name="PY2_Operating_Inc" localSheetId="22">#REF!</definedName>
    <definedName name="PY2_Operating_Inc" localSheetId="23">#REF!</definedName>
    <definedName name="PY2_Operating_Inc" localSheetId="24">#REF!</definedName>
    <definedName name="PY2_Operating_Inc" localSheetId="25">#REF!</definedName>
    <definedName name="PY2_Operating_Inc">#REF!</definedName>
    <definedName name="PY2_Operating_Income" localSheetId="9">#N/A</definedName>
    <definedName name="PY2_Operating_Income" localSheetId="4">'[25]Estado de Resultados'!$F$16</definedName>
    <definedName name="PY2_Operating_Income" localSheetId="8">#N/A</definedName>
    <definedName name="PY2_Operating_Income" localSheetId="11">#N/A</definedName>
    <definedName name="PY2_Operating_Income" localSheetId="28">'[25]Estado de Resultados'!$F$16</definedName>
    <definedName name="PY2_Operating_Income" localSheetId="29">'[25]Estado de Resultados'!$F$16</definedName>
    <definedName name="PY2_Operating_Income" localSheetId="30">'[25]Estado de Resultados'!$F$16</definedName>
    <definedName name="PY2_Operating_Income" localSheetId="31">'[25]Estado de Resultados'!$F$16</definedName>
    <definedName name="PY2_Operating_Income" localSheetId="33">'[25]Estado de Resultados'!$F$16</definedName>
    <definedName name="PY2_Operating_Income" localSheetId="34">'[25]Estado de Resultados'!$F$16</definedName>
    <definedName name="PY2_Operating_Income" localSheetId="35">'[25]Estado de Resultados'!$F$16</definedName>
    <definedName name="PY2_Operating_Income" localSheetId="45">'[25]Estado de Resultados'!$F$16</definedName>
    <definedName name="PY2_Operating_Income" localSheetId="21">'[25]Estado de Resultados'!$F$16</definedName>
    <definedName name="PY2_Operating_Income" localSheetId="49">'[25]Estado de Resultados'!$F$16</definedName>
    <definedName name="PY2_Operating_Income" localSheetId="50">'[25]Estado de Resultados'!$F$16</definedName>
    <definedName name="PY2_Operating_Income" localSheetId="51">'[25]Estado de Resultados'!$F$16</definedName>
    <definedName name="PY2_Operating_Income" localSheetId="52">'[25]Estado de Resultados'!$F$16</definedName>
    <definedName name="PY2_Operating_Income" localSheetId="55">'[25]Estado de Resultados'!$F$16</definedName>
    <definedName name="PY2_Operating_Income" localSheetId="56">'[25]Estado de Resultados'!$F$16</definedName>
    <definedName name="PY2_Operating_Income" localSheetId="22">'[25]Estado de Resultados'!$F$16</definedName>
    <definedName name="PY2_Operating_Income" localSheetId="23">'[25]Estado de Resultados'!$F$16</definedName>
    <definedName name="PY2_Operating_Income" localSheetId="24">'[25]Estado de Resultados'!$F$16</definedName>
    <definedName name="PY2_Operating_Income" localSheetId="25">'[25]Estado de Resultados'!$F$16</definedName>
    <definedName name="PY2_Operating_Income">'[26]Estado de Resultados'!$G$17</definedName>
    <definedName name="PY2_Operating_Income_7" localSheetId="9">#REF!</definedName>
    <definedName name="PY2_Operating_Income_7" localSheetId="4">#REF!</definedName>
    <definedName name="PY2_Operating_Income_7" localSheetId="15">#REF!</definedName>
    <definedName name="PY2_Operating_Income_7" localSheetId="8">#REF!</definedName>
    <definedName name="PY2_Operating_Income_7" localSheetId="12">#REF!</definedName>
    <definedName name="PY2_Operating_Income_7" localSheetId="18">#REF!</definedName>
    <definedName name="PY2_Operating_Income_7" localSheetId="17">#REF!</definedName>
    <definedName name="PY2_Operating_Income_7" localSheetId="16">#REF!</definedName>
    <definedName name="PY2_Operating_Income_7" localSheetId="13">#REF!</definedName>
    <definedName name="PY2_Operating_Income_7" localSheetId="14">#REF!</definedName>
    <definedName name="PY2_Operating_Income_7" localSheetId="19">#REF!</definedName>
    <definedName name="PY2_Operating_Income_7" localSheetId="28">#REF!</definedName>
    <definedName name="PY2_Operating_Income_7" localSheetId="29">#REF!</definedName>
    <definedName name="PY2_Operating_Income_7" localSheetId="30">#REF!</definedName>
    <definedName name="PY2_Operating_Income_7" localSheetId="31">#REF!</definedName>
    <definedName name="PY2_Operating_Income_7" localSheetId="33">#REF!</definedName>
    <definedName name="PY2_Operating_Income_7" localSheetId="34">#REF!</definedName>
    <definedName name="PY2_Operating_Income_7" localSheetId="35">#REF!</definedName>
    <definedName name="PY2_Operating_Income_7" localSheetId="45">#REF!</definedName>
    <definedName name="PY2_Operating_Income_7" localSheetId="21">#REF!</definedName>
    <definedName name="PY2_Operating_Income_7" localSheetId="49">#REF!</definedName>
    <definedName name="PY2_Operating_Income_7" localSheetId="50">#REF!</definedName>
    <definedName name="PY2_Operating_Income_7" localSheetId="51">#REF!</definedName>
    <definedName name="PY2_Operating_Income_7" localSheetId="52">#REF!</definedName>
    <definedName name="PY2_Operating_Income_7" localSheetId="53">#REF!</definedName>
    <definedName name="PY2_Operating_Income_7" localSheetId="54">#REF!</definedName>
    <definedName name="PY2_Operating_Income_7" localSheetId="55">#REF!</definedName>
    <definedName name="PY2_Operating_Income_7" localSheetId="56">#REF!</definedName>
    <definedName name="PY2_Operating_Income_7" localSheetId="57">#REF!</definedName>
    <definedName name="PY2_Operating_Income_7" localSheetId="22">#REF!</definedName>
    <definedName name="PY2_Operating_Income_7" localSheetId="23">#REF!</definedName>
    <definedName name="PY2_Operating_Income_7" localSheetId="24">#REF!</definedName>
    <definedName name="PY2_Operating_Income_7" localSheetId="25">#REF!</definedName>
    <definedName name="PY2_Operating_Income_7">#REF!</definedName>
    <definedName name="PY2_Other_Curr_Assets" localSheetId="28">#REF!</definedName>
    <definedName name="PY2_Other_Curr_Assets" localSheetId="29">#REF!</definedName>
    <definedName name="PY2_Other_Curr_Assets" localSheetId="30">#REF!</definedName>
    <definedName name="PY2_Other_Curr_Assets" localSheetId="31">#REF!</definedName>
    <definedName name="PY2_Other_Curr_Assets" localSheetId="33">#REF!</definedName>
    <definedName name="PY2_Other_Curr_Assets" localSheetId="34">#REF!</definedName>
    <definedName name="PY2_Other_Curr_Assets" localSheetId="35">#REF!</definedName>
    <definedName name="PY2_Other_Curr_Assets" localSheetId="45">#REF!</definedName>
    <definedName name="PY2_Other_Curr_Assets" localSheetId="21">#REF!</definedName>
    <definedName name="PY2_Other_Curr_Assets" localSheetId="49">#REF!</definedName>
    <definedName name="PY2_Other_Curr_Assets" localSheetId="50">#REF!</definedName>
    <definedName name="PY2_Other_Curr_Assets" localSheetId="51">#REF!</definedName>
    <definedName name="PY2_Other_Curr_Assets" localSheetId="52">#REF!</definedName>
    <definedName name="PY2_Other_Curr_Assets" localSheetId="55">#REF!</definedName>
    <definedName name="PY2_Other_Curr_Assets" localSheetId="56">#REF!</definedName>
    <definedName name="PY2_Other_Curr_Assets" localSheetId="22">#REF!</definedName>
    <definedName name="PY2_Other_Curr_Assets" localSheetId="23">#REF!</definedName>
    <definedName name="PY2_Other_Curr_Assets" localSheetId="24">#REF!</definedName>
    <definedName name="PY2_Other_Curr_Assets" localSheetId="25">#REF!</definedName>
    <definedName name="PY2_Other_Curr_Assets">#REF!</definedName>
    <definedName name="PY2_Other_Exp." localSheetId="28">#REF!</definedName>
    <definedName name="PY2_Other_Exp." localSheetId="29">#REF!</definedName>
    <definedName name="PY2_Other_Exp." localSheetId="30">#REF!</definedName>
    <definedName name="PY2_Other_Exp." localSheetId="31">#REF!</definedName>
    <definedName name="PY2_Other_Exp." localSheetId="33">#REF!</definedName>
    <definedName name="PY2_Other_Exp." localSheetId="34">#REF!</definedName>
    <definedName name="PY2_Other_Exp." localSheetId="35">#REF!</definedName>
    <definedName name="PY2_Other_Exp." localSheetId="45">#REF!</definedName>
    <definedName name="PY2_Other_Exp." localSheetId="21">#REF!</definedName>
    <definedName name="PY2_Other_Exp." localSheetId="49">#REF!</definedName>
    <definedName name="PY2_Other_Exp." localSheetId="50">#REF!</definedName>
    <definedName name="PY2_Other_Exp." localSheetId="51">#REF!</definedName>
    <definedName name="PY2_Other_Exp." localSheetId="52">#REF!</definedName>
    <definedName name="PY2_Other_Exp." localSheetId="55">#REF!</definedName>
    <definedName name="PY2_Other_Exp." localSheetId="56">#REF!</definedName>
    <definedName name="PY2_Other_Exp." localSheetId="22">#REF!</definedName>
    <definedName name="PY2_Other_Exp." localSheetId="23">#REF!</definedName>
    <definedName name="PY2_Other_Exp." localSheetId="24">#REF!</definedName>
    <definedName name="PY2_Other_Exp." localSheetId="25">#REF!</definedName>
    <definedName name="PY2_Other_Exp.">#REF!</definedName>
    <definedName name="PY2_Other_LT_Assets" localSheetId="28">#REF!</definedName>
    <definedName name="PY2_Other_LT_Assets" localSheetId="29">#REF!</definedName>
    <definedName name="PY2_Other_LT_Assets" localSheetId="30">#REF!</definedName>
    <definedName name="PY2_Other_LT_Assets" localSheetId="31">#REF!</definedName>
    <definedName name="PY2_Other_LT_Assets" localSheetId="33">#REF!</definedName>
    <definedName name="PY2_Other_LT_Assets" localSheetId="34">#REF!</definedName>
    <definedName name="PY2_Other_LT_Assets" localSheetId="35">#REF!</definedName>
    <definedName name="PY2_Other_LT_Assets" localSheetId="45">#REF!</definedName>
    <definedName name="PY2_Other_LT_Assets" localSheetId="21">#REF!</definedName>
    <definedName name="PY2_Other_LT_Assets" localSheetId="49">#REF!</definedName>
    <definedName name="PY2_Other_LT_Assets" localSheetId="50">#REF!</definedName>
    <definedName name="PY2_Other_LT_Assets" localSheetId="51">#REF!</definedName>
    <definedName name="PY2_Other_LT_Assets" localSheetId="52">#REF!</definedName>
    <definedName name="PY2_Other_LT_Assets" localSheetId="55">#REF!</definedName>
    <definedName name="PY2_Other_LT_Assets" localSheetId="56">#REF!</definedName>
    <definedName name="PY2_Other_LT_Assets" localSheetId="22">#REF!</definedName>
    <definedName name="PY2_Other_LT_Assets" localSheetId="23">#REF!</definedName>
    <definedName name="PY2_Other_LT_Assets" localSheetId="24">#REF!</definedName>
    <definedName name="PY2_Other_LT_Assets" localSheetId="25">#REF!</definedName>
    <definedName name="PY2_Other_LT_Assets">#REF!</definedName>
    <definedName name="PY2_Other_LT_Liabilities" localSheetId="28">#REF!</definedName>
    <definedName name="PY2_Other_LT_Liabilities" localSheetId="29">#REF!</definedName>
    <definedName name="PY2_Other_LT_Liabilities" localSheetId="30">#REF!</definedName>
    <definedName name="PY2_Other_LT_Liabilities" localSheetId="31">#REF!</definedName>
    <definedName name="PY2_Other_LT_Liabilities" localSheetId="33">#REF!</definedName>
    <definedName name="PY2_Other_LT_Liabilities" localSheetId="34">#REF!</definedName>
    <definedName name="PY2_Other_LT_Liabilities" localSheetId="35">#REF!</definedName>
    <definedName name="PY2_Other_LT_Liabilities" localSheetId="45">#REF!</definedName>
    <definedName name="PY2_Other_LT_Liabilities" localSheetId="21">#REF!</definedName>
    <definedName name="PY2_Other_LT_Liabilities" localSheetId="49">#REF!</definedName>
    <definedName name="PY2_Other_LT_Liabilities" localSheetId="50">#REF!</definedName>
    <definedName name="PY2_Other_LT_Liabilities" localSheetId="51">#REF!</definedName>
    <definedName name="PY2_Other_LT_Liabilities" localSheetId="52">#REF!</definedName>
    <definedName name="PY2_Other_LT_Liabilities" localSheetId="55">#REF!</definedName>
    <definedName name="PY2_Other_LT_Liabilities" localSheetId="56">#REF!</definedName>
    <definedName name="PY2_Other_LT_Liabilities" localSheetId="22">#REF!</definedName>
    <definedName name="PY2_Other_LT_Liabilities" localSheetId="23">#REF!</definedName>
    <definedName name="PY2_Other_LT_Liabilities" localSheetId="24">#REF!</definedName>
    <definedName name="PY2_Other_LT_Liabilities" localSheetId="25">#REF!</definedName>
    <definedName name="PY2_Other_LT_Liabilities">#REF!</definedName>
    <definedName name="PY2_Preferred_Stock" localSheetId="4">'[51]Balance General'!#REF!</definedName>
    <definedName name="PY2_Preferred_Stock" localSheetId="15">'[51]Balance General'!#REF!</definedName>
    <definedName name="PY2_Preferred_Stock" localSheetId="12">'[51]Balance General'!#REF!</definedName>
    <definedName name="PY2_Preferred_Stock" localSheetId="18">'[51]Balance General'!#REF!</definedName>
    <definedName name="PY2_Preferred_Stock" localSheetId="17">'[51]Balance General'!#REF!</definedName>
    <definedName name="PY2_Preferred_Stock" localSheetId="16">'[51]Balance General'!#REF!</definedName>
    <definedName name="PY2_Preferred_Stock" localSheetId="13">'[51]Balance General'!#REF!</definedName>
    <definedName name="PY2_Preferred_Stock" localSheetId="14">'[51]Balance General'!#REF!</definedName>
    <definedName name="PY2_Preferred_Stock" localSheetId="19">'[51]Balance General'!#REF!</definedName>
    <definedName name="PY2_Preferred_Stock" localSheetId="28">#REF!</definedName>
    <definedName name="PY2_Preferred_Stock" localSheetId="29">#REF!</definedName>
    <definedName name="PY2_Preferred_Stock" localSheetId="30">#REF!</definedName>
    <definedName name="PY2_Preferred_Stock" localSheetId="31">#REF!</definedName>
    <definedName name="PY2_Preferred_Stock" localSheetId="33">#REF!</definedName>
    <definedName name="PY2_Preferred_Stock" localSheetId="34">#REF!</definedName>
    <definedName name="PY2_Preferred_Stock" localSheetId="35">#REF!</definedName>
    <definedName name="PY2_Preferred_Stock" localSheetId="45">#REF!</definedName>
    <definedName name="PY2_Preferred_Stock" localSheetId="21">#REF!</definedName>
    <definedName name="PY2_Preferred_Stock" localSheetId="49">#REF!</definedName>
    <definedName name="PY2_Preferred_Stock" localSheetId="50">#REF!</definedName>
    <definedName name="PY2_Preferred_Stock" localSheetId="51">#REF!</definedName>
    <definedName name="PY2_Preferred_Stock" localSheetId="52">#REF!</definedName>
    <definedName name="PY2_Preferred_Stock" localSheetId="53">'[51]Balance General'!#REF!</definedName>
    <definedName name="PY2_Preferred_Stock" localSheetId="54">'[51]Balance General'!#REF!</definedName>
    <definedName name="PY2_Preferred_Stock" localSheetId="55">#REF!</definedName>
    <definedName name="PY2_Preferred_Stock" localSheetId="56">#REF!</definedName>
    <definedName name="PY2_Preferred_Stock" localSheetId="57">'[51]Balance General'!#REF!</definedName>
    <definedName name="PY2_Preferred_Stock" localSheetId="22">#REF!</definedName>
    <definedName name="PY2_Preferred_Stock" localSheetId="23">#REF!</definedName>
    <definedName name="PY2_Preferred_Stock" localSheetId="24">#REF!</definedName>
    <definedName name="PY2_Preferred_Stock" localSheetId="25">#REF!</definedName>
    <definedName name="PY2_Preferred_Stock">'[51]Balance General'!#REF!</definedName>
    <definedName name="PY2_QUICK_ASSETS" localSheetId="9">#N/A</definedName>
    <definedName name="PY2_QUICK_ASSETS" localSheetId="4">[25]Balance!$F$10</definedName>
    <definedName name="PY2_QUICK_ASSETS" localSheetId="8">#N/A</definedName>
    <definedName name="PY2_QUICK_ASSETS" localSheetId="11">#N/A</definedName>
    <definedName name="PY2_QUICK_ASSETS" localSheetId="28">[25]Balance!$F$10</definedName>
    <definedName name="PY2_QUICK_ASSETS" localSheetId="29">[25]Balance!$F$10</definedName>
    <definedName name="PY2_QUICK_ASSETS" localSheetId="30">[25]Balance!$F$10</definedName>
    <definedName name="PY2_QUICK_ASSETS" localSheetId="31">[25]Balance!$F$10</definedName>
    <definedName name="PY2_QUICK_ASSETS" localSheetId="33">[25]Balance!$F$10</definedName>
    <definedName name="PY2_QUICK_ASSETS" localSheetId="34">[25]Balance!$F$10</definedName>
    <definedName name="PY2_QUICK_ASSETS" localSheetId="35">[25]Balance!$F$10</definedName>
    <definedName name="PY2_QUICK_ASSETS" localSheetId="45">[25]Balance!$F$10</definedName>
    <definedName name="PY2_QUICK_ASSETS" localSheetId="21">[25]Balance!$F$10</definedName>
    <definedName name="PY2_QUICK_ASSETS" localSheetId="49">[25]Balance!$F$10</definedName>
    <definedName name="PY2_QUICK_ASSETS" localSheetId="50">[25]Balance!$F$10</definedName>
    <definedName name="PY2_QUICK_ASSETS" localSheetId="51">[25]Balance!$F$10</definedName>
    <definedName name="PY2_QUICK_ASSETS" localSheetId="52">[25]Balance!$F$10</definedName>
    <definedName name="PY2_QUICK_ASSETS" localSheetId="55">[25]Balance!$F$10</definedName>
    <definedName name="PY2_QUICK_ASSETS" localSheetId="56">[25]Balance!$F$10</definedName>
    <definedName name="PY2_QUICK_ASSETS" localSheetId="22">[25]Balance!$F$10</definedName>
    <definedName name="PY2_QUICK_ASSETS" localSheetId="23">[25]Balance!$F$10</definedName>
    <definedName name="PY2_QUICK_ASSETS" localSheetId="24">[25]Balance!$F$10</definedName>
    <definedName name="PY2_QUICK_ASSETS" localSheetId="25">[25]Balance!$F$10</definedName>
    <definedName name="PY2_QUICK_ASSETS">'[26]Balance General'!$G$10</definedName>
    <definedName name="PY2_QUICK_ASSETS_7" localSheetId="9">#REF!</definedName>
    <definedName name="PY2_QUICK_ASSETS_7" localSheetId="4">#REF!</definedName>
    <definedName name="PY2_QUICK_ASSETS_7" localSheetId="15">#REF!</definedName>
    <definedName name="PY2_QUICK_ASSETS_7" localSheetId="8">#REF!</definedName>
    <definedName name="PY2_QUICK_ASSETS_7" localSheetId="12">#REF!</definedName>
    <definedName name="PY2_QUICK_ASSETS_7" localSheetId="18">#REF!</definedName>
    <definedName name="PY2_QUICK_ASSETS_7" localSheetId="17">#REF!</definedName>
    <definedName name="PY2_QUICK_ASSETS_7" localSheetId="16">#REF!</definedName>
    <definedName name="PY2_QUICK_ASSETS_7" localSheetId="13">#REF!</definedName>
    <definedName name="PY2_QUICK_ASSETS_7" localSheetId="14">#REF!</definedName>
    <definedName name="PY2_QUICK_ASSETS_7" localSheetId="19">#REF!</definedName>
    <definedName name="PY2_QUICK_ASSETS_7" localSheetId="28">#REF!</definedName>
    <definedName name="PY2_QUICK_ASSETS_7" localSheetId="29">#REF!</definedName>
    <definedName name="PY2_QUICK_ASSETS_7" localSheetId="30">#REF!</definedName>
    <definedName name="PY2_QUICK_ASSETS_7" localSheetId="31">#REF!</definedName>
    <definedName name="PY2_QUICK_ASSETS_7" localSheetId="33">#REF!</definedName>
    <definedName name="PY2_QUICK_ASSETS_7" localSheetId="34">#REF!</definedName>
    <definedName name="PY2_QUICK_ASSETS_7" localSheetId="35">#REF!</definedName>
    <definedName name="PY2_QUICK_ASSETS_7" localSheetId="45">#REF!</definedName>
    <definedName name="PY2_QUICK_ASSETS_7" localSheetId="21">#REF!</definedName>
    <definedName name="PY2_QUICK_ASSETS_7" localSheetId="49">#REF!</definedName>
    <definedName name="PY2_QUICK_ASSETS_7" localSheetId="50">#REF!</definedName>
    <definedName name="PY2_QUICK_ASSETS_7" localSheetId="51">#REF!</definedName>
    <definedName name="PY2_QUICK_ASSETS_7" localSheetId="52">#REF!</definedName>
    <definedName name="PY2_QUICK_ASSETS_7" localSheetId="53">#REF!</definedName>
    <definedName name="PY2_QUICK_ASSETS_7" localSheetId="54">#REF!</definedName>
    <definedName name="PY2_QUICK_ASSETS_7" localSheetId="55">#REF!</definedName>
    <definedName name="PY2_QUICK_ASSETS_7" localSheetId="56">#REF!</definedName>
    <definedName name="PY2_QUICK_ASSETS_7" localSheetId="57">#REF!</definedName>
    <definedName name="PY2_QUICK_ASSETS_7" localSheetId="22">#REF!</definedName>
    <definedName name="PY2_QUICK_ASSETS_7" localSheetId="23">#REF!</definedName>
    <definedName name="PY2_QUICK_ASSETS_7" localSheetId="24">#REF!</definedName>
    <definedName name="PY2_QUICK_ASSETS_7" localSheetId="25">#REF!</definedName>
    <definedName name="PY2_QUICK_ASSETS_7">#REF!</definedName>
    <definedName name="PY2_Retained_Earnings" localSheetId="28">#REF!</definedName>
    <definedName name="PY2_Retained_Earnings" localSheetId="29">#REF!</definedName>
    <definedName name="PY2_Retained_Earnings" localSheetId="30">#REF!</definedName>
    <definedName name="PY2_Retained_Earnings" localSheetId="31">#REF!</definedName>
    <definedName name="PY2_Retained_Earnings" localSheetId="33">#REF!</definedName>
    <definedName name="PY2_Retained_Earnings" localSheetId="34">#REF!</definedName>
    <definedName name="PY2_Retained_Earnings" localSheetId="35">#REF!</definedName>
    <definedName name="PY2_Retained_Earnings" localSheetId="45">#REF!</definedName>
    <definedName name="PY2_Retained_Earnings" localSheetId="21">#REF!</definedName>
    <definedName name="PY2_Retained_Earnings" localSheetId="49">#REF!</definedName>
    <definedName name="PY2_Retained_Earnings" localSheetId="50">#REF!</definedName>
    <definedName name="PY2_Retained_Earnings" localSheetId="51">#REF!</definedName>
    <definedName name="PY2_Retained_Earnings" localSheetId="52">#REF!</definedName>
    <definedName name="PY2_Retained_Earnings" localSheetId="55">#REF!</definedName>
    <definedName name="PY2_Retained_Earnings" localSheetId="56">#REF!</definedName>
    <definedName name="PY2_Retained_Earnings" localSheetId="22">#REF!</definedName>
    <definedName name="PY2_Retained_Earnings" localSheetId="23">#REF!</definedName>
    <definedName name="PY2_Retained_Earnings" localSheetId="24">#REF!</definedName>
    <definedName name="PY2_Retained_Earnings" localSheetId="25">#REF!</definedName>
    <definedName name="PY2_Retained_Earnings">#REF!</definedName>
    <definedName name="PY2_Selling" localSheetId="28">#REF!</definedName>
    <definedName name="PY2_Selling" localSheetId="29">#REF!</definedName>
    <definedName name="PY2_Selling" localSheetId="30">#REF!</definedName>
    <definedName name="PY2_Selling" localSheetId="31">#REF!</definedName>
    <definedName name="PY2_Selling" localSheetId="33">#REF!</definedName>
    <definedName name="PY2_Selling" localSheetId="34">#REF!</definedName>
    <definedName name="PY2_Selling" localSheetId="35">#REF!</definedName>
    <definedName name="PY2_Selling" localSheetId="45">#REF!</definedName>
    <definedName name="PY2_Selling" localSheetId="21">#REF!</definedName>
    <definedName name="PY2_Selling" localSheetId="49">#REF!</definedName>
    <definedName name="PY2_Selling" localSheetId="50">#REF!</definedName>
    <definedName name="PY2_Selling" localSheetId="51">#REF!</definedName>
    <definedName name="PY2_Selling" localSheetId="52">#REF!</definedName>
    <definedName name="PY2_Selling" localSheetId="55">#REF!</definedName>
    <definedName name="PY2_Selling" localSheetId="56">#REF!</definedName>
    <definedName name="PY2_Selling" localSheetId="22">#REF!</definedName>
    <definedName name="PY2_Selling" localSheetId="23">#REF!</definedName>
    <definedName name="PY2_Selling" localSheetId="24">#REF!</definedName>
    <definedName name="PY2_Selling" localSheetId="25">#REF!</definedName>
    <definedName name="PY2_Selling">#REF!</definedName>
    <definedName name="PY2_Tangible_Assets" localSheetId="28">#REF!</definedName>
    <definedName name="PY2_Tangible_Assets" localSheetId="29">#REF!</definedName>
    <definedName name="PY2_Tangible_Assets" localSheetId="30">#REF!</definedName>
    <definedName name="PY2_Tangible_Assets" localSheetId="31">#REF!</definedName>
    <definedName name="PY2_Tangible_Assets" localSheetId="33">#REF!</definedName>
    <definedName name="PY2_Tangible_Assets" localSheetId="34">#REF!</definedName>
    <definedName name="PY2_Tangible_Assets" localSheetId="35">#REF!</definedName>
    <definedName name="PY2_Tangible_Assets" localSheetId="45">#REF!</definedName>
    <definedName name="PY2_Tangible_Assets" localSheetId="21">#REF!</definedName>
    <definedName name="PY2_Tangible_Assets" localSheetId="49">#REF!</definedName>
    <definedName name="PY2_Tangible_Assets" localSheetId="50">#REF!</definedName>
    <definedName name="PY2_Tangible_Assets" localSheetId="51">#REF!</definedName>
    <definedName name="PY2_Tangible_Assets" localSheetId="52">#REF!</definedName>
    <definedName name="PY2_Tangible_Assets" localSheetId="55">#REF!</definedName>
    <definedName name="PY2_Tangible_Assets" localSheetId="56">#REF!</definedName>
    <definedName name="PY2_Tangible_Assets" localSheetId="22">#REF!</definedName>
    <definedName name="PY2_Tangible_Assets" localSheetId="23">#REF!</definedName>
    <definedName name="PY2_Tangible_Assets" localSheetId="24">#REF!</definedName>
    <definedName name="PY2_Tangible_Assets" localSheetId="25">#REF!</definedName>
    <definedName name="PY2_Tangible_Assets">#REF!</definedName>
    <definedName name="PY2_Tangible_Net_Worth" localSheetId="9">#N/A</definedName>
    <definedName name="PY2_Tangible_Net_Worth" localSheetId="4">'[25]Estado de Resultados'!$F$31</definedName>
    <definedName name="PY2_Tangible_Net_Worth" localSheetId="8">#N/A</definedName>
    <definedName name="PY2_Tangible_Net_Worth" localSheetId="11">#N/A</definedName>
    <definedName name="PY2_Tangible_Net_Worth" localSheetId="28">'[25]Estado de Resultados'!$F$31</definedName>
    <definedName name="PY2_Tangible_Net_Worth" localSheetId="29">'[25]Estado de Resultados'!$F$31</definedName>
    <definedName name="PY2_Tangible_Net_Worth" localSheetId="30">'[25]Estado de Resultados'!$F$31</definedName>
    <definedName name="PY2_Tangible_Net_Worth" localSheetId="31">'[25]Estado de Resultados'!$F$31</definedName>
    <definedName name="PY2_Tangible_Net_Worth" localSheetId="33">'[25]Estado de Resultados'!$F$31</definedName>
    <definedName name="PY2_Tangible_Net_Worth" localSheetId="34">'[25]Estado de Resultados'!$F$31</definedName>
    <definedName name="PY2_Tangible_Net_Worth" localSheetId="35">'[25]Estado de Resultados'!$F$31</definedName>
    <definedName name="PY2_Tangible_Net_Worth" localSheetId="45">'[25]Estado de Resultados'!$F$31</definedName>
    <definedName name="PY2_Tangible_Net_Worth" localSheetId="21">'[25]Estado de Resultados'!$F$31</definedName>
    <definedName name="PY2_Tangible_Net_Worth" localSheetId="49">'[25]Estado de Resultados'!$F$31</definedName>
    <definedName name="PY2_Tangible_Net_Worth" localSheetId="50">'[25]Estado de Resultados'!$F$31</definedName>
    <definedName name="PY2_Tangible_Net_Worth" localSheetId="51">'[25]Estado de Resultados'!$F$31</definedName>
    <definedName name="PY2_Tangible_Net_Worth" localSheetId="52">'[25]Estado de Resultados'!$F$31</definedName>
    <definedName name="PY2_Tangible_Net_Worth" localSheetId="55">'[25]Estado de Resultados'!$F$31</definedName>
    <definedName name="PY2_Tangible_Net_Worth" localSheetId="56">'[25]Estado de Resultados'!$F$31</definedName>
    <definedName name="PY2_Tangible_Net_Worth" localSheetId="22">'[25]Estado de Resultados'!$F$31</definedName>
    <definedName name="PY2_Tangible_Net_Worth" localSheetId="23">'[25]Estado de Resultados'!$F$31</definedName>
    <definedName name="PY2_Tangible_Net_Worth" localSheetId="24">'[25]Estado de Resultados'!$F$31</definedName>
    <definedName name="PY2_Tangible_Net_Worth" localSheetId="25">'[25]Estado de Resultados'!$F$31</definedName>
    <definedName name="PY2_Tangible_Net_Worth">'[26]Estado de Resultados'!$G$32</definedName>
    <definedName name="PY2_Tangible_Net_Worth_7" localSheetId="9">#REF!</definedName>
    <definedName name="PY2_Tangible_Net_Worth_7" localSheetId="4">#REF!</definedName>
    <definedName name="PY2_Tangible_Net_Worth_7" localSheetId="15">#REF!</definedName>
    <definedName name="PY2_Tangible_Net_Worth_7" localSheetId="8">#REF!</definedName>
    <definedName name="PY2_Tangible_Net_Worth_7" localSheetId="12">#REF!</definedName>
    <definedName name="PY2_Tangible_Net_Worth_7" localSheetId="18">#REF!</definedName>
    <definedName name="PY2_Tangible_Net_Worth_7" localSheetId="17">#REF!</definedName>
    <definedName name="PY2_Tangible_Net_Worth_7" localSheetId="16">#REF!</definedName>
    <definedName name="PY2_Tangible_Net_Worth_7" localSheetId="13">#REF!</definedName>
    <definedName name="PY2_Tangible_Net_Worth_7" localSheetId="14">#REF!</definedName>
    <definedName name="PY2_Tangible_Net_Worth_7" localSheetId="19">#REF!</definedName>
    <definedName name="PY2_Tangible_Net_Worth_7" localSheetId="28">#REF!</definedName>
    <definedName name="PY2_Tangible_Net_Worth_7" localSheetId="29">#REF!</definedName>
    <definedName name="PY2_Tangible_Net_Worth_7" localSheetId="30">#REF!</definedName>
    <definedName name="PY2_Tangible_Net_Worth_7" localSheetId="31">#REF!</definedName>
    <definedName name="PY2_Tangible_Net_Worth_7" localSheetId="33">#REF!</definedName>
    <definedName name="PY2_Tangible_Net_Worth_7" localSheetId="34">#REF!</definedName>
    <definedName name="PY2_Tangible_Net_Worth_7" localSheetId="35">#REF!</definedName>
    <definedName name="PY2_Tangible_Net_Worth_7" localSheetId="45">#REF!</definedName>
    <definedName name="PY2_Tangible_Net_Worth_7" localSheetId="21">#REF!</definedName>
    <definedName name="PY2_Tangible_Net_Worth_7" localSheetId="49">#REF!</definedName>
    <definedName name="PY2_Tangible_Net_Worth_7" localSheetId="50">#REF!</definedName>
    <definedName name="PY2_Tangible_Net_Worth_7" localSheetId="51">#REF!</definedName>
    <definedName name="PY2_Tangible_Net_Worth_7" localSheetId="52">#REF!</definedName>
    <definedName name="PY2_Tangible_Net_Worth_7" localSheetId="53">#REF!</definedName>
    <definedName name="PY2_Tangible_Net_Worth_7" localSheetId="54">#REF!</definedName>
    <definedName name="PY2_Tangible_Net_Worth_7" localSheetId="55">#REF!</definedName>
    <definedName name="PY2_Tangible_Net_Worth_7" localSheetId="56">#REF!</definedName>
    <definedName name="PY2_Tangible_Net_Worth_7" localSheetId="57">#REF!</definedName>
    <definedName name="PY2_Tangible_Net_Worth_7" localSheetId="22">#REF!</definedName>
    <definedName name="PY2_Tangible_Net_Worth_7" localSheetId="23">#REF!</definedName>
    <definedName name="PY2_Tangible_Net_Worth_7" localSheetId="24">#REF!</definedName>
    <definedName name="PY2_Tangible_Net_Worth_7" localSheetId="25">#REF!</definedName>
    <definedName name="PY2_Tangible_Net_Worth_7">#REF!</definedName>
    <definedName name="PY2_Taxes" localSheetId="28">#REF!</definedName>
    <definedName name="PY2_Taxes" localSheetId="29">#REF!</definedName>
    <definedName name="PY2_Taxes" localSheetId="30">#REF!</definedName>
    <definedName name="PY2_Taxes" localSheetId="31">#REF!</definedName>
    <definedName name="PY2_Taxes" localSheetId="33">#REF!</definedName>
    <definedName name="PY2_Taxes" localSheetId="34">#REF!</definedName>
    <definedName name="PY2_Taxes" localSheetId="35">#REF!</definedName>
    <definedName name="PY2_Taxes" localSheetId="45">#REF!</definedName>
    <definedName name="PY2_Taxes" localSheetId="21">#REF!</definedName>
    <definedName name="PY2_Taxes" localSheetId="49">#REF!</definedName>
    <definedName name="PY2_Taxes" localSheetId="50">#REF!</definedName>
    <definedName name="PY2_Taxes" localSheetId="51">#REF!</definedName>
    <definedName name="PY2_Taxes" localSheetId="52">#REF!</definedName>
    <definedName name="PY2_Taxes" localSheetId="55">#REF!</definedName>
    <definedName name="PY2_Taxes" localSheetId="56">#REF!</definedName>
    <definedName name="PY2_Taxes" localSheetId="22">#REF!</definedName>
    <definedName name="PY2_Taxes" localSheetId="23">#REF!</definedName>
    <definedName name="PY2_Taxes" localSheetId="24">#REF!</definedName>
    <definedName name="PY2_Taxes" localSheetId="25">#REF!</definedName>
    <definedName name="PY2_Taxes">#REF!</definedName>
    <definedName name="PY2_TOTAL_ASSETS" localSheetId="9">#N/A</definedName>
    <definedName name="PY2_TOTAL_ASSETS" localSheetId="4">[25]Balance!$F$21</definedName>
    <definedName name="PY2_TOTAL_ASSETS" localSheetId="8">#N/A</definedName>
    <definedName name="PY2_TOTAL_ASSETS" localSheetId="11">#N/A</definedName>
    <definedName name="PY2_TOTAL_ASSETS" localSheetId="28">[25]Balance!$F$21</definedName>
    <definedName name="PY2_TOTAL_ASSETS" localSheetId="29">[25]Balance!$F$21</definedName>
    <definedName name="PY2_TOTAL_ASSETS" localSheetId="30">[25]Balance!$F$21</definedName>
    <definedName name="PY2_TOTAL_ASSETS" localSheetId="31">[25]Balance!$F$21</definedName>
    <definedName name="PY2_TOTAL_ASSETS" localSheetId="33">[25]Balance!$F$21</definedName>
    <definedName name="PY2_TOTAL_ASSETS" localSheetId="34">[25]Balance!$F$21</definedName>
    <definedName name="PY2_TOTAL_ASSETS" localSheetId="35">[25]Balance!$F$21</definedName>
    <definedName name="PY2_TOTAL_ASSETS" localSheetId="45">[25]Balance!$F$21</definedName>
    <definedName name="PY2_TOTAL_ASSETS" localSheetId="21">[25]Balance!$F$21</definedName>
    <definedName name="PY2_TOTAL_ASSETS" localSheetId="49">[25]Balance!$F$21</definedName>
    <definedName name="PY2_TOTAL_ASSETS" localSheetId="50">[25]Balance!$F$21</definedName>
    <definedName name="PY2_TOTAL_ASSETS" localSheetId="51">[25]Balance!$F$21</definedName>
    <definedName name="PY2_TOTAL_ASSETS" localSheetId="52">[25]Balance!$F$21</definedName>
    <definedName name="PY2_TOTAL_ASSETS" localSheetId="55">[25]Balance!$F$21</definedName>
    <definedName name="PY2_TOTAL_ASSETS" localSheetId="56">[25]Balance!$F$21</definedName>
    <definedName name="PY2_TOTAL_ASSETS" localSheetId="22">[25]Balance!$F$21</definedName>
    <definedName name="PY2_TOTAL_ASSETS" localSheetId="23">[25]Balance!$F$21</definedName>
    <definedName name="PY2_TOTAL_ASSETS" localSheetId="24">[25]Balance!$F$21</definedName>
    <definedName name="PY2_TOTAL_ASSETS" localSheetId="25">[25]Balance!$F$21</definedName>
    <definedName name="PY2_TOTAL_ASSETS">'[26]Balance General'!$G$21</definedName>
    <definedName name="PY2_TOTAL_ASSETS_7" localSheetId="9">#REF!</definedName>
    <definedName name="PY2_TOTAL_ASSETS_7" localSheetId="4">#REF!</definedName>
    <definedName name="PY2_TOTAL_ASSETS_7" localSheetId="15">#REF!</definedName>
    <definedName name="PY2_TOTAL_ASSETS_7" localSheetId="8">#REF!</definedName>
    <definedName name="PY2_TOTAL_ASSETS_7" localSheetId="12">#REF!</definedName>
    <definedName name="PY2_TOTAL_ASSETS_7" localSheetId="18">#REF!</definedName>
    <definedName name="PY2_TOTAL_ASSETS_7" localSheetId="17">#REF!</definedName>
    <definedName name="PY2_TOTAL_ASSETS_7" localSheetId="16">#REF!</definedName>
    <definedName name="PY2_TOTAL_ASSETS_7" localSheetId="13">#REF!</definedName>
    <definedName name="PY2_TOTAL_ASSETS_7" localSheetId="14">#REF!</definedName>
    <definedName name="PY2_TOTAL_ASSETS_7" localSheetId="19">#REF!</definedName>
    <definedName name="PY2_TOTAL_ASSETS_7" localSheetId="28">#REF!</definedName>
    <definedName name="PY2_TOTAL_ASSETS_7" localSheetId="29">#REF!</definedName>
    <definedName name="PY2_TOTAL_ASSETS_7" localSheetId="30">#REF!</definedName>
    <definedName name="PY2_TOTAL_ASSETS_7" localSheetId="31">#REF!</definedName>
    <definedName name="PY2_TOTAL_ASSETS_7" localSheetId="33">#REF!</definedName>
    <definedName name="PY2_TOTAL_ASSETS_7" localSheetId="34">#REF!</definedName>
    <definedName name="PY2_TOTAL_ASSETS_7" localSheetId="35">#REF!</definedName>
    <definedName name="PY2_TOTAL_ASSETS_7" localSheetId="45">#REF!</definedName>
    <definedName name="PY2_TOTAL_ASSETS_7" localSheetId="21">#REF!</definedName>
    <definedName name="PY2_TOTAL_ASSETS_7" localSheetId="49">#REF!</definedName>
    <definedName name="PY2_TOTAL_ASSETS_7" localSheetId="50">#REF!</definedName>
    <definedName name="PY2_TOTAL_ASSETS_7" localSheetId="51">#REF!</definedName>
    <definedName name="PY2_TOTAL_ASSETS_7" localSheetId="52">#REF!</definedName>
    <definedName name="PY2_TOTAL_ASSETS_7" localSheetId="53">#REF!</definedName>
    <definedName name="PY2_TOTAL_ASSETS_7" localSheetId="54">#REF!</definedName>
    <definedName name="PY2_TOTAL_ASSETS_7" localSheetId="55">#REF!</definedName>
    <definedName name="PY2_TOTAL_ASSETS_7" localSheetId="56">#REF!</definedName>
    <definedName name="PY2_TOTAL_ASSETS_7" localSheetId="57">#REF!</definedName>
    <definedName name="PY2_TOTAL_ASSETS_7" localSheetId="22">#REF!</definedName>
    <definedName name="PY2_TOTAL_ASSETS_7" localSheetId="23">#REF!</definedName>
    <definedName name="PY2_TOTAL_ASSETS_7" localSheetId="24">#REF!</definedName>
    <definedName name="PY2_TOTAL_ASSETS_7" localSheetId="25">#REF!</definedName>
    <definedName name="PY2_TOTAL_ASSETS_7">#REF!</definedName>
    <definedName name="PY2_TOTAL_CURR_ASSETS" localSheetId="9">#N/A</definedName>
    <definedName name="PY2_TOTAL_CURR_ASSETS" localSheetId="4">[25]Balance!$F$15</definedName>
    <definedName name="PY2_TOTAL_CURR_ASSETS" localSheetId="8">#N/A</definedName>
    <definedName name="PY2_TOTAL_CURR_ASSETS" localSheetId="11">#N/A</definedName>
    <definedName name="PY2_TOTAL_CURR_ASSETS" localSheetId="28">[25]Balance!$F$15</definedName>
    <definedName name="PY2_TOTAL_CURR_ASSETS" localSheetId="29">[25]Balance!$F$15</definedName>
    <definedName name="PY2_TOTAL_CURR_ASSETS" localSheetId="30">[25]Balance!$F$15</definedName>
    <definedName name="PY2_TOTAL_CURR_ASSETS" localSheetId="31">[25]Balance!$F$15</definedName>
    <definedName name="PY2_TOTAL_CURR_ASSETS" localSheetId="33">[25]Balance!$F$15</definedName>
    <definedName name="PY2_TOTAL_CURR_ASSETS" localSheetId="34">[25]Balance!$F$15</definedName>
    <definedName name="PY2_TOTAL_CURR_ASSETS" localSheetId="35">[25]Balance!$F$15</definedName>
    <definedName name="PY2_TOTAL_CURR_ASSETS" localSheetId="45">[25]Balance!$F$15</definedName>
    <definedName name="PY2_TOTAL_CURR_ASSETS" localSheetId="21">[25]Balance!$F$15</definedName>
    <definedName name="PY2_TOTAL_CURR_ASSETS" localSheetId="49">[25]Balance!$F$15</definedName>
    <definedName name="PY2_TOTAL_CURR_ASSETS" localSheetId="50">[25]Balance!$F$15</definedName>
    <definedName name="PY2_TOTAL_CURR_ASSETS" localSheetId="51">[25]Balance!$F$15</definedName>
    <definedName name="PY2_TOTAL_CURR_ASSETS" localSheetId="52">[25]Balance!$F$15</definedName>
    <definedName name="PY2_TOTAL_CURR_ASSETS" localSheetId="55">[25]Balance!$F$15</definedName>
    <definedName name="PY2_TOTAL_CURR_ASSETS" localSheetId="56">[25]Balance!$F$15</definedName>
    <definedName name="PY2_TOTAL_CURR_ASSETS" localSheetId="22">[25]Balance!$F$15</definedName>
    <definedName name="PY2_TOTAL_CURR_ASSETS" localSheetId="23">[25]Balance!$F$15</definedName>
    <definedName name="PY2_TOTAL_CURR_ASSETS" localSheetId="24">[25]Balance!$F$15</definedName>
    <definedName name="PY2_TOTAL_CURR_ASSETS" localSheetId="25">[25]Balance!$F$15</definedName>
    <definedName name="PY2_TOTAL_CURR_ASSETS">'[26]Balance General'!$G$15</definedName>
    <definedName name="PY2_TOTAL_CURR_ASSETS_7" localSheetId="9">#REF!</definedName>
    <definedName name="PY2_TOTAL_CURR_ASSETS_7" localSheetId="4">#REF!</definedName>
    <definedName name="PY2_TOTAL_CURR_ASSETS_7" localSheetId="15">#REF!</definedName>
    <definedName name="PY2_TOTAL_CURR_ASSETS_7" localSheetId="8">#REF!</definedName>
    <definedName name="PY2_TOTAL_CURR_ASSETS_7" localSheetId="12">#REF!</definedName>
    <definedName name="PY2_TOTAL_CURR_ASSETS_7" localSheetId="18">#REF!</definedName>
    <definedName name="PY2_TOTAL_CURR_ASSETS_7" localSheetId="17">#REF!</definedName>
    <definedName name="PY2_TOTAL_CURR_ASSETS_7" localSheetId="16">#REF!</definedName>
    <definedName name="PY2_TOTAL_CURR_ASSETS_7" localSheetId="13">#REF!</definedName>
    <definedName name="PY2_TOTAL_CURR_ASSETS_7" localSheetId="14">#REF!</definedName>
    <definedName name="PY2_TOTAL_CURR_ASSETS_7" localSheetId="19">#REF!</definedName>
    <definedName name="PY2_TOTAL_CURR_ASSETS_7" localSheetId="28">#REF!</definedName>
    <definedName name="PY2_TOTAL_CURR_ASSETS_7" localSheetId="29">#REF!</definedName>
    <definedName name="PY2_TOTAL_CURR_ASSETS_7" localSheetId="30">#REF!</definedName>
    <definedName name="PY2_TOTAL_CURR_ASSETS_7" localSheetId="31">#REF!</definedName>
    <definedName name="PY2_TOTAL_CURR_ASSETS_7" localSheetId="33">#REF!</definedName>
    <definedName name="PY2_TOTAL_CURR_ASSETS_7" localSheetId="34">#REF!</definedName>
    <definedName name="PY2_TOTAL_CURR_ASSETS_7" localSheetId="35">#REF!</definedName>
    <definedName name="PY2_TOTAL_CURR_ASSETS_7" localSheetId="45">#REF!</definedName>
    <definedName name="PY2_TOTAL_CURR_ASSETS_7" localSheetId="21">#REF!</definedName>
    <definedName name="PY2_TOTAL_CURR_ASSETS_7" localSheetId="49">#REF!</definedName>
    <definedName name="PY2_TOTAL_CURR_ASSETS_7" localSheetId="50">#REF!</definedName>
    <definedName name="PY2_TOTAL_CURR_ASSETS_7" localSheetId="51">#REF!</definedName>
    <definedName name="PY2_TOTAL_CURR_ASSETS_7" localSheetId="52">#REF!</definedName>
    <definedName name="PY2_TOTAL_CURR_ASSETS_7" localSheetId="53">#REF!</definedName>
    <definedName name="PY2_TOTAL_CURR_ASSETS_7" localSheetId="54">#REF!</definedName>
    <definedName name="PY2_TOTAL_CURR_ASSETS_7" localSheetId="55">#REF!</definedName>
    <definedName name="PY2_TOTAL_CURR_ASSETS_7" localSheetId="56">#REF!</definedName>
    <definedName name="PY2_TOTAL_CURR_ASSETS_7" localSheetId="57">#REF!</definedName>
    <definedName name="PY2_TOTAL_CURR_ASSETS_7" localSheetId="22">#REF!</definedName>
    <definedName name="PY2_TOTAL_CURR_ASSETS_7" localSheetId="23">#REF!</definedName>
    <definedName name="PY2_TOTAL_CURR_ASSETS_7" localSheetId="24">#REF!</definedName>
    <definedName name="PY2_TOTAL_CURR_ASSETS_7" localSheetId="25">#REF!</definedName>
    <definedName name="PY2_TOTAL_CURR_ASSETS_7">#REF!</definedName>
    <definedName name="PY2_TOTAL_DEBT" localSheetId="9">#N/A</definedName>
    <definedName name="PY2_TOTAL_DEBT" localSheetId="4">[25]Balance!$F$27</definedName>
    <definedName name="PY2_TOTAL_DEBT" localSheetId="8">#N/A</definedName>
    <definedName name="PY2_TOTAL_DEBT" localSheetId="11">#N/A</definedName>
    <definedName name="PY2_TOTAL_DEBT" localSheetId="28">[25]Balance!$F$27</definedName>
    <definedName name="PY2_TOTAL_DEBT" localSheetId="29">[25]Balance!$F$27</definedName>
    <definedName name="PY2_TOTAL_DEBT" localSheetId="30">[25]Balance!$F$27</definedName>
    <definedName name="PY2_TOTAL_DEBT" localSheetId="31">[25]Balance!$F$27</definedName>
    <definedName name="PY2_TOTAL_DEBT" localSheetId="33">[25]Balance!$F$27</definedName>
    <definedName name="PY2_TOTAL_DEBT" localSheetId="34">[25]Balance!$F$27</definedName>
    <definedName name="PY2_TOTAL_DEBT" localSheetId="35">[25]Balance!$F$27</definedName>
    <definedName name="PY2_TOTAL_DEBT" localSheetId="45">[25]Balance!$F$27</definedName>
    <definedName name="PY2_TOTAL_DEBT" localSheetId="21">[25]Balance!$F$27</definedName>
    <definedName name="PY2_TOTAL_DEBT" localSheetId="49">[25]Balance!$F$27</definedName>
    <definedName name="PY2_TOTAL_DEBT" localSheetId="50">[25]Balance!$F$27</definedName>
    <definedName name="PY2_TOTAL_DEBT" localSheetId="51">[25]Balance!$F$27</definedName>
    <definedName name="PY2_TOTAL_DEBT" localSheetId="52">[25]Balance!$F$27</definedName>
    <definedName name="PY2_TOTAL_DEBT" localSheetId="55">[25]Balance!$F$27</definedName>
    <definedName name="PY2_TOTAL_DEBT" localSheetId="56">[25]Balance!$F$27</definedName>
    <definedName name="PY2_TOTAL_DEBT" localSheetId="22">[25]Balance!$F$27</definedName>
    <definedName name="PY2_TOTAL_DEBT" localSheetId="23">[25]Balance!$F$27</definedName>
    <definedName name="PY2_TOTAL_DEBT" localSheetId="24">[25]Balance!$F$27</definedName>
    <definedName name="PY2_TOTAL_DEBT" localSheetId="25">[25]Balance!$F$27</definedName>
    <definedName name="PY2_TOTAL_DEBT">'[26]Balance General'!$G$27</definedName>
    <definedName name="PY2_TOTAL_DEBT_7" localSheetId="9">#REF!</definedName>
    <definedName name="PY2_TOTAL_DEBT_7" localSheetId="4">#REF!</definedName>
    <definedName name="PY2_TOTAL_DEBT_7" localSheetId="15">#REF!</definedName>
    <definedName name="PY2_TOTAL_DEBT_7" localSheetId="8">#REF!</definedName>
    <definedName name="PY2_TOTAL_DEBT_7" localSheetId="12">#REF!</definedName>
    <definedName name="PY2_TOTAL_DEBT_7" localSheetId="18">#REF!</definedName>
    <definedName name="PY2_TOTAL_DEBT_7" localSheetId="17">#REF!</definedName>
    <definedName name="PY2_TOTAL_DEBT_7" localSheetId="16">#REF!</definedName>
    <definedName name="PY2_TOTAL_DEBT_7" localSheetId="13">#REF!</definedName>
    <definedName name="PY2_TOTAL_DEBT_7" localSheetId="14">#REF!</definedName>
    <definedName name="PY2_TOTAL_DEBT_7" localSheetId="19">#REF!</definedName>
    <definedName name="PY2_TOTAL_DEBT_7" localSheetId="28">#REF!</definedName>
    <definedName name="PY2_TOTAL_DEBT_7" localSheetId="29">#REF!</definedName>
    <definedName name="PY2_TOTAL_DEBT_7" localSheetId="30">#REF!</definedName>
    <definedName name="PY2_TOTAL_DEBT_7" localSheetId="31">#REF!</definedName>
    <definedName name="PY2_TOTAL_DEBT_7" localSheetId="33">#REF!</definedName>
    <definedName name="PY2_TOTAL_DEBT_7" localSheetId="34">#REF!</definedName>
    <definedName name="PY2_TOTAL_DEBT_7" localSheetId="35">#REF!</definedName>
    <definedName name="PY2_TOTAL_DEBT_7" localSheetId="45">#REF!</definedName>
    <definedName name="PY2_TOTAL_DEBT_7" localSheetId="21">#REF!</definedName>
    <definedName name="PY2_TOTAL_DEBT_7" localSheetId="49">#REF!</definedName>
    <definedName name="PY2_TOTAL_DEBT_7" localSheetId="50">#REF!</definedName>
    <definedName name="PY2_TOTAL_DEBT_7" localSheetId="51">#REF!</definedName>
    <definedName name="PY2_TOTAL_DEBT_7" localSheetId="52">#REF!</definedName>
    <definedName name="PY2_TOTAL_DEBT_7" localSheetId="53">#REF!</definedName>
    <definedName name="PY2_TOTAL_DEBT_7" localSheetId="54">#REF!</definedName>
    <definedName name="PY2_TOTAL_DEBT_7" localSheetId="55">#REF!</definedName>
    <definedName name="PY2_TOTAL_DEBT_7" localSheetId="56">#REF!</definedName>
    <definedName name="PY2_TOTAL_DEBT_7" localSheetId="57">#REF!</definedName>
    <definedName name="PY2_TOTAL_DEBT_7" localSheetId="22">#REF!</definedName>
    <definedName name="PY2_TOTAL_DEBT_7" localSheetId="23">#REF!</definedName>
    <definedName name="PY2_TOTAL_DEBT_7" localSheetId="24">#REF!</definedName>
    <definedName name="PY2_TOTAL_DEBT_7" localSheetId="25">#REF!</definedName>
    <definedName name="PY2_TOTAL_DEBT_7">#REF!</definedName>
    <definedName name="PY2_TOTAL_EQUITY" localSheetId="9">#N/A</definedName>
    <definedName name="PY2_TOTAL_EQUITY" localSheetId="4">[25]Balance!$F$33</definedName>
    <definedName name="PY2_TOTAL_EQUITY" localSheetId="8">#N/A</definedName>
    <definedName name="PY2_TOTAL_EQUITY" localSheetId="11">#N/A</definedName>
    <definedName name="PY2_TOTAL_EQUITY" localSheetId="28">[25]Balance!$F$33</definedName>
    <definedName name="PY2_TOTAL_EQUITY" localSheetId="29">[25]Balance!$F$33</definedName>
    <definedName name="PY2_TOTAL_EQUITY" localSheetId="30">[25]Balance!$F$33</definedName>
    <definedName name="PY2_TOTAL_EQUITY" localSheetId="31">[25]Balance!$F$33</definedName>
    <definedName name="PY2_TOTAL_EQUITY" localSheetId="33">[25]Balance!$F$33</definedName>
    <definedName name="PY2_TOTAL_EQUITY" localSheetId="34">[25]Balance!$F$33</definedName>
    <definedName name="PY2_TOTAL_EQUITY" localSheetId="35">[25]Balance!$F$33</definedName>
    <definedName name="PY2_TOTAL_EQUITY" localSheetId="45">[25]Balance!$F$33</definedName>
    <definedName name="PY2_TOTAL_EQUITY" localSheetId="21">[25]Balance!$F$33</definedName>
    <definedName name="PY2_TOTAL_EQUITY" localSheetId="49">[25]Balance!$F$33</definedName>
    <definedName name="PY2_TOTAL_EQUITY" localSheetId="50">[25]Balance!$F$33</definedName>
    <definedName name="PY2_TOTAL_EQUITY" localSheetId="51">[25]Balance!$F$33</definedName>
    <definedName name="PY2_TOTAL_EQUITY" localSheetId="52">[25]Balance!$F$33</definedName>
    <definedName name="PY2_TOTAL_EQUITY" localSheetId="55">[25]Balance!$F$33</definedName>
    <definedName name="PY2_TOTAL_EQUITY" localSheetId="56">[25]Balance!$F$33</definedName>
    <definedName name="PY2_TOTAL_EQUITY" localSheetId="22">[25]Balance!$F$33</definedName>
    <definedName name="PY2_TOTAL_EQUITY" localSheetId="23">[25]Balance!$F$33</definedName>
    <definedName name="PY2_TOTAL_EQUITY" localSheetId="24">[25]Balance!$F$33</definedName>
    <definedName name="PY2_TOTAL_EQUITY" localSheetId="25">[25]Balance!$F$33</definedName>
    <definedName name="PY2_TOTAL_EQUITY">'[26]Balance General'!$G$34</definedName>
    <definedName name="PY2_TOTAL_EQUITY_7" localSheetId="9">#REF!</definedName>
    <definedName name="PY2_TOTAL_EQUITY_7" localSheetId="4">#REF!</definedName>
    <definedName name="PY2_TOTAL_EQUITY_7" localSheetId="15">#REF!</definedName>
    <definedName name="PY2_TOTAL_EQUITY_7" localSheetId="8">#REF!</definedName>
    <definedName name="PY2_TOTAL_EQUITY_7" localSheetId="12">#REF!</definedName>
    <definedName name="PY2_TOTAL_EQUITY_7" localSheetId="18">#REF!</definedName>
    <definedName name="PY2_TOTAL_EQUITY_7" localSheetId="17">#REF!</definedName>
    <definedName name="PY2_TOTAL_EQUITY_7" localSheetId="16">#REF!</definedName>
    <definedName name="PY2_TOTAL_EQUITY_7" localSheetId="13">#REF!</definedName>
    <definedName name="PY2_TOTAL_EQUITY_7" localSheetId="14">#REF!</definedName>
    <definedName name="PY2_TOTAL_EQUITY_7" localSheetId="19">#REF!</definedName>
    <definedName name="PY2_TOTAL_EQUITY_7" localSheetId="28">#REF!</definedName>
    <definedName name="PY2_TOTAL_EQUITY_7" localSheetId="29">#REF!</definedName>
    <definedName name="PY2_TOTAL_EQUITY_7" localSheetId="30">#REF!</definedName>
    <definedName name="PY2_TOTAL_EQUITY_7" localSheetId="31">#REF!</definedName>
    <definedName name="PY2_TOTAL_EQUITY_7" localSheetId="33">#REF!</definedName>
    <definedName name="PY2_TOTAL_EQUITY_7" localSheetId="34">#REF!</definedName>
    <definedName name="PY2_TOTAL_EQUITY_7" localSheetId="35">#REF!</definedName>
    <definedName name="PY2_TOTAL_EQUITY_7" localSheetId="45">#REF!</definedName>
    <definedName name="PY2_TOTAL_EQUITY_7" localSheetId="21">#REF!</definedName>
    <definedName name="PY2_TOTAL_EQUITY_7" localSheetId="49">#REF!</definedName>
    <definedName name="PY2_TOTAL_EQUITY_7" localSheetId="50">#REF!</definedName>
    <definedName name="PY2_TOTAL_EQUITY_7" localSheetId="51">#REF!</definedName>
    <definedName name="PY2_TOTAL_EQUITY_7" localSheetId="52">#REF!</definedName>
    <definedName name="PY2_TOTAL_EQUITY_7" localSheetId="53">#REF!</definedName>
    <definedName name="PY2_TOTAL_EQUITY_7" localSheetId="54">#REF!</definedName>
    <definedName name="PY2_TOTAL_EQUITY_7" localSheetId="55">#REF!</definedName>
    <definedName name="PY2_TOTAL_EQUITY_7" localSheetId="56">#REF!</definedName>
    <definedName name="PY2_TOTAL_EQUITY_7" localSheetId="57">#REF!</definedName>
    <definedName name="PY2_TOTAL_EQUITY_7" localSheetId="22">#REF!</definedName>
    <definedName name="PY2_TOTAL_EQUITY_7" localSheetId="23">#REF!</definedName>
    <definedName name="PY2_TOTAL_EQUITY_7" localSheetId="24">#REF!</definedName>
    <definedName name="PY2_TOTAL_EQUITY_7" localSheetId="25">#REF!</definedName>
    <definedName name="PY2_TOTAL_EQUITY_7">#REF!</definedName>
    <definedName name="PY2_Working_Capital" localSheetId="28">#REF!</definedName>
    <definedName name="PY2_Working_Capital" localSheetId="29">#REF!</definedName>
    <definedName name="PY2_Working_Capital" localSheetId="30">#REF!</definedName>
    <definedName name="PY2_Working_Capital" localSheetId="31">#REF!</definedName>
    <definedName name="PY2_Working_Capital" localSheetId="33">#REF!</definedName>
    <definedName name="PY2_Working_Capital" localSheetId="34">#REF!</definedName>
    <definedName name="PY2_Working_Capital" localSheetId="35">#REF!</definedName>
    <definedName name="PY2_Working_Capital" localSheetId="45">#REF!</definedName>
    <definedName name="PY2_Working_Capital" localSheetId="21">#REF!</definedName>
    <definedName name="PY2_Working_Capital" localSheetId="49">#REF!</definedName>
    <definedName name="PY2_Working_Capital" localSheetId="50">#REF!</definedName>
    <definedName name="PY2_Working_Capital" localSheetId="51">#REF!</definedName>
    <definedName name="PY2_Working_Capital" localSheetId="52">#REF!</definedName>
    <definedName name="PY2_Working_Capital" localSheetId="55">#REF!</definedName>
    <definedName name="PY2_Working_Capital" localSheetId="56">#REF!</definedName>
    <definedName name="PY2_Working_Capital" localSheetId="22">#REF!</definedName>
    <definedName name="PY2_Working_Capital" localSheetId="23">#REF!</definedName>
    <definedName name="PY2_Working_Capital" localSheetId="24">#REF!</definedName>
    <definedName name="PY2_Working_Capital" localSheetId="25">#REF!</definedName>
    <definedName name="PY2_Working_Capital">#REF!</definedName>
    <definedName name="q">#REF!</definedName>
    <definedName name="Q_" localSheetId="15">#REF!</definedName>
    <definedName name="Q_" localSheetId="12">#REF!</definedName>
    <definedName name="Q_" localSheetId="18">#REF!</definedName>
    <definedName name="Q_" localSheetId="17">#REF!</definedName>
    <definedName name="Q_" localSheetId="16">#REF!</definedName>
    <definedName name="Q_" localSheetId="13">#REF!</definedName>
    <definedName name="Q_" localSheetId="14">#REF!</definedName>
    <definedName name="Q_" localSheetId="19">#REF!</definedName>
    <definedName name="Q_" localSheetId="53">#REF!</definedName>
    <definedName name="Q_" localSheetId="54">#REF!</definedName>
    <definedName name="Q_" localSheetId="57">#REF!</definedName>
    <definedName name="Q_">#REF!</definedName>
    <definedName name="Q_ConsTratAgua" localSheetId="15">#REF!</definedName>
    <definedName name="Q_ConsTratAgua" localSheetId="12">#REF!</definedName>
    <definedName name="Q_ConsTratAgua" localSheetId="18">#REF!</definedName>
    <definedName name="Q_ConsTratAgua" localSheetId="17">#REF!</definedName>
    <definedName name="Q_ConsTratAgua" localSheetId="16">#REF!</definedName>
    <definedName name="Q_ConsTratAgua" localSheetId="13">#REF!</definedName>
    <definedName name="Q_ConsTratAgua" localSheetId="14">#REF!</definedName>
    <definedName name="Q_ConsTratAgua" localSheetId="19">#REF!</definedName>
    <definedName name="Q_ConsTratAgua" localSheetId="53">#REF!</definedName>
    <definedName name="Q_ConsTratAgua" localSheetId="54">#REF!</definedName>
    <definedName name="Q_ConsTratAgua" localSheetId="57">#REF!</definedName>
    <definedName name="Q_ConsTratAgua">#REF!</definedName>
    <definedName name="QWE" localSheetId="9">[30]Balance!#REF!</definedName>
    <definedName name="QWE" localSheetId="15">[25]Balance!#REF!</definedName>
    <definedName name="QWE" localSheetId="8">[30]Balance!#REF!</definedName>
    <definedName name="QWE" localSheetId="12">[25]Balance!#REF!</definedName>
    <definedName name="QWE" localSheetId="18">[25]Balance!#REF!</definedName>
    <definedName name="QWE" localSheetId="17">[25]Balance!#REF!</definedName>
    <definedName name="QWE" localSheetId="16">[25]Balance!#REF!</definedName>
    <definedName name="QWE" localSheetId="11">[30]Balance!#REF!</definedName>
    <definedName name="QWE" localSheetId="13">[25]Balance!#REF!</definedName>
    <definedName name="QWE" localSheetId="14">[25]Balance!#REF!</definedName>
    <definedName name="QWE" localSheetId="19">[25]Balance!#REF!</definedName>
    <definedName name="QWE" localSheetId="53">[25]Balance!#REF!</definedName>
    <definedName name="QWE" localSheetId="54">[25]Balance!#REF!</definedName>
    <definedName name="QWE" localSheetId="57">[25]Balance!#REF!</definedName>
    <definedName name="QWE">[25]Balance!#REF!</definedName>
    <definedName name="R_" localSheetId="15">#REF!</definedName>
    <definedName name="R_" localSheetId="1">#REF!</definedName>
    <definedName name="R_" localSheetId="12">#REF!</definedName>
    <definedName name="R_" localSheetId="18">#REF!</definedName>
    <definedName name="R_" localSheetId="17">#REF!</definedName>
    <definedName name="R_" localSheetId="16">#REF!</definedName>
    <definedName name="R_" localSheetId="11">#REF!</definedName>
    <definedName name="R_" localSheetId="13">#REF!</definedName>
    <definedName name="R_" localSheetId="14">#REF!</definedName>
    <definedName name="R_" localSheetId="19">#REF!</definedName>
    <definedName name="R_" localSheetId="32">#REF!</definedName>
    <definedName name="R_" localSheetId="36">#REF!</definedName>
    <definedName name="R_" localSheetId="37">#REF!</definedName>
    <definedName name="R_" localSheetId="38">#REF!</definedName>
    <definedName name="R_" localSheetId="39">#REF!</definedName>
    <definedName name="R_" localSheetId="40">#REF!</definedName>
    <definedName name="R_" localSheetId="41">#REF!</definedName>
    <definedName name="R_" localSheetId="42">#REF!</definedName>
    <definedName name="R_" localSheetId="43">#REF!</definedName>
    <definedName name="R_" localSheetId="44">#REF!</definedName>
    <definedName name="R_" localSheetId="46">#REF!</definedName>
    <definedName name="R_" localSheetId="47">#REF!</definedName>
    <definedName name="R_" localSheetId="48">#REF!</definedName>
    <definedName name="R_" localSheetId="53">#REF!</definedName>
    <definedName name="R_" localSheetId="54">#REF!</definedName>
    <definedName name="R_" localSheetId="57">#REF!</definedName>
    <definedName name="R_" localSheetId="58">#REF!</definedName>
    <definedName name="R_" localSheetId="59">#REF!</definedName>
    <definedName name="R_" localSheetId="27">#REF!</definedName>
    <definedName name="R_">#REF!</definedName>
    <definedName name="RANGO" localSheetId="15">#REF!</definedName>
    <definedName name="RANGO" localSheetId="12">#REF!</definedName>
    <definedName name="RANGO" localSheetId="18">#REF!</definedName>
    <definedName name="RANGO" localSheetId="17">#REF!</definedName>
    <definedName name="RANGO" localSheetId="16">#REF!</definedName>
    <definedName name="RANGO" localSheetId="13">#REF!</definedName>
    <definedName name="RANGO" localSheetId="14">#REF!</definedName>
    <definedName name="RANGO" localSheetId="19">#REF!</definedName>
    <definedName name="RANGO" localSheetId="36">#REF!</definedName>
    <definedName name="RANGO" localSheetId="37">#REF!</definedName>
    <definedName name="RANGO" localSheetId="40">#REF!</definedName>
    <definedName name="RANGO" localSheetId="42">#REF!</definedName>
    <definedName name="RANGO" localSheetId="43">#REF!</definedName>
    <definedName name="RANGO" localSheetId="44">#REF!</definedName>
    <definedName name="RANGO" localSheetId="46">#REF!</definedName>
    <definedName name="RANGO" localSheetId="47">#REF!</definedName>
    <definedName name="RANGO" localSheetId="48">#REF!</definedName>
    <definedName name="RANGO" localSheetId="53">#REF!</definedName>
    <definedName name="RANGO" localSheetId="54">#REF!</definedName>
    <definedName name="RANGO" localSheetId="57">#REF!</definedName>
    <definedName name="RANGO">#REF!</definedName>
    <definedName name="RANGO1" localSheetId="15">#REF!</definedName>
    <definedName name="RANGO1" localSheetId="12">#REF!</definedName>
    <definedName name="RANGO1" localSheetId="18">#REF!</definedName>
    <definedName name="RANGO1" localSheetId="17">#REF!</definedName>
    <definedName name="RANGO1" localSheetId="16">#REF!</definedName>
    <definedName name="RANGO1" localSheetId="13">#REF!</definedName>
    <definedName name="RANGO1" localSheetId="14">#REF!</definedName>
    <definedName name="RANGO1" localSheetId="19">#REF!</definedName>
    <definedName name="RANGO1" localSheetId="53">#REF!</definedName>
    <definedName name="RANGO1" localSheetId="54">#REF!</definedName>
    <definedName name="RANGO1" localSheetId="57">#REF!</definedName>
    <definedName name="RANGO1">#REF!</definedName>
    <definedName name="RateINR">'[93]P&amp;L summary'!$A$1</definedName>
    <definedName name="RateRMB">'[94]P&amp;L summary'!$A$1</definedName>
    <definedName name="Ratios" localSheetId="9">[30]Balance!$B$6</definedName>
    <definedName name="Ratios" localSheetId="8">[30]Balance!$B$6</definedName>
    <definedName name="Ratios" localSheetId="11">[30]Balance!$B$6</definedName>
    <definedName name="Ratios">[25]Balance!$B$6</definedName>
    <definedName name="rawdata" localSheetId="15">#REF!</definedName>
    <definedName name="rawdata" localSheetId="1">#REF!</definedName>
    <definedName name="rawdata" localSheetId="12">#REF!</definedName>
    <definedName name="rawdata" localSheetId="18">#REF!</definedName>
    <definedName name="rawdata" localSheetId="17">#REF!</definedName>
    <definedName name="rawdata" localSheetId="16">#REF!</definedName>
    <definedName name="rawdata" localSheetId="11">#REF!</definedName>
    <definedName name="rawdata" localSheetId="13">#REF!</definedName>
    <definedName name="rawdata" localSheetId="14">#REF!</definedName>
    <definedName name="rawdata" localSheetId="19">#REF!</definedName>
    <definedName name="rawdata" localSheetId="32">#REF!</definedName>
    <definedName name="rawdata" localSheetId="36">#REF!</definedName>
    <definedName name="rawdata" localSheetId="37">#REF!</definedName>
    <definedName name="rawdata" localSheetId="38">#REF!</definedName>
    <definedName name="rawdata" localSheetId="39">#REF!</definedName>
    <definedName name="rawdata" localSheetId="40">#REF!</definedName>
    <definedName name="rawdata" localSheetId="41">#REF!</definedName>
    <definedName name="rawdata" localSheetId="42">#REF!</definedName>
    <definedName name="rawdata" localSheetId="43">#REF!</definedName>
    <definedName name="rawdata" localSheetId="44">#REF!</definedName>
    <definedName name="rawdata" localSheetId="46">#REF!</definedName>
    <definedName name="rawdata" localSheetId="47">#REF!</definedName>
    <definedName name="rawdata" localSheetId="48">#REF!</definedName>
    <definedName name="rawdata" localSheetId="53">#REF!</definedName>
    <definedName name="rawdata" localSheetId="54">#REF!</definedName>
    <definedName name="rawdata" localSheetId="57">#REF!</definedName>
    <definedName name="rawdata" localSheetId="58">#REF!</definedName>
    <definedName name="rawdata" localSheetId="59">#REF!</definedName>
    <definedName name="rawdata" localSheetId="27">#REF!</definedName>
    <definedName name="rawdata">#REF!</definedName>
    <definedName name="rawdata2" localSheetId="15">#REF!</definedName>
    <definedName name="rawdata2" localSheetId="12">#REF!</definedName>
    <definedName name="rawdata2" localSheetId="18">#REF!</definedName>
    <definedName name="rawdata2" localSheetId="17">#REF!</definedName>
    <definedName name="rawdata2" localSheetId="16">#REF!</definedName>
    <definedName name="rawdata2" localSheetId="13">#REF!</definedName>
    <definedName name="rawdata2" localSheetId="14">#REF!</definedName>
    <definedName name="rawdata2" localSheetId="19">#REF!</definedName>
    <definedName name="rawdata2" localSheetId="36">#REF!</definedName>
    <definedName name="rawdata2" localSheetId="37">#REF!</definedName>
    <definedName name="rawdata2" localSheetId="40">#REF!</definedName>
    <definedName name="rawdata2" localSheetId="42">#REF!</definedName>
    <definedName name="rawdata2" localSheetId="43">#REF!</definedName>
    <definedName name="rawdata2" localSheetId="44">#REF!</definedName>
    <definedName name="rawdata2" localSheetId="46">#REF!</definedName>
    <definedName name="rawdata2" localSheetId="47">#REF!</definedName>
    <definedName name="rawdata2" localSheetId="48">#REF!</definedName>
    <definedName name="rawdata2" localSheetId="53">#REF!</definedName>
    <definedName name="rawdata2" localSheetId="54">#REF!</definedName>
    <definedName name="rawdata2" localSheetId="57">#REF!</definedName>
    <definedName name="rawdata2">#REF!</definedName>
    <definedName name="rdos" localSheetId="15">'[61]BG Armado'!#REF!</definedName>
    <definedName name="rdos" localSheetId="12">'[61]BG Armado'!#REF!</definedName>
    <definedName name="rdos" localSheetId="18">'[61]BG Armado'!#REF!</definedName>
    <definedName name="rdos" localSheetId="17">'[61]BG Armado'!#REF!</definedName>
    <definedName name="rdos" localSheetId="16">'[61]BG Armado'!#REF!</definedName>
    <definedName name="rdos" localSheetId="13">'[61]BG Armado'!#REF!</definedName>
    <definedName name="rdos" localSheetId="14">'[61]BG Armado'!#REF!</definedName>
    <definedName name="rdos" localSheetId="19">'[61]BG Armado'!#REF!</definedName>
    <definedName name="rdos" localSheetId="36">'[61]BG Armado'!#REF!</definedName>
    <definedName name="rdos" localSheetId="37">'[61]BG Armado'!#REF!</definedName>
    <definedName name="rdos" localSheetId="40">'[61]BG Armado'!#REF!</definedName>
    <definedName name="rdos" localSheetId="42">'[61]BG Armado'!#REF!</definedName>
    <definedName name="rdos" localSheetId="43">'[61]BG Armado'!#REF!</definedName>
    <definedName name="rdos" localSheetId="44">'[61]BG Armado'!#REF!</definedName>
    <definedName name="rdos" localSheetId="46">'[61]BG Armado'!#REF!</definedName>
    <definedName name="rdos" localSheetId="47">'[61]BG Armado'!#REF!</definedName>
    <definedName name="rdos" localSheetId="48">'[61]BG Armado'!#REF!</definedName>
    <definedName name="rdos" localSheetId="53">'[61]BG Armado'!#REF!</definedName>
    <definedName name="rdos" localSheetId="54">'[61]BG Armado'!#REF!</definedName>
    <definedName name="rdos" localSheetId="57">'[61]BG Armado'!#REF!</definedName>
    <definedName name="rdos">'[61]BG Armado'!#REF!</definedName>
    <definedName name="RENDMAXTR" localSheetId="15">#REF!</definedName>
    <definedName name="RENDMAXTR" localSheetId="1">#REF!</definedName>
    <definedName name="RENDMAXTR" localSheetId="12">#REF!</definedName>
    <definedName name="RENDMAXTR" localSheetId="18">#REF!</definedName>
    <definedName name="RENDMAXTR" localSheetId="17">#REF!</definedName>
    <definedName name="RENDMAXTR" localSheetId="16">#REF!</definedName>
    <definedName name="RENDMAXTR" localSheetId="11">#REF!</definedName>
    <definedName name="RENDMAXTR" localSheetId="13">#REF!</definedName>
    <definedName name="RENDMAXTR" localSheetId="14">#REF!</definedName>
    <definedName name="RENDMAXTR" localSheetId="19">#REF!</definedName>
    <definedName name="RENDMAXTR" localSheetId="32">#REF!</definedName>
    <definedName name="RENDMAXTR" localSheetId="36">#REF!</definedName>
    <definedName name="RENDMAXTR" localSheetId="37">#REF!</definedName>
    <definedName name="RENDMAXTR" localSheetId="38">#REF!</definedName>
    <definedName name="RENDMAXTR" localSheetId="39">#REF!</definedName>
    <definedName name="RENDMAXTR" localSheetId="40">#REF!</definedName>
    <definedName name="RENDMAXTR" localSheetId="41">#REF!</definedName>
    <definedName name="RENDMAXTR" localSheetId="42">#REF!</definedName>
    <definedName name="RENDMAXTR" localSheetId="43">#REF!</definedName>
    <definedName name="RENDMAXTR" localSheetId="44">#REF!</definedName>
    <definedName name="RENDMAXTR" localSheetId="46">#REF!</definedName>
    <definedName name="RENDMAXTR" localSheetId="47">#REF!</definedName>
    <definedName name="RENDMAXTR" localSheetId="48">#REF!</definedName>
    <definedName name="RENDMAXTR" localSheetId="53">#REF!</definedName>
    <definedName name="RENDMAXTR" localSheetId="54">#REF!</definedName>
    <definedName name="RENDMAXTR" localSheetId="57">#REF!</definedName>
    <definedName name="RENDMAXTR" localSheetId="58">#REF!</definedName>
    <definedName name="RENDMAXTR" localSheetId="59">#REF!</definedName>
    <definedName name="RENDMAXTR" localSheetId="27">#REF!</definedName>
    <definedName name="RENDMAXTR">#REF!</definedName>
    <definedName name="RENDMEDTR" localSheetId="15">#REF!</definedName>
    <definedName name="RENDMEDTR" localSheetId="12">#REF!</definedName>
    <definedName name="RENDMEDTR" localSheetId="18">#REF!</definedName>
    <definedName name="RENDMEDTR" localSheetId="17">#REF!</definedName>
    <definedName name="RENDMEDTR" localSheetId="16">#REF!</definedName>
    <definedName name="RENDMEDTR" localSheetId="13">#REF!</definedName>
    <definedName name="RENDMEDTR" localSheetId="14">#REF!</definedName>
    <definedName name="RENDMEDTR" localSheetId="19">#REF!</definedName>
    <definedName name="RENDMEDTR" localSheetId="36">#REF!</definedName>
    <definedName name="RENDMEDTR" localSheetId="37">#REF!</definedName>
    <definedName name="RENDMEDTR" localSheetId="40">#REF!</definedName>
    <definedName name="RENDMEDTR" localSheetId="42">#REF!</definedName>
    <definedName name="RENDMEDTR" localSheetId="43">#REF!</definedName>
    <definedName name="RENDMEDTR" localSheetId="44">#REF!</definedName>
    <definedName name="RENDMEDTR" localSheetId="46">#REF!</definedName>
    <definedName name="RENDMEDTR" localSheetId="47">#REF!</definedName>
    <definedName name="RENDMEDTR" localSheetId="48">#REF!</definedName>
    <definedName name="RENDMEDTR" localSheetId="53">#REF!</definedName>
    <definedName name="RENDMEDTR" localSheetId="54">#REF!</definedName>
    <definedName name="RENDMEDTR" localSheetId="57">#REF!</definedName>
    <definedName name="RENDMEDTR">#REF!</definedName>
    <definedName name="RENDMINTR" localSheetId="15">#REF!</definedName>
    <definedName name="RENDMINTR" localSheetId="12">#REF!</definedName>
    <definedName name="RENDMINTR" localSheetId="18">#REF!</definedName>
    <definedName name="RENDMINTR" localSheetId="17">#REF!</definedName>
    <definedName name="RENDMINTR" localSheetId="16">#REF!</definedName>
    <definedName name="RENDMINTR" localSheetId="13">#REF!</definedName>
    <definedName name="RENDMINTR" localSheetId="14">#REF!</definedName>
    <definedName name="RENDMINTR" localSheetId="19">#REF!</definedName>
    <definedName name="RENDMINTR" localSheetId="53">#REF!</definedName>
    <definedName name="RENDMINTR" localSheetId="54">#REF!</definedName>
    <definedName name="RENDMINTR" localSheetId="57">#REF!</definedName>
    <definedName name="RENDMINTR">#REF!</definedName>
    <definedName name="RENT" localSheetId="15">#REF!</definedName>
    <definedName name="RENT" localSheetId="12">#REF!</definedName>
    <definedName name="RENT" localSheetId="18">#REF!</definedName>
    <definedName name="RENT" localSheetId="17">#REF!</definedName>
    <definedName name="RENT" localSheetId="16">#REF!</definedName>
    <definedName name="RENT" localSheetId="13">#REF!</definedName>
    <definedName name="RENT" localSheetId="14">#REF!</definedName>
    <definedName name="RENT" localSheetId="19">#REF!</definedName>
    <definedName name="RENT" localSheetId="53">#REF!</definedName>
    <definedName name="RENT" localSheetId="54">#REF!</definedName>
    <definedName name="RENT" localSheetId="57">#REF!</definedName>
    <definedName name="RENT">#REF!</definedName>
    <definedName name="RENT1" localSheetId="15">#REF!</definedName>
    <definedName name="RENT1" localSheetId="12">#REF!</definedName>
    <definedName name="RENT1" localSheetId="18">#REF!</definedName>
    <definedName name="RENT1" localSheetId="17">#REF!</definedName>
    <definedName name="RENT1" localSheetId="16">#REF!</definedName>
    <definedName name="RENT1" localSheetId="13">#REF!</definedName>
    <definedName name="RENT1" localSheetId="14">#REF!</definedName>
    <definedName name="RENT1" localSheetId="19">#REF!</definedName>
    <definedName name="RENT1" localSheetId="53">#REF!</definedName>
    <definedName name="RENT1" localSheetId="54">#REF!</definedName>
    <definedName name="RENT1" localSheetId="57">#REF!</definedName>
    <definedName name="RENT1">#REF!</definedName>
    <definedName name="RENT2" localSheetId="15">#REF!</definedName>
    <definedName name="RENT2" localSheetId="12">#REF!</definedName>
    <definedName name="RENT2" localSheetId="18">#REF!</definedName>
    <definedName name="RENT2" localSheetId="17">#REF!</definedName>
    <definedName name="RENT2" localSheetId="16">#REF!</definedName>
    <definedName name="RENT2" localSheetId="13">#REF!</definedName>
    <definedName name="RENT2" localSheetId="14">#REF!</definedName>
    <definedName name="RENT2" localSheetId="19">#REF!</definedName>
    <definedName name="RENT2" localSheetId="53">#REF!</definedName>
    <definedName name="RENT2" localSheetId="54">#REF!</definedName>
    <definedName name="RENT2" localSheetId="57">#REF!</definedName>
    <definedName name="RENT2">#REF!</definedName>
    <definedName name="RENTAL" localSheetId="15">#REF!</definedName>
    <definedName name="RENTAL" localSheetId="12">#REF!</definedName>
    <definedName name="RENTAL" localSheetId="18">#REF!</definedName>
    <definedName name="RENTAL" localSheetId="17">#REF!</definedName>
    <definedName name="RENTAL" localSheetId="16">#REF!</definedName>
    <definedName name="RENTAL" localSheetId="13">#REF!</definedName>
    <definedName name="RENTAL" localSheetId="14">#REF!</definedName>
    <definedName name="RENTAL" localSheetId="19">#REF!</definedName>
    <definedName name="RENTAL" localSheetId="53">#REF!</definedName>
    <definedName name="RENTAL" localSheetId="54">#REF!</definedName>
    <definedName name="RENTAL" localSheetId="57">#REF!</definedName>
    <definedName name="RENTAL">#REF!</definedName>
    <definedName name="RENTAL1" localSheetId="15">#REF!</definedName>
    <definedName name="RENTAL1" localSheetId="12">#REF!</definedName>
    <definedName name="RENTAL1" localSheetId="18">#REF!</definedName>
    <definedName name="RENTAL1" localSheetId="17">#REF!</definedName>
    <definedName name="RENTAL1" localSheetId="16">#REF!</definedName>
    <definedName name="RENTAL1" localSheetId="13">#REF!</definedName>
    <definedName name="RENTAL1" localSheetId="14">#REF!</definedName>
    <definedName name="RENTAL1" localSheetId="19">#REF!</definedName>
    <definedName name="RENTAL1" localSheetId="53">#REF!</definedName>
    <definedName name="RENTAL1" localSheetId="54">#REF!</definedName>
    <definedName name="RENTAL1" localSheetId="57">#REF!</definedName>
    <definedName name="RENTAL1">#REF!</definedName>
    <definedName name="Rentas" localSheetId="15">#REF!</definedName>
    <definedName name="Rentas" localSheetId="12">#REF!</definedName>
    <definedName name="Rentas" localSheetId="18">#REF!</definedName>
    <definedName name="Rentas" localSheetId="17">#REF!</definedName>
    <definedName name="Rentas" localSheetId="16">#REF!</definedName>
    <definedName name="Rentas" localSheetId="13">#REF!</definedName>
    <definedName name="Rentas" localSheetId="14">#REF!</definedName>
    <definedName name="Rentas" localSheetId="19">#REF!</definedName>
    <definedName name="Rentas" localSheetId="53">#REF!</definedName>
    <definedName name="Rentas" localSheetId="54">#REF!</definedName>
    <definedName name="Rentas" localSheetId="57">#REF!</definedName>
    <definedName name="Rentas">#REF!</definedName>
    <definedName name="RENTG" localSheetId="15">#REF!</definedName>
    <definedName name="RENTG" localSheetId="12">#REF!</definedName>
    <definedName name="RENTG" localSheetId="18">#REF!</definedName>
    <definedName name="RENTG" localSheetId="17">#REF!</definedName>
    <definedName name="RENTG" localSheetId="16">#REF!</definedName>
    <definedName name="RENTG" localSheetId="13">#REF!</definedName>
    <definedName name="RENTG" localSheetId="14">#REF!</definedName>
    <definedName name="RENTG" localSheetId="19">#REF!</definedName>
    <definedName name="RENTG" localSheetId="53">#REF!</definedName>
    <definedName name="RENTG" localSheetId="54">#REF!</definedName>
    <definedName name="RENTG" localSheetId="57">#REF!</definedName>
    <definedName name="RENTG">#REF!</definedName>
    <definedName name="RENTS1" localSheetId="15">#REF!</definedName>
    <definedName name="RENTS1" localSheetId="12">#REF!</definedName>
    <definedName name="RENTS1" localSheetId="18">#REF!</definedName>
    <definedName name="RENTS1" localSheetId="17">#REF!</definedName>
    <definedName name="RENTS1" localSheetId="16">#REF!</definedName>
    <definedName name="RENTS1" localSheetId="13">#REF!</definedName>
    <definedName name="RENTS1" localSheetId="14">#REF!</definedName>
    <definedName name="RENTS1" localSheetId="19">#REF!</definedName>
    <definedName name="RENTS1" localSheetId="53">#REF!</definedName>
    <definedName name="RENTS1" localSheetId="54">#REF!</definedName>
    <definedName name="RENTS1" localSheetId="57">#REF!</definedName>
    <definedName name="RENTS1">#REF!</definedName>
    <definedName name="RENTS2" localSheetId="15">#REF!</definedName>
    <definedName name="RENTS2" localSheetId="12">#REF!</definedName>
    <definedName name="RENTS2" localSheetId="18">#REF!</definedName>
    <definedName name="RENTS2" localSheetId="17">#REF!</definedName>
    <definedName name="RENTS2" localSheetId="16">#REF!</definedName>
    <definedName name="RENTS2" localSheetId="13">#REF!</definedName>
    <definedName name="RENTS2" localSheetId="14">#REF!</definedName>
    <definedName name="RENTS2" localSheetId="19">#REF!</definedName>
    <definedName name="RENTS2" localSheetId="53">#REF!</definedName>
    <definedName name="RENTS2" localSheetId="54">#REF!</definedName>
    <definedName name="RENTS2" localSheetId="57">#REF!</definedName>
    <definedName name="RENTS2">#REF!</definedName>
    <definedName name="RENTT" localSheetId="15">#REF!</definedName>
    <definedName name="RENTT" localSheetId="12">#REF!</definedName>
    <definedName name="RENTT" localSheetId="18">#REF!</definedName>
    <definedName name="RENTT" localSheetId="17">#REF!</definedName>
    <definedName name="RENTT" localSheetId="16">#REF!</definedName>
    <definedName name="RENTT" localSheetId="13">#REF!</definedName>
    <definedName name="RENTT" localSheetId="14">#REF!</definedName>
    <definedName name="RENTT" localSheetId="19">#REF!</definedName>
    <definedName name="RENTT" localSheetId="53">#REF!</definedName>
    <definedName name="RENTT" localSheetId="54">#REF!</definedName>
    <definedName name="RENTT" localSheetId="57">#REF!</definedName>
    <definedName name="RENTT">#REF!</definedName>
    <definedName name="Reporting_unit" localSheetId="15">#REF!</definedName>
    <definedName name="Reporting_unit" localSheetId="12">#REF!</definedName>
    <definedName name="Reporting_unit" localSheetId="18">#REF!</definedName>
    <definedName name="Reporting_unit" localSheetId="17">#REF!</definedName>
    <definedName name="Reporting_unit" localSheetId="16">#REF!</definedName>
    <definedName name="Reporting_unit" localSheetId="13">#REF!</definedName>
    <definedName name="Reporting_unit" localSheetId="14">#REF!</definedName>
    <definedName name="Reporting_unit" localSheetId="19">#REF!</definedName>
    <definedName name="Reporting_unit" localSheetId="53">#REF!</definedName>
    <definedName name="Reporting_unit" localSheetId="54">#REF!</definedName>
    <definedName name="Reporting_unit" localSheetId="57">#REF!</definedName>
    <definedName name="Reporting_unit">#REF!</definedName>
    <definedName name="RES" localSheetId="15">#REF!</definedName>
    <definedName name="RES" localSheetId="12">#REF!</definedName>
    <definedName name="RES" localSheetId="18">#REF!</definedName>
    <definedName name="RES" localSheetId="17">#REF!</definedName>
    <definedName name="RES" localSheetId="16">#REF!</definedName>
    <definedName name="RES" localSheetId="13">#REF!</definedName>
    <definedName name="RES" localSheetId="14">#REF!</definedName>
    <definedName name="RES" localSheetId="19">#REF!</definedName>
    <definedName name="RES" localSheetId="53">#REF!</definedName>
    <definedName name="RES" localSheetId="54">#REF!</definedName>
    <definedName name="RES" localSheetId="57">#REF!</definedName>
    <definedName name="RES">#REF!</definedName>
    <definedName name="rescoring" localSheetId="15">#REF!</definedName>
    <definedName name="rescoring" localSheetId="12">#REF!</definedName>
    <definedName name="rescoring" localSheetId="18">#REF!</definedName>
    <definedName name="rescoring" localSheetId="17">#REF!</definedName>
    <definedName name="rescoring" localSheetId="16">#REF!</definedName>
    <definedName name="rescoring" localSheetId="13">#REF!</definedName>
    <definedName name="rescoring" localSheetId="14">#REF!</definedName>
    <definedName name="rescoring" localSheetId="19">#REF!</definedName>
    <definedName name="rescoring" localSheetId="53">#REF!</definedName>
    <definedName name="rescoring" localSheetId="54">#REF!</definedName>
    <definedName name="rescoring" localSheetId="57">#REF!</definedName>
    <definedName name="rescoring">#REF!</definedName>
    <definedName name="Resumen" localSheetId="15">#REF!</definedName>
    <definedName name="Resumen" localSheetId="12">#REF!</definedName>
    <definedName name="Resumen" localSheetId="18">#REF!</definedName>
    <definedName name="Resumen" localSheetId="17">#REF!</definedName>
    <definedName name="Resumen" localSheetId="16">#REF!</definedName>
    <definedName name="Resumen" localSheetId="13">#REF!</definedName>
    <definedName name="Resumen" localSheetId="14">#REF!</definedName>
    <definedName name="Resumen" localSheetId="19">#REF!</definedName>
    <definedName name="Resumen" localSheetId="53">#REF!</definedName>
    <definedName name="Resumen" localSheetId="54">#REF!</definedName>
    <definedName name="Resumen" localSheetId="57">#REF!</definedName>
    <definedName name="Resumen">#REF!</definedName>
    <definedName name="rf" localSheetId="9">[30]Balance!#REF!</definedName>
    <definedName name="rf" localSheetId="4">[25]Balance!#REF!</definedName>
    <definedName name="rf" localSheetId="15">[25]Balance!#REF!</definedName>
    <definedName name="rf" localSheetId="8">[30]Balance!#REF!</definedName>
    <definedName name="rf" localSheetId="12">[25]Balance!#REF!</definedName>
    <definedName name="rf" localSheetId="18">[25]Balance!#REF!</definedName>
    <definedName name="rf" localSheetId="17">[25]Balance!#REF!</definedName>
    <definedName name="rf" localSheetId="16">[25]Balance!#REF!</definedName>
    <definedName name="rf" localSheetId="11">[30]Balance!#REF!</definedName>
    <definedName name="rf" localSheetId="13">[25]Balance!#REF!</definedName>
    <definedName name="rf" localSheetId="14">[25]Balance!#REF!</definedName>
    <definedName name="rf" localSheetId="19">[25]Balance!#REF!</definedName>
    <definedName name="rf" localSheetId="53">[25]Balance!#REF!</definedName>
    <definedName name="rf" localSheetId="54">[25]Balance!#REF!</definedName>
    <definedName name="rf" localSheetId="57">[25]Balance!#REF!</definedName>
    <definedName name="rf">[25]Balance!#REF!</definedName>
    <definedName name="RFYPT">'[33]Nota 8'!$F$202</definedName>
    <definedName name="RFYPTP">'[33]Nota 8'!$F$212</definedName>
    <definedName name="RIV" localSheetId="15">#REF!</definedName>
    <definedName name="RIV" localSheetId="1">#REF!</definedName>
    <definedName name="RIV" localSheetId="12">#REF!</definedName>
    <definedName name="RIV" localSheetId="18">#REF!</definedName>
    <definedName name="RIV" localSheetId="17">#REF!</definedName>
    <definedName name="RIV" localSheetId="16">#REF!</definedName>
    <definedName name="RIV" localSheetId="11">#REF!</definedName>
    <definedName name="RIV" localSheetId="13">#REF!</definedName>
    <definedName name="RIV" localSheetId="14">#REF!</definedName>
    <definedName name="RIV" localSheetId="19">#REF!</definedName>
    <definedName name="RIV" localSheetId="32">#REF!</definedName>
    <definedName name="RIV" localSheetId="36">#REF!</definedName>
    <definedName name="RIV" localSheetId="37">#REF!</definedName>
    <definedName name="RIV" localSheetId="38">#REF!</definedName>
    <definedName name="RIV" localSheetId="39">#REF!</definedName>
    <definedName name="RIV" localSheetId="40">#REF!</definedName>
    <definedName name="RIV" localSheetId="41">#REF!</definedName>
    <definedName name="RIV" localSheetId="42">#REF!</definedName>
    <definedName name="RIV" localSheetId="43">#REF!</definedName>
    <definedName name="RIV" localSheetId="44">#REF!</definedName>
    <definedName name="RIV" localSheetId="46">#REF!</definedName>
    <definedName name="RIV" localSheetId="47">#REF!</definedName>
    <definedName name="RIV" localSheetId="48">#REF!</definedName>
    <definedName name="RIV" localSheetId="53">#REF!</definedName>
    <definedName name="RIV" localSheetId="54">#REF!</definedName>
    <definedName name="RIV" localSheetId="57">#REF!</definedName>
    <definedName name="RIV" localSheetId="58">#REF!</definedName>
    <definedName name="RIV" localSheetId="59">#REF!</definedName>
    <definedName name="RIV" localSheetId="27">#REF!</definedName>
    <definedName name="RIV">#REF!</definedName>
    <definedName name="riw" localSheetId="15">#REF!</definedName>
    <definedName name="riw" localSheetId="12">#REF!</definedName>
    <definedName name="riw" localSheetId="18">#REF!</definedName>
    <definedName name="riw" localSheetId="17">#REF!</definedName>
    <definedName name="riw" localSheetId="16">#REF!</definedName>
    <definedName name="riw" localSheetId="13">#REF!</definedName>
    <definedName name="riw" localSheetId="14">#REF!</definedName>
    <definedName name="riw" localSheetId="19">#REF!</definedName>
    <definedName name="riw" localSheetId="36">#REF!</definedName>
    <definedName name="riw" localSheetId="37">#REF!</definedName>
    <definedName name="riw" localSheetId="40">#REF!</definedName>
    <definedName name="riw" localSheetId="42">#REF!</definedName>
    <definedName name="riw" localSheetId="43">#REF!</definedName>
    <definedName name="riw" localSheetId="44">#REF!</definedName>
    <definedName name="riw" localSheetId="46">#REF!</definedName>
    <definedName name="riw" localSheetId="47">#REF!</definedName>
    <definedName name="riw" localSheetId="48">#REF!</definedName>
    <definedName name="riw" localSheetId="53">#REF!</definedName>
    <definedName name="riw" localSheetId="54">#REF!</definedName>
    <definedName name="riw" localSheetId="57">#REF!</definedName>
    <definedName name="riw">#REF!</definedName>
    <definedName name="RO" localSheetId="15">#REF!</definedName>
    <definedName name="RO" localSheetId="12">#REF!</definedName>
    <definedName name="RO" localSheetId="18">#REF!</definedName>
    <definedName name="RO" localSheetId="17">#REF!</definedName>
    <definedName name="RO" localSheetId="16">#REF!</definedName>
    <definedName name="RO" localSheetId="13">#REF!</definedName>
    <definedName name="RO" localSheetId="14">#REF!</definedName>
    <definedName name="RO" localSheetId="19">#REF!</definedName>
    <definedName name="RO" localSheetId="53">#REF!</definedName>
    <definedName name="RO" localSheetId="54">#REF!</definedName>
    <definedName name="RO" localSheetId="57">#REF!</definedName>
    <definedName name="RO">#REF!</definedName>
    <definedName name="RPTH" localSheetId="15">[95]EE.RR!#REF!</definedName>
    <definedName name="RPTH" localSheetId="12">[95]EE.RR!#REF!</definedName>
    <definedName name="RPTH" localSheetId="18">[95]EE.RR!#REF!</definedName>
    <definedName name="RPTH" localSheetId="17">[95]EE.RR!#REF!</definedName>
    <definedName name="RPTH" localSheetId="16">[95]EE.RR!#REF!</definedName>
    <definedName name="RPTH" localSheetId="13">[95]EE.RR!#REF!</definedName>
    <definedName name="RPTH" localSheetId="14">[95]EE.RR!#REF!</definedName>
    <definedName name="RPTH" localSheetId="19">[95]EE.RR!#REF!</definedName>
    <definedName name="RPTH" localSheetId="53">[95]EE.RR!#REF!</definedName>
    <definedName name="RPTH" localSheetId="54">[95]EE.RR!#REF!</definedName>
    <definedName name="RPTH" localSheetId="57">[95]EE.RR!#REF!</definedName>
    <definedName name="RPTH">[95]EE.RR!#REF!</definedName>
    <definedName name="RQQ" localSheetId="60">[63]Tickmarks!$G$49</definedName>
    <definedName name="RQQ">[64]Tickmarks!$G$49</definedName>
    <definedName name="rr" localSheetId="15">'[96] VTOS'!#REF!</definedName>
    <definedName name="rr" localSheetId="12">'[96] VTOS'!#REF!</definedName>
    <definedName name="rr" localSheetId="18">'[96] VTOS'!#REF!</definedName>
    <definedName name="rr" localSheetId="17">'[96] VTOS'!#REF!</definedName>
    <definedName name="rr" localSheetId="16">'[96] VTOS'!#REF!</definedName>
    <definedName name="rr" localSheetId="11">'[96] VTOS'!#REF!</definedName>
    <definedName name="rr" localSheetId="13">'[96] VTOS'!#REF!</definedName>
    <definedName name="rr" localSheetId="14">'[96] VTOS'!#REF!</definedName>
    <definedName name="rr" localSheetId="19">'[96] VTOS'!#REF!</definedName>
    <definedName name="rr" localSheetId="32">'[96] VTOS'!#REF!</definedName>
    <definedName name="rr" localSheetId="36">'[96] VTOS'!#REF!</definedName>
    <definedName name="rr" localSheetId="37">'[96] VTOS'!#REF!</definedName>
    <definedName name="rr" localSheetId="38">'[96] VTOS'!#REF!</definedName>
    <definedName name="rr" localSheetId="39">'[96] VTOS'!#REF!</definedName>
    <definedName name="rr" localSheetId="40">'[96] VTOS'!#REF!</definedName>
    <definedName name="rr" localSheetId="41">'[96] VTOS'!#REF!</definedName>
    <definedName name="rr" localSheetId="42">'[96] VTOS'!#REF!</definedName>
    <definedName name="rr" localSheetId="43">'[96] VTOS'!#REF!</definedName>
    <definedName name="rr" localSheetId="44">'[96] VTOS'!#REF!</definedName>
    <definedName name="rr" localSheetId="46">'[96] VTOS'!#REF!</definedName>
    <definedName name="rr" localSheetId="47">'[96] VTOS'!#REF!</definedName>
    <definedName name="rr" localSheetId="48">'[96] VTOS'!#REF!</definedName>
    <definedName name="rr" localSheetId="53">'[96] VTOS'!#REF!</definedName>
    <definedName name="rr" localSheetId="54">'[96] VTOS'!#REF!</definedName>
    <definedName name="rr" localSheetId="57">'[96] VTOS'!#REF!</definedName>
    <definedName name="rr" localSheetId="58">'[96] VTOS'!#REF!</definedName>
    <definedName name="rr" localSheetId="59">'[96] VTOS'!#REF!</definedName>
    <definedName name="rr" localSheetId="27">'[96] VTOS'!#REF!</definedName>
    <definedName name="rr">'[96] VTOS'!#REF!</definedName>
    <definedName name="RU_BS" localSheetId="15">#REF!</definedName>
    <definedName name="RU_BS" localSheetId="1">#REF!</definedName>
    <definedName name="RU_BS" localSheetId="12">#REF!</definedName>
    <definedName name="RU_BS" localSheetId="18">#REF!</definedName>
    <definedName name="RU_BS" localSheetId="17">#REF!</definedName>
    <definedName name="RU_BS" localSheetId="16">#REF!</definedName>
    <definedName name="RU_BS" localSheetId="11">#REF!</definedName>
    <definedName name="RU_BS" localSheetId="13">#REF!</definedName>
    <definedName name="RU_BS" localSheetId="14">#REF!</definedName>
    <definedName name="RU_BS" localSheetId="19">#REF!</definedName>
    <definedName name="RU_BS" localSheetId="32">#REF!</definedName>
    <definedName name="RU_BS" localSheetId="36">#REF!</definedName>
    <definedName name="RU_BS" localSheetId="37">#REF!</definedName>
    <definedName name="RU_BS" localSheetId="38">#REF!</definedName>
    <definedName name="RU_BS" localSheetId="39">#REF!</definedName>
    <definedName name="RU_BS" localSheetId="40">#REF!</definedName>
    <definedName name="RU_BS" localSheetId="41">#REF!</definedName>
    <definedName name="RU_BS" localSheetId="42">#REF!</definedName>
    <definedName name="RU_BS" localSheetId="43">#REF!</definedName>
    <definedName name="RU_BS" localSheetId="44">#REF!</definedName>
    <definedName name="RU_BS" localSheetId="46">#REF!</definedName>
    <definedName name="RU_BS" localSheetId="47">#REF!</definedName>
    <definedName name="RU_BS" localSheetId="48">#REF!</definedName>
    <definedName name="RU_BS" localSheetId="53">#REF!</definedName>
    <definedName name="RU_BS" localSheetId="54">#REF!</definedName>
    <definedName name="RU_BS" localSheetId="57">#REF!</definedName>
    <definedName name="RU_BS" localSheetId="58">#REF!</definedName>
    <definedName name="RU_BS" localSheetId="59">#REF!</definedName>
    <definedName name="RU_BS" localSheetId="27">#REF!</definedName>
    <definedName name="RU_BS">#REF!</definedName>
    <definedName name="RU_Capex" localSheetId="15">#REF!</definedName>
    <definedName name="RU_Capex" localSheetId="12">#REF!</definedName>
    <definedName name="RU_Capex" localSheetId="18">#REF!</definedName>
    <definedName name="RU_Capex" localSheetId="17">#REF!</definedName>
    <definedName name="RU_Capex" localSheetId="16">#REF!</definedName>
    <definedName name="RU_Capex" localSheetId="13">#REF!</definedName>
    <definedName name="RU_Capex" localSheetId="14">#REF!</definedName>
    <definedName name="RU_Capex" localSheetId="19">#REF!</definedName>
    <definedName name="RU_Capex" localSheetId="36">#REF!</definedName>
    <definedName name="RU_Capex" localSheetId="37">#REF!</definedName>
    <definedName name="RU_Capex" localSheetId="40">#REF!</definedName>
    <definedName name="RU_Capex" localSheetId="42">#REF!</definedName>
    <definedName name="RU_Capex" localSheetId="43">#REF!</definedName>
    <definedName name="RU_Capex" localSheetId="44">#REF!</definedName>
    <definedName name="RU_Capex" localSheetId="46">#REF!</definedName>
    <definedName name="RU_Capex" localSheetId="47">#REF!</definedName>
    <definedName name="RU_Capex" localSheetId="48">#REF!</definedName>
    <definedName name="RU_Capex" localSheetId="53">#REF!</definedName>
    <definedName name="RU_Capex" localSheetId="54">#REF!</definedName>
    <definedName name="RU_Capex" localSheetId="57">#REF!</definedName>
    <definedName name="RU_Capex">#REF!</definedName>
    <definedName name="RU_CC" localSheetId="15">#REF!</definedName>
    <definedName name="RU_CC" localSheetId="12">#REF!</definedName>
    <definedName name="RU_CC" localSheetId="18">#REF!</definedName>
    <definedName name="RU_CC" localSheetId="17">#REF!</definedName>
    <definedName name="RU_CC" localSheetId="16">#REF!</definedName>
    <definedName name="RU_CC" localSheetId="13">#REF!</definedName>
    <definedName name="RU_CC" localSheetId="14">#REF!</definedName>
    <definedName name="RU_CC" localSheetId="19">#REF!</definedName>
    <definedName name="RU_CC" localSheetId="53">#REF!</definedName>
    <definedName name="RU_CC" localSheetId="54">#REF!</definedName>
    <definedName name="RU_CC" localSheetId="57">#REF!</definedName>
    <definedName name="RU_CC">#REF!</definedName>
    <definedName name="RU_exp" localSheetId="15">#REF!</definedName>
    <definedName name="RU_exp" localSheetId="12">#REF!</definedName>
    <definedName name="RU_exp" localSheetId="18">#REF!</definedName>
    <definedName name="RU_exp" localSheetId="17">#REF!</definedName>
    <definedName name="RU_exp" localSheetId="16">#REF!</definedName>
    <definedName name="RU_exp" localSheetId="13">#REF!</definedName>
    <definedName name="RU_exp" localSheetId="14">#REF!</definedName>
    <definedName name="RU_exp" localSheetId="19">#REF!</definedName>
    <definedName name="RU_exp" localSheetId="53">#REF!</definedName>
    <definedName name="RU_exp" localSheetId="54">#REF!</definedName>
    <definedName name="RU_exp" localSheetId="57">#REF!</definedName>
    <definedName name="RU_exp">#REF!</definedName>
    <definedName name="RU_HC" localSheetId="15">#REF!</definedName>
    <definedName name="RU_HC" localSheetId="12">#REF!</definedName>
    <definedName name="RU_HC" localSheetId="18">#REF!</definedName>
    <definedName name="RU_HC" localSheetId="17">#REF!</definedName>
    <definedName name="RU_HC" localSheetId="16">#REF!</definedName>
    <definedName name="RU_HC" localSheetId="13">#REF!</definedName>
    <definedName name="RU_HC" localSheetId="14">#REF!</definedName>
    <definedName name="RU_HC" localSheetId="19">#REF!</definedName>
    <definedName name="RU_HC" localSheetId="53">#REF!</definedName>
    <definedName name="RU_HC" localSheetId="54">#REF!</definedName>
    <definedName name="RU_HC" localSheetId="57">#REF!</definedName>
    <definedName name="RU_HC">#REF!</definedName>
    <definedName name="RU_productionOH" localSheetId="15">#REF!</definedName>
    <definedName name="RU_productionOH" localSheetId="12">#REF!</definedName>
    <definedName name="RU_productionOH" localSheetId="18">#REF!</definedName>
    <definedName name="RU_productionOH" localSheetId="17">#REF!</definedName>
    <definedName name="RU_productionOH" localSheetId="16">#REF!</definedName>
    <definedName name="RU_productionOH" localSheetId="13">#REF!</definedName>
    <definedName name="RU_productionOH" localSheetId="14">#REF!</definedName>
    <definedName name="RU_productionOH" localSheetId="19">#REF!</definedName>
    <definedName name="RU_productionOH" localSheetId="53">#REF!</definedName>
    <definedName name="RU_productionOH" localSheetId="54">#REF!</definedName>
    <definedName name="RU_productionOH" localSheetId="57">#REF!</definedName>
    <definedName name="RU_productionOH">#REF!</definedName>
    <definedName name="RU_Summary" localSheetId="15">#REF!</definedName>
    <definedName name="RU_Summary" localSheetId="12">#REF!</definedName>
    <definedName name="RU_Summary" localSheetId="18">#REF!</definedName>
    <definedName name="RU_Summary" localSheetId="17">#REF!</definedName>
    <definedName name="RU_Summary" localSheetId="16">#REF!</definedName>
    <definedName name="RU_Summary" localSheetId="13">#REF!</definedName>
    <definedName name="RU_Summary" localSheetId="14">#REF!</definedName>
    <definedName name="RU_Summary" localSheetId="19">#REF!</definedName>
    <definedName name="RU_Summary" localSheetId="53">#REF!</definedName>
    <definedName name="RU_Summary" localSheetId="54">#REF!</definedName>
    <definedName name="RU_Summary" localSheetId="57">#REF!</definedName>
    <definedName name="RU_Summary">#REF!</definedName>
    <definedName name="rubro" localSheetId="9">[20]Tabla!$F$1:$H$19</definedName>
    <definedName name="rubro" localSheetId="60">[21]Tabla!$F$1:$H$19</definedName>
    <definedName name="rubro" localSheetId="8">[20]Tabla!$F$1:$H$19</definedName>
    <definedName name="rubro" localSheetId="11">[20]Tabla!$F$1:$H$19</definedName>
    <definedName name="rubro">[22]Tabla!$F$1:$H$19</definedName>
    <definedName name="RUL" localSheetId="15">#REF!</definedName>
    <definedName name="RUL" localSheetId="1">#REF!</definedName>
    <definedName name="RUL" localSheetId="12">#REF!</definedName>
    <definedName name="RUL" localSheetId="18">#REF!</definedName>
    <definedName name="RUL" localSheetId="17">#REF!</definedName>
    <definedName name="RUL" localSheetId="16">#REF!</definedName>
    <definedName name="RUL" localSheetId="11">#REF!</definedName>
    <definedName name="RUL" localSheetId="13">#REF!</definedName>
    <definedName name="RUL" localSheetId="14">#REF!</definedName>
    <definedName name="RUL" localSheetId="19">#REF!</definedName>
    <definedName name="RUL" localSheetId="32">#REF!</definedName>
    <definedName name="RUL" localSheetId="36">#REF!</definedName>
    <definedName name="RUL" localSheetId="37">#REF!</definedName>
    <definedName name="RUL" localSheetId="38">#REF!</definedName>
    <definedName name="RUL" localSheetId="39">#REF!</definedName>
    <definedName name="RUL" localSheetId="40">#REF!</definedName>
    <definedName name="RUL" localSheetId="41">#REF!</definedName>
    <definedName name="RUL" localSheetId="42">#REF!</definedName>
    <definedName name="RUL" localSheetId="43">#REF!</definedName>
    <definedName name="RUL" localSheetId="44">#REF!</definedName>
    <definedName name="RUL" localSheetId="46">#REF!</definedName>
    <definedName name="RUL" localSheetId="47">#REF!</definedName>
    <definedName name="RUL" localSheetId="48">#REF!</definedName>
    <definedName name="RUL" localSheetId="53">#REF!</definedName>
    <definedName name="RUL" localSheetId="54">#REF!</definedName>
    <definedName name="RUL" localSheetId="57">#REF!</definedName>
    <definedName name="RUL" localSheetId="58">#REF!</definedName>
    <definedName name="RUL" localSheetId="59">#REF!</definedName>
    <definedName name="RUL" localSheetId="27">#REF!</definedName>
    <definedName name="RUL">#REF!</definedName>
    <definedName name="RYCS">'[33]Nota 8'!$F$140</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 localSheetId="19">#REF!</definedName>
    <definedName name="S" localSheetId="28">#REF!</definedName>
    <definedName name="S" localSheetId="29">#REF!</definedName>
    <definedName name="S" localSheetId="30">#REF!</definedName>
    <definedName name="S" localSheetId="31">#REF!</definedName>
    <definedName name="S" localSheetId="33">#REF!</definedName>
    <definedName name="S" localSheetId="34">#REF!</definedName>
    <definedName name="S" localSheetId="35">#REF!</definedName>
    <definedName name="S" localSheetId="45">#REF!</definedName>
    <definedName name="S" localSheetId="21">#REF!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54">#REF!</definedName>
    <definedName name="S" localSheetId="55">#REF!</definedName>
    <definedName name="S" localSheetId="56">#REF!</definedName>
    <definedName name="S" localSheetId="57">#REF!</definedName>
    <definedName name="S" localSheetId="22">#REF!</definedName>
    <definedName name="S" localSheetId="23">#REF!</definedName>
    <definedName name="S" localSheetId="24">#REF!</definedName>
    <definedName name="S" localSheetId="25">#REF!</definedName>
    <definedName name="S">#REF!</definedName>
    <definedName name="S_" localSheetId="15">#REF!</definedName>
    <definedName name="S_" localSheetId="12">#REF!</definedName>
    <definedName name="S_" localSheetId="18">#REF!</definedName>
    <definedName name="S_" localSheetId="17">#REF!</definedName>
    <definedName name="S_" localSheetId="16">#REF!</definedName>
    <definedName name="S_" localSheetId="13">#REF!</definedName>
    <definedName name="S_" localSheetId="14">#REF!</definedName>
    <definedName name="S_" localSheetId="19">#REF!</definedName>
    <definedName name="S_" localSheetId="53">#REF!</definedName>
    <definedName name="S_" localSheetId="54">#REF!</definedName>
    <definedName name="S_" localSheetId="57">#REF!</definedName>
    <definedName name="S_">#REF!</definedName>
    <definedName name="S_4" localSheetId="9">#REF!</definedName>
    <definedName name="S_4" localSheetId="4">#REF!</definedName>
    <definedName name="S_4" localSheetId="15">#REF!</definedName>
    <definedName name="S_4" localSheetId="8">#REF!</definedName>
    <definedName name="S_4" localSheetId="12">#REF!</definedName>
    <definedName name="S_4" localSheetId="18">#REF!</definedName>
    <definedName name="S_4" localSheetId="17">#REF!</definedName>
    <definedName name="S_4" localSheetId="16">#REF!</definedName>
    <definedName name="S_4" localSheetId="13">#REF!</definedName>
    <definedName name="S_4" localSheetId="14">#REF!</definedName>
    <definedName name="S_4" localSheetId="19">#REF!</definedName>
    <definedName name="S_4" localSheetId="28">#REF!</definedName>
    <definedName name="S_4" localSheetId="29">#REF!</definedName>
    <definedName name="S_4" localSheetId="30">#REF!</definedName>
    <definedName name="S_4" localSheetId="31">#REF!</definedName>
    <definedName name="S_4" localSheetId="33">#REF!</definedName>
    <definedName name="S_4" localSheetId="34">#REF!</definedName>
    <definedName name="S_4" localSheetId="35">#REF!</definedName>
    <definedName name="S_4" localSheetId="45">#REF!</definedName>
    <definedName name="S_4" localSheetId="21">#REF!</definedName>
    <definedName name="S_4" localSheetId="49">#REF!</definedName>
    <definedName name="S_4" localSheetId="50">#REF!</definedName>
    <definedName name="S_4" localSheetId="51">#REF!</definedName>
    <definedName name="S_4" localSheetId="52">#REF!</definedName>
    <definedName name="S_4" localSheetId="53">#REF!</definedName>
    <definedName name="S_4" localSheetId="54">#REF!</definedName>
    <definedName name="S_4" localSheetId="55">#REF!</definedName>
    <definedName name="S_4" localSheetId="56">#REF!</definedName>
    <definedName name="S_4" localSheetId="57">#REF!</definedName>
    <definedName name="S_4" localSheetId="22">#REF!</definedName>
    <definedName name="S_4" localSheetId="23">#REF!</definedName>
    <definedName name="S_4" localSheetId="24">#REF!</definedName>
    <definedName name="S_4" localSheetId="25">#REF!</definedName>
    <definedName name="S_4">#REF!</definedName>
    <definedName name="S_6" localSheetId="9">#REF!</definedName>
    <definedName name="S_6" localSheetId="4">#REF!</definedName>
    <definedName name="S_6" localSheetId="15">#REF!</definedName>
    <definedName name="S_6" localSheetId="8">#REF!</definedName>
    <definedName name="S_6" localSheetId="12">#REF!</definedName>
    <definedName name="S_6" localSheetId="18">#REF!</definedName>
    <definedName name="S_6" localSheetId="17">#REF!</definedName>
    <definedName name="S_6" localSheetId="16">#REF!</definedName>
    <definedName name="S_6" localSheetId="13">#REF!</definedName>
    <definedName name="S_6" localSheetId="14">#REF!</definedName>
    <definedName name="S_6" localSheetId="19">#REF!</definedName>
    <definedName name="S_6" localSheetId="28">#REF!</definedName>
    <definedName name="S_6" localSheetId="29">#REF!</definedName>
    <definedName name="S_6" localSheetId="30">#REF!</definedName>
    <definedName name="S_6" localSheetId="31">#REF!</definedName>
    <definedName name="S_6" localSheetId="33">#REF!</definedName>
    <definedName name="S_6" localSheetId="34">#REF!</definedName>
    <definedName name="S_6" localSheetId="35">#REF!</definedName>
    <definedName name="S_6" localSheetId="45">#REF!</definedName>
    <definedName name="S_6" localSheetId="21">#REF!</definedName>
    <definedName name="S_6" localSheetId="49">#REF!</definedName>
    <definedName name="S_6" localSheetId="50">#REF!</definedName>
    <definedName name="S_6" localSheetId="51">#REF!</definedName>
    <definedName name="S_6" localSheetId="52">#REF!</definedName>
    <definedName name="S_6" localSheetId="53">#REF!</definedName>
    <definedName name="S_6" localSheetId="54">#REF!</definedName>
    <definedName name="S_6" localSheetId="55">#REF!</definedName>
    <definedName name="S_6" localSheetId="56">#REF!</definedName>
    <definedName name="S_6" localSheetId="57">#REF!</definedName>
    <definedName name="S_6" localSheetId="22">#REF!</definedName>
    <definedName name="S_6" localSheetId="23">#REF!</definedName>
    <definedName name="S_6" localSheetId="24">#REF!</definedName>
    <definedName name="S_6" localSheetId="25">#REF!</definedName>
    <definedName name="S_6">#REF!</definedName>
    <definedName name="Saída" localSheetId="15">#REF!</definedName>
    <definedName name="Saída" localSheetId="12">#REF!</definedName>
    <definedName name="Saída" localSheetId="18">#REF!</definedName>
    <definedName name="Saída" localSheetId="17">#REF!</definedName>
    <definedName name="Saída" localSheetId="16">#REF!</definedName>
    <definedName name="Saída" localSheetId="13">#REF!</definedName>
    <definedName name="Saída" localSheetId="14">#REF!</definedName>
    <definedName name="Saída" localSheetId="19">#REF!</definedName>
    <definedName name="Saída" localSheetId="53">#REF!</definedName>
    <definedName name="Saída" localSheetId="54">#REF!</definedName>
    <definedName name="Saída" localSheetId="57">#REF!</definedName>
    <definedName name="Saída">#REF!</definedName>
    <definedName name="SALDOS" localSheetId="15">#REF!</definedName>
    <definedName name="SALDOS" localSheetId="12">#REF!</definedName>
    <definedName name="SALDOS" localSheetId="18">#REF!</definedName>
    <definedName name="SALDOS" localSheetId="17">#REF!</definedName>
    <definedName name="SALDOS" localSheetId="16">#REF!</definedName>
    <definedName name="SALDOS" localSheetId="13">#REF!</definedName>
    <definedName name="SALDOS" localSheetId="14">#REF!</definedName>
    <definedName name="SALDOS" localSheetId="19">#REF!</definedName>
    <definedName name="SALDOS" localSheetId="53">#REF!</definedName>
    <definedName name="SALDOS" localSheetId="54">#REF!</definedName>
    <definedName name="SALDOS" localSheetId="57">#REF!</definedName>
    <definedName name="SALDOS">#REF!</definedName>
    <definedName name="Sales" localSheetId="15">#REF!</definedName>
    <definedName name="Sales" localSheetId="12">#REF!</definedName>
    <definedName name="Sales" localSheetId="18">#REF!</definedName>
    <definedName name="Sales" localSheetId="17">#REF!</definedName>
    <definedName name="Sales" localSheetId="16">#REF!</definedName>
    <definedName name="Sales" localSheetId="13">#REF!</definedName>
    <definedName name="Sales" localSheetId="14">#REF!</definedName>
    <definedName name="Sales" localSheetId="19">#REF!</definedName>
    <definedName name="Sales" localSheetId="53">#REF!</definedName>
    <definedName name="Sales" localSheetId="54">#REF!</definedName>
    <definedName name="Sales" localSheetId="57">#REF!</definedName>
    <definedName name="Sales">#REF!</definedName>
    <definedName name="salesld" localSheetId="15">#REF!</definedName>
    <definedName name="salesld" localSheetId="12">#REF!</definedName>
    <definedName name="salesld" localSheetId="18">#REF!</definedName>
    <definedName name="salesld" localSheetId="17">#REF!</definedName>
    <definedName name="salesld" localSheetId="16">#REF!</definedName>
    <definedName name="salesld" localSheetId="13">#REF!</definedName>
    <definedName name="salesld" localSheetId="14">#REF!</definedName>
    <definedName name="salesld" localSheetId="19">#REF!</definedName>
    <definedName name="salesld" localSheetId="53">#REF!</definedName>
    <definedName name="salesld" localSheetId="54">#REF!</definedName>
    <definedName name="salesld" localSheetId="57">#REF!</definedName>
    <definedName name="salesld">#REF!</definedName>
    <definedName name="SalesPCS" localSheetId="15">#REF!</definedName>
    <definedName name="SalesPCS" localSheetId="12">#REF!</definedName>
    <definedName name="SalesPCS" localSheetId="18">#REF!</definedName>
    <definedName name="SalesPCS" localSheetId="17">#REF!</definedName>
    <definedName name="SalesPCS" localSheetId="16">#REF!</definedName>
    <definedName name="SalesPCS" localSheetId="13">#REF!</definedName>
    <definedName name="SalesPCS" localSheetId="14">#REF!</definedName>
    <definedName name="SalesPCS" localSheetId="19">#REF!</definedName>
    <definedName name="SalesPCS" localSheetId="53">#REF!</definedName>
    <definedName name="SalesPCS" localSheetId="54">#REF!</definedName>
    <definedName name="SalesPCS" localSheetId="57">#REF!</definedName>
    <definedName name="SalesPCS">#REF!</definedName>
    <definedName name="SALF" localSheetId="4">[97]Cta5GS!$A$3:$H$1500</definedName>
    <definedName name="SALF" localSheetId="28">[98]Cta5GS!$A$3:$H$1500</definedName>
    <definedName name="SALF" localSheetId="29">[98]Cta5GS!$A$3:$H$1500</definedName>
    <definedName name="SALF" localSheetId="30">[98]Cta5GS!$A$3:$H$1500</definedName>
    <definedName name="SALF" localSheetId="31">[98]Cta5GS!$A$3:$H$1500</definedName>
    <definedName name="SALF" localSheetId="33">[98]Cta5GS!$A$3:$H$1500</definedName>
    <definedName name="SALF" localSheetId="34">[98]Cta5GS!$A$3:$H$1500</definedName>
    <definedName name="SALF" localSheetId="35">[98]Cta5GS!$A$3:$H$1500</definedName>
    <definedName name="SALF" localSheetId="45">[98]Cta5GS!$A$3:$H$1500</definedName>
    <definedName name="SALF" localSheetId="21">[98]Cta5GS!$A$3:$H$1500</definedName>
    <definedName name="SALF" localSheetId="49">[98]Cta5GS!$A$3:$H$1500</definedName>
    <definedName name="SALF" localSheetId="50">[98]Cta5GS!$A$3:$H$1500</definedName>
    <definedName name="SALF" localSheetId="51">[98]Cta5GS!$A$3:$H$1500</definedName>
    <definedName name="SALF" localSheetId="52">[98]Cta5GS!$A$3:$H$1500</definedName>
    <definedName name="SALF" localSheetId="55">[98]Cta5GS!$A$3:$H$1500</definedName>
    <definedName name="SALF" localSheetId="56">[98]Cta5GS!$A$3:$H$1500</definedName>
    <definedName name="SALF" localSheetId="22">[98]Cta5GS!$A$3:$H$1500</definedName>
    <definedName name="SALF" localSheetId="23">[98]Cta5GS!$A$3:$H$1500</definedName>
    <definedName name="SALF" localSheetId="24">[98]Cta5GS!$A$3:$H$1500</definedName>
    <definedName name="SALF" localSheetId="25">[98]Cta5GS!$A$3:$H$1500</definedName>
    <definedName name="SALF">[99]Cta5GS!$A$3:$H$1500</definedName>
    <definedName name="Samp_TM_Exp_Diff" localSheetId="15">'[57]Non-Statistical Sampling'!#REF!</definedName>
    <definedName name="Samp_TM_Exp_Diff" localSheetId="12">'[57]Non-Statistical Sampling'!#REF!</definedName>
    <definedName name="Samp_TM_Exp_Diff" localSheetId="18">'[57]Non-Statistical Sampling'!#REF!</definedName>
    <definedName name="Samp_TM_Exp_Diff" localSheetId="17">'[57]Non-Statistical Sampling'!#REF!</definedName>
    <definedName name="Samp_TM_Exp_Diff" localSheetId="16">'[57]Non-Statistical Sampling'!#REF!</definedName>
    <definedName name="Samp_TM_Exp_Diff" localSheetId="11">'[57]Non-Statistical Sampling'!#REF!</definedName>
    <definedName name="Samp_TM_Exp_Diff" localSheetId="13">'[57]Non-Statistical Sampling'!#REF!</definedName>
    <definedName name="Samp_TM_Exp_Diff" localSheetId="14">'[57]Non-Statistical Sampling'!#REF!</definedName>
    <definedName name="Samp_TM_Exp_Diff" localSheetId="19">'[57]Non-Statistical Sampling'!#REF!</definedName>
    <definedName name="Samp_TM_Exp_Diff" localSheetId="32">'[57]Non-Statistical Sampling'!#REF!</definedName>
    <definedName name="Samp_TM_Exp_Diff" localSheetId="36">'[57]Non-Statistical Sampling'!#REF!</definedName>
    <definedName name="Samp_TM_Exp_Diff" localSheetId="37">'[57]Non-Statistical Sampling'!#REF!</definedName>
    <definedName name="Samp_TM_Exp_Diff" localSheetId="38">'[57]Non-Statistical Sampling'!#REF!</definedName>
    <definedName name="Samp_TM_Exp_Diff" localSheetId="39">'[57]Non-Statistical Sampling'!#REF!</definedName>
    <definedName name="Samp_TM_Exp_Diff" localSheetId="40">'[57]Non-Statistical Sampling'!#REF!</definedName>
    <definedName name="Samp_TM_Exp_Diff" localSheetId="41">'[57]Non-Statistical Sampling'!#REF!</definedName>
    <definedName name="Samp_TM_Exp_Diff" localSheetId="42">'[57]Non-Statistical Sampling'!#REF!</definedName>
    <definedName name="Samp_TM_Exp_Diff" localSheetId="43">'[57]Non-Statistical Sampling'!#REF!</definedName>
    <definedName name="Samp_TM_Exp_Diff" localSheetId="44">'[57]Non-Statistical Sampling'!#REF!</definedName>
    <definedName name="Samp_TM_Exp_Diff" localSheetId="46">'[57]Non-Statistical Sampling'!#REF!</definedName>
    <definedName name="Samp_TM_Exp_Diff" localSheetId="47">'[57]Non-Statistical Sampling'!#REF!</definedName>
    <definedName name="Samp_TM_Exp_Diff" localSheetId="48">'[57]Non-Statistical Sampling'!#REF!</definedName>
    <definedName name="Samp_TM_Exp_Diff" localSheetId="53">'[57]Non-Statistical Sampling'!#REF!</definedName>
    <definedName name="Samp_TM_Exp_Diff" localSheetId="54">'[57]Non-Statistical Sampling'!#REF!</definedName>
    <definedName name="Samp_TM_Exp_Diff" localSheetId="57">'[57]Non-Statistical Sampling'!#REF!</definedName>
    <definedName name="Samp_TM_Exp_Diff" localSheetId="58">'[57]Non-Statistical Sampling'!#REF!</definedName>
    <definedName name="Samp_TM_Exp_Diff" localSheetId="59">'[57]Non-Statistical Sampling'!#REF!</definedName>
    <definedName name="Samp_TM_Exp_Diff" localSheetId="27">'[57]Non-Statistical Sampling'!#REF!</definedName>
    <definedName name="Samp_TM_Exp_Diff">'[57]Non-Statistical Sampling'!#REF!</definedName>
    <definedName name="SAPBEXdnldView" hidden="1">"DBJMIBUR0KWE08YKHT0YI34KK"</definedName>
    <definedName name="SAPBEXsysID" hidden="1">"BIP"</definedName>
    <definedName name="SAR" localSheetId="15">#REF!</definedName>
    <definedName name="SAR" localSheetId="1">#REF!</definedName>
    <definedName name="SAR" localSheetId="12">#REF!</definedName>
    <definedName name="SAR" localSheetId="18">#REF!</definedName>
    <definedName name="SAR" localSheetId="17">#REF!</definedName>
    <definedName name="SAR" localSheetId="16">#REF!</definedName>
    <definedName name="SAR" localSheetId="11">#REF!</definedName>
    <definedName name="SAR" localSheetId="13">#REF!</definedName>
    <definedName name="SAR" localSheetId="14">#REF!</definedName>
    <definedName name="SAR" localSheetId="19">#REF!</definedName>
    <definedName name="SAR" localSheetId="32">#REF!</definedName>
    <definedName name="SAR" localSheetId="36">#REF!</definedName>
    <definedName name="SAR" localSheetId="37">#REF!</definedName>
    <definedName name="SAR" localSheetId="38">#REF!</definedName>
    <definedName name="SAR" localSheetId="39">#REF!</definedName>
    <definedName name="SAR" localSheetId="40">#REF!</definedName>
    <definedName name="SAR" localSheetId="41">#REF!</definedName>
    <definedName name="SAR" localSheetId="42">#REF!</definedName>
    <definedName name="SAR" localSheetId="43">#REF!</definedName>
    <definedName name="SAR" localSheetId="44">#REF!</definedName>
    <definedName name="SAR" localSheetId="46">#REF!</definedName>
    <definedName name="SAR" localSheetId="47">#REF!</definedName>
    <definedName name="SAR" localSheetId="48">#REF!</definedName>
    <definedName name="SAR" localSheetId="53">#REF!</definedName>
    <definedName name="SAR" localSheetId="54">#REF!</definedName>
    <definedName name="SAR" localSheetId="57">#REF!</definedName>
    <definedName name="SAR" localSheetId="58">#REF!</definedName>
    <definedName name="SAR" localSheetId="59">#REF!</definedName>
    <definedName name="SAR" localSheetId="27">#REF!</definedName>
    <definedName name="SAR">#REF!</definedName>
    <definedName name="sbox">'[100]Données table sbox'!$A$3:$H$383</definedName>
    <definedName name="SDE" localSheetId="11">#REF!</definedName>
    <definedName name="SDE" localSheetId="28">#REF!</definedName>
    <definedName name="SDE" localSheetId="29">#REF!</definedName>
    <definedName name="SDE" localSheetId="30">#REF!</definedName>
    <definedName name="SDE" localSheetId="31">#REF!</definedName>
    <definedName name="SDE" localSheetId="33">#REF!</definedName>
    <definedName name="SDE" localSheetId="34">#REF!</definedName>
    <definedName name="SDE" localSheetId="35">#REF!</definedName>
    <definedName name="SDE" localSheetId="45">#REF!</definedName>
    <definedName name="SDE" localSheetId="21">#REF!</definedName>
    <definedName name="SDE" localSheetId="49">#REF!</definedName>
    <definedName name="SDE" localSheetId="50">#REF!</definedName>
    <definedName name="SDE" localSheetId="51">#REF!</definedName>
    <definedName name="SDE" localSheetId="52">#REF!</definedName>
    <definedName name="SDE" localSheetId="55">#REF!</definedName>
    <definedName name="SDE" localSheetId="56">#REF!</definedName>
    <definedName name="SDE" localSheetId="22">#REF!</definedName>
    <definedName name="SDE" localSheetId="23">#REF!</definedName>
    <definedName name="SDE" localSheetId="24">#REF!</definedName>
    <definedName name="SDE" localSheetId="25">#REF!</definedName>
    <definedName name="SDE">#REF!</definedName>
    <definedName name="SDF" localSheetId="9">[101]TipoCambio!$E$1</definedName>
    <definedName name="SDF" localSheetId="60">[102]TipoCambio!$E$1</definedName>
    <definedName name="SDF" localSheetId="8">[101]TipoCambio!$E$1</definedName>
    <definedName name="SDF" localSheetId="11">[101]TipoCambio!$E$1</definedName>
    <definedName name="SDF">[103]TipoCambio!$E$1</definedName>
    <definedName name="SDFS" localSheetId="15">#REF!</definedName>
    <definedName name="SDFS" localSheetId="1">#REF!</definedName>
    <definedName name="SDFS" localSheetId="12">#REF!</definedName>
    <definedName name="SDFS" localSheetId="18">#REF!</definedName>
    <definedName name="SDFS" localSheetId="17">#REF!</definedName>
    <definedName name="SDFS" localSheetId="16">#REF!</definedName>
    <definedName name="SDFS" localSheetId="11">#REF!</definedName>
    <definedName name="SDFS" localSheetId="13">#REF!</definedName>
    <definedName name="SDFS" localSheetId="14">#REF!</definedName>
    <definedName name="SDFS" localSheetId="19">#REF!</definedName>
    <definedName name="SDFS" localSheetId="32">#REF!</definedName>
    <definedName name="SDFS" localSheetId="36">#REF!</definedName>
    <definedName name="SDFS" localSheetId="37">#REF!</definedName>
    <definedName name="SDFS" localSheetId="38">#REF!</definedName>
    <definedName name="SDFS" localSheetId="39">#REF!</definedName>
    <definedName name="SDFS" localSheetId="40">#REF!</definedName>
    <definedName name="SDFS" localSheetId="41">#REF!</definedName>
    <definedName name="SDFS" localSheetId="42">#REF!</definedName>
    <definedName name="SDFS" localSheetId="43">#REF!</definedName>
    <definedName name="SDFS" localSheetId="44">#REF!</definedName>
    <definedName name="SDFS" localSheetId="46">#REF!</definedName>
    <definedName name="SDFS" localSheetId="47">#REF!</definedName>
    <definedName name="SDFS" localSheetId="48">#REF!</definedName>
    <definedName name="SDFS" localSheetId="53">#REF!</definedName>
    <definedName name="SDFS" localSheetId="54">#REF!</definedName>
    <definedName name="SDFS" localSheetId="57">#REF!</definedName>
    <definedName name="SDFS" localSheetId="58">#REF!</definedName>
    <definedName name="SDFS" localSheetId="59">#REF!</definedName>
    <definedName name="SDFS" localSheetId="27">#REF!</definedName>
    <definedName name="SDFS">#REF!</definedName>
    <definedName name="SDFSDF" localSheetId="9">#REF!</definedName>
    <definedName name="SDFSDF" localSheetId="15">#REF!</definedName>
    <definedName name="SDFSDF" localSheetId="8">#REF!</definedName>
    <definedName name="SDFSDF" localSheetId="12">#REF!</definedName>
    <definedName name="SDFSDF" localSheetId="18">#REF!</definedName>
    <definedName name="SDFSDF" localSheetId="17">#REF!</definedName>
    <definedName name="SDFSDF" localSheetId="16">#REF!</definedName>
    <definedName name="SDFSDF" localSheetId="13">#REF!</definedName>
    <definedName name="SDFSDF" localSheetId="14">#REF!</definedName>
    <definedName name="SDFSDF" localSheetId="19">#REF!</definedName>
    <definedName name="SDFSDF" localSheetId="36">#REF!</definedName>
    <definedName name="SDFSDF" localSheetId="37">#REF!</definedName>
    <definedName name="SDFSDF" localSheetId="40">#REF!</definedName>
    <definedName name="SDFSDF" localSheetId="42">#REF!</definedName>
    <definedName name="SDFSDF" localSheetId="43">#REF!</definedName>
    <definedName name="SDFSDF" localSheetId="44">#REF!</definedName>
    <definedName name="SDFSDF" localSheetId="46">#REF!</definedName>
    <definedName name="SDFSDF" localSheetId="47">#REF!</definedName>
    <definedName name="SDFSDF" localSheetId="48">#REF!</definedName>
    <definedName name="SDFSDF" localSheetId="53">#REF!</definedName>
    <definedName name="SDFSDF" localSheetId="54">#REF!</definedName>
    <definedName name="SDFSDF" localSheetId="57">#REF!</definedName>
    <definedName name="SDFSDF">#REF!</definedName>
    <definedName name="sectores" localSheetId="15">#REF!</definedName>
    <definedName name="sectores" localSheetId="12">#REF!</definedName>
    <definedName name="sectores" localSheetId="18">#REF!</definedName>
    <definedName name="sectores" localSheetId="17">#REF!</definedName>
    <definedName name="sectores" localSheetId="16">#REF!</definedName>
    <definedName name="sectores" localSheetId="13">#REF!</definedName>
    <definedName name="sectores" localSheetId="14">#REF!</definedName>
    <definedName name="sectores" localSheetId="19">#REF!</definedName>
    <definedName name="sectores" localSheetId="53">#REF!</definedName>
    <definedName name="sectores" localSheetId="54">#REF!</definedName>
    <definedName name="sectores" localSheetId="57">#REF!</definedName>
    <definedName name="sectores">#REF!</definedName>
    <definedName name="seg" localSheetId="9"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60"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40" hidden="1">{#N/A,#N/A,FALSE,"Aging Summary";#N/A,#N/A,FALSE,"Ratio Analysis";#N/A,#N/A,FALSE,"Test 120 Day Accts";#N/A,#N/A,FALSE,"Tickmarks"}</definedName>
    <definedName name="seg" localSheetId="41" hidden="1">{#N/A,#N/A,FALSE,"Aging Summary";#N/A,#N/A,FALSE,"Ratio Analysis";#N/A,#N/A,FALSE,"Test 120 Day Accts";#N/A,#N/A,FALSE,"Tickmarks"}</definedName>
    <definedName name="seg" localSheetId="42" hidden="1">{#N/A,#N/A,FALSE,"Aging Summary";#N/A,#N/A,FALSE,"Ratio Analysis";#N/A,#N/A,FALSE,"Test 120 Day Accts";#N/A,#N/A,FALSE,"Tickmarks"}</definedName>
    <definedName name="seg" localSheetId="43" hidden="1">{#N/A,#N/A,FALSE,"Aging Summary";#N/A,#N/A,FALSE,"Ratio Analysis";#N/A,#N/A,FALSE,"Test 120 Day Accts";#N/A,#N/A,FALSE,"Tickmarks"}</definedName>
    <definedName name="seg" localSheetId="44" hidden="1">{#N/A,#N/A,FALSE,"Aging Summary";#N/A,#N/A,FALSE,"Ratio Analysis";#N/A,#N/A,FALSE,"Test 120 Day Accts";#N/A,#N/A,FALSE,"Tickmarks"}</definedName>
    <definedName name="seg" localSheetId="45" hidden="1">{#N/A,#N/A,FALSE,"Aging Summary";#N/A,#N/A,FALSE,"Ratio Analysis";#N/A,#N/A,FALSE,"Test 120 Day Accts";#N/A,#N/A,FALSE,"Tickmarks"}</definedName>
    <definedName name="seg" localSheetId="46" hidden="1">{#N/A,#N/A,FALSE,"Aging Summary";#N/A,#N/A,FALSE,"Ratio Analysis";#N/A,#N/A,FALSE,"Test 120 Day Accts";#N/A,#N/A,FALSE,"Tickmarks"}</definedName>
    <definedName name="seg" localSheetId="47"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48" hidden="1">{#N/A,#N/A,FALSE,"Aging Summary";#N/A,#N/A,FALSE,"Ratio Analysis";#N/A,#N/A,FALSE,"Test 120 Day Accts";#N/A,#N/A,FALSE,"Tickmarks"}</definedName>
    <definedName name="seg" localSheetId="49" hidden="1">{#N/A,#N/A,FALSE,"Aging Summary";#N/A,#N/A,FALSE,"Ratio Analysis";#N/A,#N/A,FALSE,"Test 120 Day Accts";#N/A,#N/A,FALSE,"Tickmarks"}</definedName>
    <definedName name="seg" localSheetId="50" hidden="1">{#N/A,#N/A,FALSE,"Aging Summary";#N/A,#N/A,FALSE,"Ratio Analysis";#N/A,#N/A,FALSE,"Test 120 Day Accts";#N/A,#N/A,FALSE,"Tickmarks"}</definedName>
    <definedName name="seg" localSheetId="51" hidden="1">{#N/A,#N/A,FALSE,"Aging Summary";#N/A,#N/A,FALSE,"Ratio Analysis";#N/A,#N/A,FALSE,"Test 120 Day Accts";#N/A,#N/A,FALSE,"Tickmarks"}</definedName>
    <definedName name="seg" localSheetId="52" hidden="1">{#N/A,#N/A,FALSE,"Aging Summary";#N/A,#N/A,FALSE,"Ratio Analysis";#N/A,#N/A,FALSE,"Test 120 Day Accts";#N/A,#N/A,FALSE,"Tickmarks"}</definedName>
    <definedName name="seg" localSheetId="53" hidden="1">{#N/A,#N/A,FALSE,"Aging Summary";#N/A,#N/A,FALSE,"Ratio Analysis";#N/A,#N/A,FALSE,"Test 120 Day Accts";#N/A,#N/A,FALSE,"Tickmarks"}</definedName>
    <definedName name="seg" localSheetId="54" hidden="1">{#N/A,#N/A,FALSE,"Aging Summary";#N/A,#N/A,FALSE,"Ratio Analysis";#N/A,#N/A,FALSE,"Test 120 Day Accts";#N/A,#N/A,FALSE,"Tickmarks"}</definedName>
    <definedName name="seg" localSheetId="55" hidden="1">{#N/A,#N/A,FALSE,"Aging Summary";#N/A,#N/A,FALSE,"Ratio Analysis";#N/A,#N/A,FALSE,"Test 120 Day Accts";#N/A,#N/A,FALSE,"Tickmarks"}</definedName>
    <definedName name="seg" localSheetId="56" hidden="1">{#N/A,#N/A,FALSE,"Aging Summary";#N/A,#N/A,FALSE,"Ratio Analysis";#N/A,#N/A,FALSE,"Test 120 Day Accts";#N/A,#N/A,FALSE,"Tickmarks"}</definedName>
    <definedName name="seg" localSheetId="57" hidden="1">{#N/A,#N/A,FALSE,"Aging Summary";#N/A,#N/A,FALSE,"Ratio Analysis";#N/A,#N/A,FALSE,"Test 120 Day Accts";#N/A,#N/A,FALSE,"Tickmarks"}</definedName>
    <definedName name="seg" localSheetId="22" hidden="1">{#N/A,#N/A,FALSE,"Aging Summary";#N/A,#N/A,FALSE,"Ratio Analysis";#N/A,#N/A,FALSE,"Test 120 Day Accts";#N/A,#N/A,FALSE,"Tickmarks"}</definedName>
    <definedName name="seg" localSheetId="58" hidden="1">{#N/A,#N/A,FALSE,"Aging Summary";#N/A,#N/A,FALSE,"Ratio Analysis";#N/A,#N/A,FALSE,"Test 120 Day Accts";#N/A,#N/A,FALSE,"Tickmarks"}</definedName>
    <definedName name="seg" localSheetId="59" hidden="1">{#N/A,#N/A,FALSE,"Aging Summary";#N/A,#N/A,FALSE,"Ratio Analysis";#N/A,#N/A,FALSE,"Test 120 Day Accts";#N/A,#N/A,FALSE,"Tickmarks"}</definedName>
    <definedName name="seg" localSheetId="23" hidden="1">{#N/A,#N/A,FALSE,"Aging Summary";#N/A,#N/A,FALSE,"Ratio Analysis";#N/A,#N/A,FALSE,"Test 120 Day Accts";#N/A,#N/A,FALSE,"Tickmarks"}</definedName>
    <definedName name="seg" localSheetId="24" hidden="1">{#N/A,#N/A,FALSE,"Aging Summary";#N/A,#N/A,FALSE,"Ratio Analysis";#N/A,#N/A,FALSE,"Test 120 Day Accts";#N/A,#N/A,FALSE,"Tickmarks"}</definedName>
    <definedName name="seg" localSheetId="25" hidden="1">{#N/A,#N/A,FALSE,"Aging Summary";#N/A,#N/A,FALSE,"Ratio Analysis";#N/A,#N/A,FALSE,"Test 120 Day Accts";#N/A,#N/A,FALSE,"Tickmarks"}</definedName>
    <definedName name="seg" localSheetId="27"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9"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60"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40" hidden="1">{#N/A,#N/A,FALSE,"Aging Summary";#N/A,#N/A,FALSE,"Ratio Analysis";#N/A,#N/A,FALSE,"Test 120 Day Accts";#N/A,#N/A,FALSE,"Tickmarks"}</definedName>
    <definedName name="Seguros" localSheetId="41" hidden="1">{#N/A,#N/A,FALSE,"Aging Summary";#N/A,#N/A,FALSE,"Ratio Analysis";#N/A,#N/A,FALSE,"Test 120 Day Accts";#N/A,#N/A,FALSE,"Tickmarks"}</definedName>
    <definedName name="Seguros" localSheetId="42" hidden="1">{#N/A,#N/A,FALSE,"Aging Summary";#N/A,#N/A,FALSE,"Ratio Analysis";#N/A,#N/A,FALSE,"Test 120 Day Accts";#N/A,#N/A,FALSE,"Tickmarks"}</definedName>
    <definedName name="Seguros" localSheetId="43" hidden="1">{#N/A,#N/A,FALSE,"Aging Summary";#N/A,#N/A,FALSE,"Ratio Analysis";#N/A,#N/A,FALSE,"Test 120 Day Accts";#N/A,#N/A,FALSE,"Tickmarks"}</definedName>
    <definedName name="Seguros" localSheetId="44" hidden="1">{#N/A,#N/A,FALSE,"Aging Summary";#N/A,#N/A,FALSE,"Ratio Analysis";#N/A,#N/A,FALSE,"Test 120 Day Accts";#N/A,#N/A,FALSE,"Tickmarks"}</definedName>
    <definedName name="Seguros" localSheetId="45" hidden="1">{#N/A,#N/A,FALSE,"Aging Summary";#N/A,#N/A,FALSE,"Ratio Analysis";#N/A,#N/A,FALSE,"Test 120 Day Accts";#N/A,#N/A,FALSE,"Tickmarks"}</definedName>
    <definedName name="Seguros" localSheetId="46" hidden="1">{#N/A,#N/A,FALSE,"Aging Summary";#N/A,#N/A,FALSE,"Ratio Analysis";#N/A,#N/A,FALSE,"Test 120 Day Accts";#N/A,#N/A,FALSE,"Tickmarks"}</definedName>
    <definedName name="Seguros" localSheetId="47"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48" hidden="1">{#N/A,#N/A,FALSE,"Aging Summary";#N/A,#N/A,FALSE,"Ratio Analysis";#N/A,#N/A,FALSE,"Test 120 Day Accts";#N/A,#N/A,FALSE,"Tickmarks"}</definedName>
    <definedName name="Seguros" localSheetId="49" hidden="1">{#N/A,#N/A,FALSE,"Aging Summary";#N/A,#N/A,FALSE,"Ratio Analysis";#N/A,#N/A,FALSE,"Test 120 Day Accts";#N/A,#N/A,FALSE,"Tickmarks"}</definedName>
    <definedName name="Seguros" localSheetId="50" hidden="1">{#N/A,#N/A,FALSE,"Aging Summary";#N/A,#N/A,FALSE,"Ratio Analysis";#N/A,#N/A,FALSE,"Test 120 Day Accts";#N/A,#N/A,FALSE,"Tickmarks"}</definedName>
    <definedName name="Seguros" localSheetId="51" hidden="1">{#N/A,#N/A,FALSE,"Aging Summary";#N/A,#N/A,FALSE,"Ratio Analysis";#N/A,#N/A,FALSE,"Test 120 Day Accts";#N/A,#N/A,FALSE,"Tickmarks"}</definedName>
    <definedName name="Seguros" localSheetId="52" hidden="1">{#N/A,#N/A,FALSE,"Aging Summary";#N/A,#N/A,FALSE,"Ratio Analysis";#N/A,#N/A,FALSE,"Test 120 Day Accts";#N/A,#N/A,FALSE,"Tickmarks"}</definedName>
    <definedName name="Seguros" localSheetId="53" hidden="1">{#N/A,#N/A,FALSE,"Aging Summary";#N/A,#N/A,FALSE,"Ratio Analysis";#N/A,#N/A,FALSE,"Test 120 Day Accts";#N/A,#N/A,FALSE,"Tickmarks"}</definedName>
    <definedName name="Seguros" localSheetId="54" hidden="1">{#N/A,#N/A,FALSE,"Aging Summary";#N/A,#N/A,FALSE,"Ratio Analysis";#N/A,#N/A,FALSE,"Test 120 Day Accts";#N/A,#N/A,FALSE,"Tickmarks"}</definedName>
    <definedName name="Seguros" localSheetId="55" hidden="1">{#N/A,#N/A,FALSE,"Aging Summary";#N/A,#N/A,FALSE,"Ratio Analysis";#N/A,#N/A,FALSE,"Test 120 Day Accts";#N/A,#N/A,FALSE,"Tickmarks"}</definedName>
    <definedName name="Seguros" localSheetId="56" hidden="1">{#N/A,#N/A,FALSE,"Aging Summary";#N/A,#N/A,FALSE,"Ratio Analysis";#N/A,#N/A,FALSE,"Test 120 Day Accts";#N/A,#N/A,FALSE,"Tickmarks"}</definedName>
    <definedName name="Seguros" localSheetId="57" hidden="1">{#N/A,#N/A,FALSE,"Aging Summary";#N/A,#N/A,FALSE,"Ratio Analysis";#N/A,#N/A,FALSE,"Test 120 Day Accts";#N/A,#N/A,FALSE,"Tickmarks"}</definedName>
    <definedName name="Seguros" localSheetId="22" hidden="1">{#N/A,#N/A,FALSE,"Aging Summary";#N/A,#N/A,FALSE,"Ratio Analysis";#N/A,#N/A,FALSE,"Test 120 Day Accts";#N/A,#N/A,FALSE,"Tickmarks"}</definedName>
    <definedName name="Seguros" localSheetId="58" hidden="1">{#N/A,#N/A,FALSE,"Aging Summary";#N/A,#N/A,FALSE,"Ratio Analysis";#N/A,#N/A,FALSE,"Test 120 Day Accts";#N/A,#N/A,FALSE,"Tickmarks"}</definedName>
    <definedName name="Seguros" localSheetId="59" hidden="1">{#N/A,#N/A,FALSE,"Aging Summary";#N/A,#N/A,FALSE,"Ratio Analysis";#N/A,#N/A,FALSE,"Test 120 Day Accts";#N/A,#N/A,FALSE,"Tickmarks"}</definedName>
    <definedName name="Seguros" localSheetId="23" hidden="1">{#N/A,#N/A,FALSE,"Aging Summary";#N/A,#N/A,FALSE,"Ratio Analysis";#N/A,#N/A,FALSE,"Test 120 Day Accts";#N/A,#N/A,FALSE,"Tickmarks"}</definedName>
    <definedName name="Seguros" localSheetId="24" hidden="1">{#N/A,#N/A,FALSE,"Aging Summary";#N/A,#N/A,FALSE,"Ratio Analysis";#N/A,#N/A,FALSE,"Test 120 Day Accts";#N/A,#N/A,FALSE,"Tickmarks"}</definedName>
    <definedName name="Seguros" localSheetId="25" hidden="1">{#N/A,#N/A,FALSE,"Aging Summary";#N/A,#N/A,FALSE,"Ratio Analysis";#N/A,#N/A,FALSE,"Test 120 Day Accts";#N/A,#N/A,FALSE,"Tickmarks"}</definedName>
    <definedName name="Seguros" localSheetId="27" hidden="1">{#N/A,#N/A,FALSE,"Aging Summary";#N/A,#N/A,FALSE,"Ratio Analysis";#N/A,#N/A,FALSE,"Test 120 Day Accts";#N/A,#N/A,FALSE,"Tickmarks"}</definedName>
    <definedName name="Seguros" hidden="1">{#N/A,#N/A,FALSE,"Aging Summary";#N/A,#N/A,FALSE,"Ratio Analysis";#N/A,#N/A,FALSE,"Test 120 Day Accts";#N/A,#N/A,FALSE,"Tickmarks"}</definedName>
    <definedName name="semgir" localSheetId="15">#REF!</definedName>
    <definedName name="semgir" localSheetId="1">#REF!</definedName>
    <definedName name="semgir" localSheetId="12">#REF!</definedName>
    <definedName name="semgir" localSheetId="18">#REF!</definedName>
    <definedName name="semgir" localSheetId="17">#REF!</definedName>
    <definedName name="semgir" localSheetId="16">#REF!</definedName>
    <definedName name="semgir" localSheetId="11">#REF!</definedName>
    <definedName name="semgir" localSheetId="13">#REF!</definedName>
    <definedName name="semgir" localSheetId="14">#REF!</definedName>
    <definedName name="semgir" localSheetId="19">#REF!</definedName>
    <definedName name="semgir" localSheetId="32">#REF!</definedName>
    <definedName name="semgir" localSheetId="36">#REF!</definedName>
    <definedName name="semgir" localSheetId="37">#REF!</definedName>
    <definedName name="semgir" localSheetId="38">#REF!</definedName>
    <definedName name="semgir" localSheetId="39">#REF!</definedName>
    <definedName name="semgir" localSheetId="40">#REF!</definedName>
    <definedName name="semgir" localSheetId="41">#REF!</definedName>
    <definedName name="semgir" localSheetId="42">#REF!</definedName>
    <definedName name="semgir" localSheetId="43">#REF!</definedName>
    <definedName name="semgir" localSheetId="44">#REF!</definedName>
    <definedName name="semgir" localSheetId="46">#REF!</definedName>
    <definedName name="semgir" localSheetId="47">#REF!</definedName>
    <definedName name="semgir" localSheetId="48">#REF!</definedName>
    <definedName name="semgir" localSheetId="53">#REF!</definedName>
    <definedName name="semgir" localSheetId="54">#REF!</definedName>
    <definedName name="semgir" localSheetId="57">#REF!</definedName>
    <definedName name="semgir" localSheetId="58">#REF!</definedName>
    <definedName name="semgir" localSheetId="59">#REF!</definedName>
    <definedName name="semgir" localSheetId="27">#REF!</definedName>
    <definedName name="semgir">#REF!</definedName>
    <definedName name="SEMMZN" localSheetId="15">#REF!</definedName>
    <definedName name="SEMMZN" localSheetId="12">#REF!</definedName>
    <definedName name="SEMMZN" localSheetId="18">#REF!</definedName>
    <definedName name="SEMMZN" localSheetId="17">#REF!</definedName>
    <definedName name="SEMMZN" localSheetId="16">#REF!</definedName>
    <definedName name="SEMMZN" localSheetId="13">#REF!</definedName>
    <definedName name="SEMMZN" localSheetId="14">#REF!</definedName>
    <definedName name="SEMMZN" localSheetId="19">#REF!</definedName>
    <definedName name="SEMMZN" localSheetId="36">#REF!</definedName>
    <definedName name="SEMMZN" localSheetId="37">#REF!</definedName>
    <definedName name="SEMMZN" localSheetId="40">#REF!</definedName>
    <definedName name="SEMMZN" localSheetId="42">#REF!</definedName>
    <definedName name="SEMMZN" localSheetId="43">#REF!</definedName>
    <definedName name="SEMMZN" localSheetId="44">#REF!</definedName>
    <definedName name="SEMMZN" localSheetId="46">#REF!</definedName>
    <definedName name="SEMMZN" localSheetId="47">#REF!</definedName>
    <definedName name="SEMMZN" localSheetId="48">#REF!</definedName>
    <definedName name="SEMMZN" localSheetId="53">#REF!</definedName>
    <definedName name="SEMMZN" localSheetId="54">#REF!</definedName>
    <definedName name="SEMMZN" localSheetId="57">#REF!</definedName>
    <definedName name="SEMMZN">#REF!</definedName>
    <definedName name="SEMSJ" localSheetId="15">#REF!</definedName>
    <definedName name="SEMSJ" localSheetId="12">#REF!</definedName>
    <definedName name="SEMSJ" localSheetId="18">#REF!</definedName>
    <definedName name="SEMSJ" localSheetId="17">#REF!</definedName>
    <definedName name="SEMSJ" localSheetId="16">#REF!</definedName>
    <definedName name="SEMSJ" localSheetId="13">#REF!</definedName>
    <definedName name="SEMSJ" localSheetId="14">#REF!</definedName>
    <definedName name="SEMSJ" localSheetId="19">#REF!</definedName>
    <definedName name="SEMSJ" localSheetId="53">#REF!</definedName>
    <definedName name="SEMSJ" localSheetId="54">#REF!</definedName>
    <definedName name="SEMSJ" localSheetId="57">#REF!</definedName>
    <definedName name="SEMSJ">#REF!</definedName>
    <definedName name="semsj1" localSheetId="15">#REF!</definedName>
    <definedName name="semsj1" localSheetId="12">#REF!</definedName>
    <definedName name="semsj1" localSheetId="18">#REF!</definedName>
    <definedName name="semsj1" localSheetId="17">#REF!</definedName>
    <definedName name="semsj1" localSheetId="16">#REF!</definedName>
    <definedName name="semsj1" localSheetId="13">#REF!</definedName>
    <definedName name="semsj1" localSheetId="14">#REF!</definedName>
    <definedName name="semsj1" localSheetId="19">#REF!</definedName>
    <definedName name="semsj1" localSheetId="53">#REF!</definedName>
    <definedName name="semsj1" localSheetId="54">#REF!</definedName>
    <definedName name="semsj1" localSheetId="57">#REF!</definedName>
    <definedName name="semsj1">#REF!</definedName>
    <definedName name="semsj2" localSheetId="15">#REF!</definedName>
    <definedName name="semsj2" localSheetId="12">#REF!</definedName>
    <definedName name="semsj2" localSheetId="18">#REF!</definedName>
    <definedName name="semsj2" localSheetId="17">#REF!</definedName>
    <definedName name="semsj2" localSheetId="16">#REF!</definedName>
    <definedName name="semsj2" localSheetId="13">#REF!</definedName>
    <definedName name="semsj2" localSheetId="14">#REF!</definedName>
    <definedName name="semsj2" localSheetId="19">#REF!</definedName>
    <definedName name="semsj2" localSheetId="53">#REF!</definedName>
    <definedName name="semsj2" localSheetId="54">#REF!</definedName>
    <definedName name="semsj2" localSheetId="57">#REF!</definedName>
    <definedName name="semsj2">#REF!</definedName>
    <definedName name="SEMTRN" localSheetId="15">#REF!</definedName>
    <definedName name="SEMTRN" localSheetId="12">#REF!</definedName>
    <definedName name="SEMTRN" localSheetId="18">#REF!</definedName>
    <definedName name="SEMTRN" localSheetId="17">#REF!</definedName>
    <definedName name="SEMTRN" localSheetId="16">#REF!</definedName>
    <definedName name="SEMTRN" localSheetId="13">#REF!</definedName>
    <definedName name="SEMTRN" localSheetId="14">#REF!</definedName>
    <definedName name="SEMTRN" localSheetId="19">#REF!</definedName>
    <definedName name="SEMTRN" localSheetId="53">#REF!</definedName>
    <definedName name="SEMTRN" localSheetId="54">#REF!</definedName>
    <definedName name="SEMTRN" localSheetId="57">#REF!</definedName>
    <definedName name="SEMTRN">#REF!</definedName>
    <definedName name="SGD" localSheetId="15">#REF!</definedName>
    <definedName name="SGD" localSheetId="12">#REF!</definedName>
    <definedName name="SGD" localSheetId="18">#REF!</definedName>
    <definedName name="SGD" localSheetId="17">#REF!</definedName>
    <definedName name="SGD" localSheetId="16">#REF!</definedName>
    <definedName name="SGD" localSheetId="13">#REF!</definedName>
    <definedName name="SGD" localSheetId="14">#REF!</definedName>
    <definedName name="SGD" localSheetId="19">#REF!</definedName>
    <definedName name="SGD" localSheetId="53">#REF!</definedName>
    <definedName name="SGD" localSheetId="54">#REF!</definedName>
    <definedName name="SGD" localSheetId="57">#REF!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[104]MOVCRE!$A$1:$L$38</definedName>
    <definedName name="Soergo" localSheetId="15">#REF!</definedName>
    <definedName name="Soergo" localSheetId="1">#REF!</definedName>
    <definedName name="Soergo" localSheetId="12">#REF!</definedName>
    <definedName name="Soergo" localSheetId="18">#REF!</definedName>
    <definedName name="Soergo" localSheetId="17">#REF!</definedName>
    <definedName name="Soergo" localSheetId="16">#REF!</definedName>
    <definedName name="Soergo" localSheetId="11">#REF!</definedName>
    <definedName name="Soergo" localSheetId="13">#REF!</definedName>
    <definedName name="Soergo" localSheetId="14">#REF!</definedName>
    <definedName name="Soergo" localSheetId="19">#REF!</definedName>
    <definedName name="Soergo" localSheetId="32">#REF!</definedName>
    <definedName name="Soergo" localSheetId="36">#REF!</definedName>
    <definedName name="Soergo" localSheetId="37">#REF!</definedName>
    <definedName name="Soergo" localSheetId="38">#REF!</definedName>
    <definedName name="Soergo" localSheetId="39">#REF!</definedName>
    <definedName name="Soergo" localSheetId="40">#REF!</definedName>
    <definedName name="Soergo" localSheetId="41">#REF!</definedName>
    <definedName name="Soergo" localSheetId="42">#REF!</definedName>
    <definedName name="Soergo" localSheetId="43">#REF!</definedName>
    <definedName name="Soergo" localSheetId="44">#REF!</definedName>
    <definedName name="Soergo" localSheetId="46">#REF!</definedName>
    <definedName name="Soergo" localSheetId="47">#REF!</definedName>
    <definedName name="Soergo" localSheetId="48">#REF!</definedName>
    <definedName name="Soergo" localSheetId="53">#REF!</definedName>
    <definedName name="Soergo" localSheetId="54">#REF!</definedName>
    <definedName name="Soergo" localSheetId="57">#REF!</definedName>
    <definedName name="Soergo" localSheetId="58">#REF!</definedName>
    <definedName name="Soergo" localSheetId="59">#REF!</definedName>
    <definedName name="Soergo" localSheetId="27">#REF!</definedName>
    <definedName name="Soergo">#REF!</definedName>
    <definedName name="Software_Options">'[49]GLP-DISCOUNT'!$E$5</definedName>
    <definedName name="SOJA" localSheetId="15">#REF!</definedName>
    <definedName name="SOJA" localSheetId="1">#REF!</definedName>
    <definedName name="SOJA" localSheetId="12">#REF!</definedName>
    <definedName name="SOJA" localSheetId="18">#REF!</definedName>
    <definedName name="SOJA" localSheetId="17">#REF!</definedName>
    <definedName name="SOJA" localSheetId="16">#REF!</definedName>
    <definedName name="SOJA" localSheetId="11">#REF!</definedName>
    <definedName name="SOJA" localSheetId="13">#REF!</definedName>
    <definedName name="SOJA" localSheetId="14">#REF!</definedName>
    <definedName name="SOJA" localSheetId="19">#REF!</definedName>
    <definedName name="SOJA" localSheetId="32">#REF!</definedName>
    <definedName name="SOJA" localSheetId="36">#REF!</definedName>
    <definedName name="SOJA" localSheetId="37">#REF!</definedName>
    <definedName name="SOJA" localSheetId="38">#REF!</definedName>
    <definedName name="SOJA" localSheetId="39">#REF!</definedName>
    <definedName name="SOJA" localSheetId="40">#REF!</definedName>
    <definedName name="SOJA" localSheetId="41">#REF!</definedName>
    <definedName name="SOJA" localSheetId="42">#REF!</definedName>
    <definedName name="SOJA" localSheetId="43">#REF!</definedName>
    <definedName name="SOJA" localSheetId="44">#REF!</definedName>
    <definedName name="SOJA" localSheetId="46">#REF!</definedName>
    <definedName name="SOJA" localSheetId="47">#REF!</definedName>
    <definedName name="SOJA" localSheetId="48">#REF!</definedName>
    <definedName name="SOJA" localSheetId="53">#REF!</definedName>
    <definedName name="SOJA" localSheetId="54">#REF!</definedName>
    <definedName name="SOJA" localSheetId="57">#REF!</definedName>
    <definedName name="SOJA" localSheetId="58">#REF!</definedName>
    <definedName name="SOJA" localSheetId="59">#REF!</definedName>
    <definedName name="SOJA" localSheetId="27">#REF!</definedName>
    <definedName name="SOJA">#REF!</definedName>
    <definedName name="soja1" localSheetId="15">#REF!</definedName>
    <definedName name="soja1" localSheetId="12">#REF!</definedName>
    <definedName name="soja1" localSheetId="18">#REF!</definedName>
    <definedName name="soja1" localSheetId="17">#REF!</definedName>
    <definedName name="soja1" localSheetId="16">#REF!</definedName>
    <definedName name="soja1" localSheetId="13">#REF!</definedName>
    <definedName name="soja1" localSheetId="14">#REF!</definedName>
    <definedName name="soja1" localSheetId="19">#REF!</definedName>
    <definedName name="soja1" localSheetId="36">#REF!</definedName>
    <definedName name="soja1" localSheetId="37">#REF!</definedName>
    <definedName name="soja1" localSheetId="40">#REF!</definedName>
    <definedName name="soja1" localSheetId="42">#REF!</definedName>
    <definedName name="soja1" localSheetId="43">#REF!</definedName>
    <definedName name="soja1" localSheetId="44">#REF!</definedName>
    <definedName name="soja1" localSheetId="46">#REF!</definedName>
    <definedName name="soja1" localSheetId="47">#REF!</definedName>
    <definedName name="soja1" localSheetId="48">#REF!</definedName>
    <definedName name="soja1" localSheetId="53">#REF!</definedName>
    <definedName name="soja1" localSheetId="54">#REF!</definedName>
    <definedName name="soja1" localSheetId="57">#REF!</definedName>
    <definedName name="soja1">#REF!</definedName>
    <definedName name="sss" localSheetId="9">#REF!</definedName>
    <definedName name="sss" localSheetId="4">#REF!</definedName>
    <definedName name="sss" localSheetId="15">#REF!</definedName>
    <definedName name="sss" localSheetId="8">#REF!</definedName>
    <definedName name="sss" localSheetId="12">#REF!</definedName>
    <definedName name="sss" localSheetId="18">#REF!</definedName>
    <definedName name="sss" localSheetId="17">#REF!</definedName>
    <definedName name="sss" localSheetId="16">#REF!</definedName>
    <definedName name="sss" localSheetId="13">#REF!</definedName>
    <definedName name="sss" localSheetId="14">#REF!</definedName>
    <definedName name="sss" localSheetId="19">#REF!</definedName>
    <definedName name="sss" localSheetId="53">#REF!</definedName>
    <definedName name="sss" localSheetId="54">#REF!</definedName>
    <definedName name="sss" localSheetId="57">#REF!</definedName>
    <definedName name="sss">#REF!</definedName>
    <definedName name="SSSSS" localSheetId="9">#REF!</definedName>
    <definedName name="SSSSS" localSheetId="4">#REF!</definedName>
    <definedName name="SSSSS" localSheetId="15">#REF!</definedName>
    <definedName name="SSSSS" localSheetId="8">#REF!</definedName>
    <definedName name="SSSSS" localSheetId="12">#REF!</definedName>
    <definedName name="SSSSS" localSheetId="18">#REF!</definedName>
    <definedName name="SSSSS" localSheetId="17">#REF!</definedName>
    <definedName name="SSSSS" localSheetId="16">#REF!</definedName>
    <definedName name="SSSSS" localSheetId="13">#REF!</definedName>
    <definedName name="SSSSS" localSheetId="14">#REF!</definedName>
    <definedName name="SSSSS" localSheetId="6">#REF!</definedName>
    <definedName name="SSSSS" localSheetId="19">#REF!</definedName>
    <definedName name="SSSSS" localSheetId="28">#REF!</definedName>
    <definedName name="SSSSS" localSheetId="29">#REF!</definedName>
    <definedName name="SSSSS" localSheetId="30">#REF!</definedName>
    <definedName name="SSSSS" localSheetId="31">#REF!</definedName>
    <definedName name="SSSSS" localSheetId="33">#REF!</definedName>
    <definedName name="SSSSS" localSheetId="34">#REF!</definedName>
    <definedName name="SSSSS" localSheetId="35">#REF!</definedName>
    <definedName name="SSSSS" localSheetId="45">#REF!</definedName>
    <definedName name="SSSSS" localSheetId="21">#REF!</definedName>
    <definedName name="SSSSS" localSheetId="49">#REF!</definedName>
    <definedName name="SSSSS" localSheetId="50">#REF!</definedName>
    <definedName name="SSSSS" localSheetId="51">#REF!</definedName>
    <definedName name="SSSSS" localSheetId="52">#REF!</definedName>
    <definedName name="SSSSS" localSheetId="53">#REF!</definedName>
    <definedName name="SSSSS" localSheetId="54">#REF!</definedName>
    <definedName name="SSSSS" localSheetId="55">#REF!</definedName>
    <definedName name="SSSSS" localSheetId="56">#REF!</definedName>
    <definedName name="SSSSS" localSheetId="57">#REF!</definedName>
    <definedName name="SSSSS" localSheetId="22">#REF!</definedName>
    <definedName name="SSSSS" localSheetId="23">#REF!</definedName>
    <definedName name="SSSSS" localSheetId="24">#REF!</definedName>
    <definedName name="SSSSS" localSheetId="25">#REF!</definedName>
    <definedName name="SSSSS">#REF!</definedName>
    <definedName name="STAFE" localSheetId="15">#REF!</definedName>
    <definedName name="STAFE" localSheetId="12">#REF!</definedName>
    <definedName name="STAFE" localSheetId="18">#REF!</definedName>
    <definedName name="STAFE" localSheetId="17">#REF!</definedName>
    <definedName name="STAFE" localSheetId="16">#REF!</definedName>
    <definedName name="STAFE" localSheetId="13">#REF!</definedName>
    <definedName name="STAFE" localSheetId="14">#REF!</definedName>
    <definedName name="STAFE" localSheetId="19">#REF!</definedName>
    <definedName name="STAFE" localSheetId="53">#REF!</definedName>
    <definedName name="STAFE" localSheetId="54">#REF!</definedName>
    <definedName name="STAFE" localSheetId="57">#REF!</definedName>
    <definedName name="STAFE">#REF!</definedName>
    <definedName name="Strat_1_Def" localSheetId="15">'[57]Non-Statistical Sampling'!#REF!</definedName>
    <definedName name="Strat_1_Def" localSheetId="12">'[57]Non-Statistical Sampling'!#REF!</definedName>
    <definedName name="Strat_1_Def" localSheetId="18">'[57]Non-Statistical Sampling'!#REF!</definedName>
    <definedName name="Strat_1_Def" localSheetId="17">'[57]Non-Statistical Sampling'!#REF!</definedName>
    <definedName name="Strat_1_Def" localSheetId="16">'[57]Non-Statistical Sampling'!#REF!</definedName>
    <definedName name="Strat_1_Def" localSheetId="13">'[57]Non-Statistical Sampling'!#REF!</definedName>
    <definedName name="Strat_1_Def" localSheetId="14">'[57]Non-Statistical Sampling'!#REF!</definedName>
    <definedName name="Strat_1_Def" localSheetId="19">'[57]Non-Statistical Sampling'!#REF!</definedName>
    <definedName name="Strat_1_Def" localSheetId="53">'[57]Non-Statistical Sampling'!#REF!</definedName>
    <definedName name="Strat_1_Def" localSheetId="54">'[57]Non-Statistical Sampling'!#REF!</definedName>
    <definedName name="Strat_1_Def" localSheetId="57">'[57]Non-Statistical Sampling'!#REF!</definedName>
    <definedName name="Strat_1_Def">'[57]Non-Statistical Sampling'!#REF!</definedName>
    <definedName name="Strat_1_It" localSheetId="15">'[57]Non-Statistical Sampling'!#REF!</definedName>
    <definedName name="Strat_1_It" localSheetId="12">'[57]Non-Statistical Sampling'!#REF!</definedName>
    <definedName name="Strat_1_It" localSheetId="18">'[57]Non-Statistical Sampling'!#REF!</definedName>
    <definedName name="Strat_1_It" localSheetId="17">'[57]Non-Statistical Sampling'!#REF!</definedName>
    <definedName name="Strat_1_It" localSheetId="16">'[57]Non-Statistical Sampling'!#REF!</definedName>
    <definedName name="Strat_1_It" localSheetId="13">'[57]Non-Statistical Sampling'!#REF!</definedName>
    <definedName name="Strat_1_It" localSheetId="14">'[57]Non-Statistical Sampling'!#REF!</definedName>
    <definedName name="Strat_1_It" localSheetId="19">'[57]Non-Statistical Sampling'!#REF!</definedName>
    <definedName name="Strat_1_It" localSheetId="53">'[57]Non-Statistical Sampling'!#REF!</definedName>
    <definedName name="Strat_1_It" localSheetId="54">'[57]Non-Statistical Sampling'!#REF!</definedName>
    <definedName name="Strat_1_It" localSheetId="57">'[57]Non-Statistical Sampling'!#REF!</definedName>
    <definedName name="Strat_1_It">'[57]Non-Statistical Sampling'!#REF!</definedName>
    <definedName name="Strat_1_T" localSheetId="17">'[57]Non-Statistical Sampling'!#REF!</definedName>
    <definedName name="Strat_1_T">'[57]Non-Statistical Sampling'!#REF!</definedName>
    <definedName name="Strat_2_Def" localSheetId="17">'[57]Non-Statistical Sampling'!#REF!</definedName>
    <definedName name="Strat_2_Def">'[57]Non-Statistical Sampling'!#REF!</definedName>
    <definedName name="Strat_2_It" localSheetId="17">'[57]Non-Statistical Sampling'!#REF!</definedName>
    <definedName name="Strat_2_It">'[57]Non-Statistical Sampling'!#REF!</definedName>
    <definedName name="Strat_2_T" localSheetId="17">'[57]Non-Statistical Sampling'!#REF!</definedName>
    <definedName name="Strat_2_T">'[57]Non-Statistical Sampling'!#REF!</definedName>
    <definedName name="Strat_Def" localSheetId="17">'[57]Non-Statistical Sampling'!#REF!</definedName>
    <definedName name="Strat_Def">'[57]Non-Statistical Sampling'!#REF!</definedName>
    <definedName name="Strat_T_It" localSheetId="17">'[57]Non-Statistical Sampling'!#REF!</definedName>
    <definedName name="Strat_T_It">'[57]Non-Statistical Sampling'!#REF!</definedName>
    <definedName name="Strat_T_T" localSheetId="17">'[57]Non-Statistical Sampling'!#REF!</definedName>
    <definedName name="Strat_T_T">'[57]Non-Statistical Sampling'!#REF!</definedName>
    <definedName name="strMonth">'[105]Interface Hub'!$U$5:$U$16</definedName>
    <definedName name="strMonthLng">'[105]Interface Hub'!$V$5:$V$16</definedName>
    <definedName name="SUBPLATFORM">[106]DATA!$U$2</definedName>
    <definedName name="SUI" localSheetId="15">#REF!</definedName>
    <definedName name="SUI" localSheetId="1">#REF!</definedName>
    <definedName name="SUI" localSheetId="12">#REF!</definedName>
    <definedName name="SUI" localSheetId="18">#REF!</definedName>
    <definedName name="SUI" localSheetId="17">#REF!</definedName>
    <definedName name="SUI" localSheetId="16">#REF!</definedName>
    <definedName name="SUI" localSheetId="11">#REF!</definedName>
    <definedName name="SUI" localSheetId="13">#REF!</definedName>
    <definedName name="SUI" localSheetId="14">#REF!</definedName>
    <definedName name="SUI" localSheetId="19">#REF!</definedName>
    <definedName name="SUI" localSheetId="32">#REF!</definedName>
    <definedName name="SUI" localSheetId="36">#REF!</definedName>
    <definedName name="SUI" localSheetId="37">#REF!</definedName>
    <definedName name="SUI" localSheetId="38">#REF!</definedName>
    <definedName name="SUI" localSheetId="39">#REF!</definedName>
    <definedName name="SUI" localSheetId="40">#REF!</definedName>
    <definedName name="SUI" localSheetId="41">#REF!</definedName>
    <definedName name="SUI" localSheetId="42">#REF!</definedName>
    <definedName name="SUI" localSheetId="43">#REF!</definedName>
    <definedName name="SUI" localSheetId="44">#REF!</definedName>
    <definedName name="SUI" localSheetId="46">#REF!</definedName>
    <definedName name="SUI" localSheetId="47">#REF!</definedName>
    <definedName name="SUI" localSheetId="48">#REF!</definedName>
    <definedName name="SUI" localSheetId="53">#REF!</definedName>
    <definedName name="SUI" localSheetId="54">#REF!</definedName>
    <definedName name="SUI" localSheetId="57">#REF!</definedName>
    <definedName name="SUI" localSheetId="58">#REF!</definedName>
    <definedName name="SUI" localSheetId="59">#REF!</definedName>
    <definedName name="SUI" localSheetId="27">#REF!</definedName>
    <definedName name="SUI">#REF!</definedName>
    <definedName name="SUIP" localSheetId="15">#REF!</definedName>
    <definedName name="SUIP" localSheetId="12">#REF!</definedName>
    <definedName name="SUIP" localSheetId="18">#REF!</definedName>
    <definedName name="SUIP" localSheetId="17">#REF!</definedName>
    <definedName name="SUIP" localSheetId="16">#REF!</definedName>
    <definedName name="SUIP" localSheetId="13">#REF!</definedName>
    <definedName name="SUIP" localSheetId="14">#REF!</definedName>
    <definedName name="SUIP" localSheetId="19">#REF!</definedName>
    <definedName name="SUIP" localSheetId="36">#REF!</definedName>
    <definedName name="SUIP" localSheetId="37">#REF!</definedName>
    <definedName name="SUIP" localSheetId="40">#REF!</definedName>
    <definedName name="SUIP" localSheetId="42">#REF!</definedName>
    <definedName name="SUIP" localSheetId="43">#REF!</definedName>
    <definedName name="SUIP" localSheetId="44">#REF!</definedName>
    <definedName name="SUIP" localSheetId="46">#REF!</definedName>
    <definedName name="SUIP" localSheetId="47">#REF!</definedName>
    <definedName name="SUIP" localSheetId="48">#REF!</definedName>
    <definedName name="SUIP" localSheetId="53">#REF!</definedName>
    <definedName name="SUIP" localSheetId="54">#REF!</definedName>
    <definedName name="SUIP" localSheetId="57">#REF!</definedName>
    <definedName name="SUIP">#REF!</definedName>
    <definedName name="summary" localSheetId="15">#REF!</definedName>
    <definedName name="summary" localSheetId="12">#REF!</definedName>
    <definedName name="summary" localSheetId="18">#REF!</definedName>
    <definedName name="summary" localSheetId="17">#REF!</definedName>
    <definedName name="summary" localSheetId="16">#REF!</definedName>
    <definedName name="summary" localSheetId="13">#REF!</definedName>
    <definedName name="summary" localSheetId="14">#REF!</definedName>
    <definedName name="summary" localSheetId="19">#REF!</definedName>
    <definedName name="summary" localSheetId="53">#REF!</definedName>
    <definedName name="summary" localSheetId="54">#REF!</definedName>
    <definedName name="summary" localSheetId="57">#REF!</definedName>
    <definedName name="summary">#REF!</definedName>
    <definedName name="summary2" localSheetId="15">#REF!</definedName>
    <definedName name="summary2" localSheetId="12">#REF!</definedName>
    <definedName name="summary2" localSheetId="18">#REF!</definedName>
    <definedName name="summary2" localSheetId="17">#REF!</definedName>
    <definedName name="summary2" localSheetId="16">#REF!</definedName>
    <definedName name="summary2" localSheetId="13">#REF!</definedName>
    <definedName name="summary2" localSheetId="14">#REF!</definedName>
    <definedName name="summary2" localSheetId="19">#REF!</definedName>
    <definedName name="summary2" localSheetId="53">#REF!</definedName>
    <definedName name="summary2" localSheetId="54">#REF!</definedName>
    <definedName name="summary2" localSheetId="57">#REF!</definedName>
    <definedName name="summary2">#REF!</definedName>
    <definedName name="T_" localSheetId="15">#REF!</definedName>
    <definedName name="T_" localSheetId="12">#REF!</definedName>
    <definedName name="T_" localSheetId="18">#REF!</definedName>
    <definedName name="T_" localSheetId="17">#REF!</definedName>
    <definedName name="T_" localSheetId="16">#REF!</definedName>
    <definedName name="T_" localSheetId="13">#REF!</definedName>
    <definedName name="T_" localSheetId="14">#REF!</definedName>
    <definedName name="T_" localSheetId="19">#REF!</definedName>
    <definedName name="T_" localSheetId="53">#REF!</definedName>
    <definedName name="T_" localSheetId="54">#REF!</definedName>
    <definedName name="T_" localSheetId="57">#REF!</definedName>
    <definedName name="T_">#REF!</definedName>
    <definedName name="T_Diferencias">[107]Sheet2!$A$2:$A$3</definedName>
    <definedName name="tabla" localSheetId="15">'[108]nueva reseña'!#REF!</definedName>
    <definedName name="tabla" localSheetId="12">'[108]nueva reseña'!#REF!</definedName>
    <definedName name="tabla" localSheetId="18">'[108]nueva reseña'!#REF!</definedName>
    <definedName name="tabla" localSheetId="17">'[108]nueva reseña'!#REF!</definedName>
    <definedName name="tabla" localSheetId="16">'[108]nueva reseña'!#REF!</definedName>
    <definedName name="tabla" localSheetId="11">'[108]nueva reseña'!#REF!</definedName>
    <definedName name="tabla" localSheetId="13">'[108]nueva reseña'!#REF!</definedName>
    <definedName name="tabla" localSheetId="14">'[108]nueva reseña'!#REF!</definedName>
    <definedName name="tabla" localSheetId="19">'[108]nueva reseña'!#REF!</definedName>
    <definedName name="tabla" localSheetId="32">'[108]nueva reseña'!#REF!</definedName>
    <definedName name="tabla" localSheetId="36">'[108]nueva reseña'!#REF!</definedName>
    <definedName name="tabla" localSheetId="37">'[108]nueva reseña'!#REF!</definedName>
    <definedName name="tabla" localSheetId="38">'[108]nueva reseña'!#REF!</definedName>
    <definedName name="tabla" localSheetId="39">'[108]nueva reseña'!#REF!</definedName>
    <definedName name="tabla" localSheetId="40">'[108]nueva reseña'!#REF!</definedName>
    <definedName name="tabla" localSheetId="41">'[108]nueva reseña'!#REF!</definedName>
    <definedName name="tabla" localSheetId="42">'[108]nueva reseña'!#REF!</definedName>
    <definedName name="tabla" localSheetId="43">'[108]nueva reseña'!#REF!</definedName>
    <definedName name="tabla" localSheetId="44">'[108]nueva reseña'!#REF!</definedName>
    <definedName name="tabla" localSheetId="46">'[108]nueva reseña'!#REF!</definedName>
    <definedName name="tabla" localSheetId="47">'[108]nueva reseña'!#REF!</definedName>
    <definedName name="tabla" localSheetId="48">'[108]nueva reseña'!#REF!</definedName>
    <definedName name="tabla" localSheetId="53">'[108]nueva reseña'!#REF!</definedName>
    <definedName name="tabla" localSheetId="54">'[108]nueva reseña'!#REF!</definedName>
    <definedName name="tabla" localSheetId="57">'[108]nueva reseña'!#REF!</definedName>
    <definedName name="tabla" localSheetId="58">'[108]nueva reseña'!#REF!</definedName>
    <definedName name="tabla" localSheetId="59">'[108]nueva reseña'!#REF!</definedName>
    <definedName name="tabla" localSheetId="27">'[108]nueva reseña'!#REF!</definedName>
    <definedName name="tabla">'[108]nueva reseña'!#REF!</definedName>
    <definedName name="tablaconorigen" localSheetId="9">#REF!</definedName>
    <definedName name="tablaconorigen" localSheetId="15">#REF!</definedName>
    <definedName name="tablaconorigen" localSheetId="8">#REF!</definedName>
    <definedName name="tablaconorigen" localSheetId="1">#REF!</definedName>
    <definedName name="tablaconorigen" localSheetId="12">#REF!</definedName>
    <definedName name="tablaconorigen" localSheetId="18">#REF!</definedName>
    <definedName name="tablaconorigen" localSheetId="17">#REF!</definedName>
    <definedName name="tablaconorigen" localSheetId="16">#REF!</definedName>
    <definedName name="tablaconorigen" localSheetId="13">#REF!</definedName>
    <definedName name="tablaconorigen" localSheetId="14">#REF!</definedName>
    <definedName name="tablaconorigen" localSheetId="19">#REF!</definedName>
    <definedName name="tablaconorigen" localSheetId="32">#REF!</definedName>
    <definedName name="tablaconorigen" localSheetId="36">#REF!</definedName>
    <definedName name="tablaconorigen" localSheetId="37">#REF!</definedName>
    <definedName name="tablaconorigen" localSheetId="38">#REF!</definedName>
    <definedName name="tablaconorigen" localSheetId="39">#REF!</definedName>
    <definedName name="tablaconorigen" localSheetId="40">#REF!</definedName>
    <definedName name="tablaconorigen" localSheetId="41">#REF!</definedName>
    <definedName name="tablaconorigen" localSheetId="42">#REF!</definedName>
    <definedName name="tablaconorigen" localSheetId="43">#REF!</definedName>
    <definedName name="tablaconorigen" localSheetId="44">#REF!</definedName>
    <definedName name="tablaconorigen" localSheetId="46">#REF!</definedName>
    <definedName name="tablaconorigen" localSheetId="47">#REF!</definedName>
    <definedName name="tablaconorigen" localSheetId="48">#REF!</definedName>
    <definedName name="tablaconorigen" localSheetId="53">#REF!</definedName>
    <definedName name="tablaconorigen" localSheetId="54">#REF!</definedName>
    <definedName name="tablaconorigen" localSheetId="57">#REF!</definedName>
    <definedName name="tablaconorigen" localSheetId="58">#REF!</definedName>
    <definedName name="tablaconorigen" localSheetId="59">#REF!</definedName>
    <definedName name="tablaconorigen" localSheetId="27">#REF!</definedName>
    <definedName name="tablaconorigen">#REF!</definedName>
    <definedName name="tal_technologies_aun_no_pagado" localSheetId="60">[27]CVC!$G$5257:$G$5259</definedName>
    <definedName name="tal_technologies_aun_no_pagado">[28]CVC!$G$5257:$G$5259</definedName>
    <definedName name="tal_technologies_factura_aparte_por_US__1.314_80_ya_pagado" localSheetId="60">[27]CVC!$G$5260</definedName>
    <definedName name="tal_technologies_factura_aparte_por_US__1.314_80_ya_pagado">[28]CVC!$G$5260</definedName>
    <definedName name="TbPy530057" localSheetId="9">#N/A</definedName>
    <definedName name="TbPy530057" localSheetId="4">#REF!</definedName>
    <definedName name="TbPy530057" localSheetId="15">#REF!</definedName>
    <definedName name="TbPy530057" localSheetId="8">#N/A</definedName>
    <definedName name="TbPy530057" localSheetId="12">#REF!</definedName>
    <definedName name="TbPy530057" localSheetId="18">#REF!</definedName>
    <definedName name="TbPy530057" localSheetId="17">#REF!</definedName>
    <definedName name="TbPy530057" localSheetId="16">#REF!</definedName>
    <definedName name="TbPy530057" localSheetId="11">#N/A</definedName>
    <definedName name="TbPy530057" localSheetId="13">#REF!</definedName>
    <definedName name="TbPy530057" localSheetId="14">#REF!</definedName>
    <definedName name="TbPy530057" localSheetId="19">#REF!</definedName>
    <definedName name="TbPy530057" localSheetId="28">#REF!</definedName>
    <definedName name="TbPy530057" localSheetId="29">#REF!</definedName>
    <definedName name="TbPy530057" localSheetId="30">#REF!</definedName>
    <definedName name="TbPy530057" localSheetId="31">#REF!</definedName>
    <definedName name="TbPy530057" localSheetId="33">#REF!</definedName>
    <definedName name="TbPy530057" localSheetId="34">#REF!</definedName>
    <definedName name="TbPy530057" localSheetId="35">#REF!</definedName>
    <definedName name="TbPy530057" localSheetId="45">#REF!</definedName>
    <definedName name="TbPy530057" localSheetId="21">#REF!</definedName>
    <definedName name="TbPy530057" localSheetId="49">#REF!</definedName>
    <definedName name="TbPy530057" localSheetId="50">#REF!</definedName>
    <definedName name="TbPy530057" localSheetId="51">#REF!</definedName>
    <definedName name="TbPy530057" localSheetId="52">#REF!</definedName>
    <definedName name="TbPy530057" localSheetId="53">#REF!</definedName>
    <definedName name="TbPy530057" localSheetId="54">#REF!</definedName>
    <definedName name="TbPy530057" localSheetId="55">#REF!</definedName>
    <definedName name="TbPy530057" localSheetId="56">#REF!</definedName>
    <definedName name="TbPy530057" localSheetId="57">#REF!</definedName>
    <definedName name="TbPy530057" localSheetId="22">#REF!</definedName>
    <definedName name="TbPy530057" localSheetId="23">#REF!</definedName>
    <definedName name="TbPy530057" localSheetId="24">#REF!</definedName>
    <definedName name="TbPy530057" localSheetId="25">#REF!</definedName>
    <definedName name="TbPy530057">#REF!</definedName>
    <definedName name="TbPy530057_10" localSheetId="9">#REF!</definedName>
    <definedName name="TbPy530057_10" localSheetId="4">#REF!</definedName>
    <definedName name="TbPy530057_10" localSheetId="15">#REF!</definedName>
    <definedName name="TbPy530057_10" localSheetId="8">#REF!</definedName>
    <definedName name="TbPy530057_10" localSheetId="12">#REF!</definedName>
    <definedName name="TbPy530057_10" localSheetId="18">#REF!</definedName>
    <definedName name="TbPy530057_10" localSheetId="17">#REF!</definedName>
    <definedName name="TbPy530057_10" localSheetId="16">#REF!</definedName>
    <definedName name="TbPy530057_10" localSheetId="13">#REF!</definedName>
    <definedName name="TbPy530057_10" localSheetId="14">#REF!</definedName>
    <definedName name="TbPy530057_10" localSheetId="19">#REF!</definedName>
    <definedName name="TbPy530057_10" localSheetId="28">#REF!</definedName>
    <definedName name="TbPy530057_10" localSheetId="29">#REF!</definedName>
    <definedName name="TbPy530057_10" localSheetId="30">#REF!</definedName>
    <definedName name="TbPy530057_10" localSheetId="31">#REF!</definedName>
    <definedName name="TbPy530057_10" localSheetId="33">#REF!</definedName>
    <definedName name="TbPy530057_10" localSheetId="34">#REF!</definedName>
    <definedName name="TbPy530057_10" localSheetId="35">#REF!</definedName>
    <definedName name="TbPy530057_10" localSheetId="45">#REF!</definedName>
    <definedName name="TbPy530057_10" localSheetId="21">#REF!</definedName>
    <definedName name="TbPy530057_10" localSheetId="49">#REF!</definedName>
    <definedName name="TbPy530057_10" localSheetId="50">#REF!</definedName>
    <definedName name="TbPy530057_10" localSheetId="51">#REF!</definedName>
    <definedName name="TbPy530057_10" localSheetId="52">#REF!</definedName>
    <definedName name="TbPy530057_10" localSheetId="53">#REF!</definedName>
    <definedName name="TbPy530057_10" localSheetId="54">#REF!</definedName>
    <definedName name="TbPy530057_10" localSheetId="55">#REF!</definedName>
    <definedName name="TbPy530057_10" localSheetId="56">#REF!</definedName>
    <definedName name="TbPy530057_10" localSheetId="57">#REF!</definedName>
    <definedName name="TbPy530057_10" localSheetId="22">#REF!</definedName>
    <definedName name="TbPy530057_10" localSheetId="23">#REF!</definedName>
    <definedName name="TbPy530057_10" localSheetId="24">#REF!</definedName>
    <definedName name="TbPy530057_10" localSheetId="25">#REF!</definedName>
    <definedName name="TbPy530057_10">#REF!</definedName>
    <definedName name="TbPy530057_11" localSheetId="9">#REF!</definedName>
    <definedName name="TbPy530057_11" localSheetId="4">#REF!</definedName>
    <definedName name="TbPy530057_11" localSheetId="15">#REF!</definedName>
    <definedName name="TbPy530057_11" localSheetId="8">#REF!</definedName>
    <definedName name="TbPy530057_11" localSheetId="12">#REF!</definedName>
    <definedName name="TbPy530057_11" localSheetId="18">#REF!</definedName>
    <definedName name="TbPy530057_11" localSheetId="17">#REF!</definedName>
    <definedName name="TbPy530057_11" localSheetId="16">#REF!</definedName>
    <definedName name="TbPy530057_11" localSheetId="13">#REF!</definedName>
    <definedName name="TbPy530057_11" localSheetId="14">#REF!</definedName>
    <definedName name="TbPy530057_11" localSheetId="19">#REF!</definedName>
    <definedName name="TbPy530057_11" localSheetId="28">#REF!</definedName>
    <definedName name="TbPy530057_11" localSheetId="29">#REF!</definedName>
    <definedName name="TbPy530057_11" localSheetId="30">#REF!</definedName>
    <definedName name="TbPy530057_11" localSheetId="31">#REF!</definedName>
    <definedName name="TbPy530057_11" localSheetId="33">#REF!</definedName>
    <definedName name="TbPy530057_11" localSheetId="34">#REF!</definedName>
    <definedName name="TbPy530057_11" localSheetId="35">#REF!</definedName>
    <definedName name="TbPy530057_11" localSheetId="45">#REF!</definedName>
    <definedName name="TbPy530057_11" localSheetId="21">#REF!</definedName>
    <definedName name="TbPy530057_11" localSheetId="49">#REF!</definedName>
    <definedName name="TbPy530057_11" localSheetId="50">#REF!</definedName>
    <definedName name="TbPy530057_11" localSheetId="51">#REF!</definedName>
    <definedName name="TbPy530057_11" localSheetId="52">#REF!</definedName>
    <definedName name="TbPy530057_11" localSheetId="53">#REF!</definedName>
    <definedName name="TbPy530057_11" localSheetId="54">#REF!</definedName>
    <definedName name="TbPy530057_11" localSheetId="55">#REF!</definedName>
    <definedName name="TbPy530057_11" localSheetId="56">#REF!</definedName>
    <definedName name="TbPy530057_11" localSheetId="57">#REF!</definedName>
    <definedName name="TbPy530057_11" localSheetId="22">#REF!</definedName>
    <definedName name="TbPy530057_11" localSheetId="23">#REF!</definedName>
    <definedName name="TbPy530057_11" localSheetId="24">#REF!</definedName>
    <definedName name="TbPy530057_11" localSheetId="25">#REF!</definedName>
    <definedName name="TbPy530057_11">#REF!</definedName>
    <definedName name="TbPy530057_4" localSheetId="9">#REF!</definedName>
    <definedName name="TbPy530057_4" localSheetId="4">#REF!</definedName>
    <definedName name="TbPy530057_4" localSheetId="15">#REF!</definedName>
    <definedName name="TbPy530057_4" localSheetId="8">#REF!</definedName>
    <definedName name="TbPy530057_4" localSheetId="12">#REF!</definedName>
    <definedName name="TbPy530057_4" localSheetId="18">#REF!</definedName>
    <definedName name="TbPy530057_4" localSheetId="17">#REF!</definedName>
    <definedName name="TbPy530057_4" localSheetId="16">#REF!</definedName>
    <definedName name="TbPy530057_4" localSheetId="13">#REF!</definedName>
    <definedName name="TbPy530057_4" localSheetId="14">#REF!</definedName>
    <definedName name="TbPy530057_4" localSheetId="19">#REF!</definedName>
    <definedName name="TbPy530057_4" localSheetId="28">#REF!</definedName>
    <definedName name="TbPy530057_4" localSheetId="29">#REF!</definedName>
    <definedName name="TbPy530057_4" localSheetId="30">#REF!</definedName>
    <definedName name="TbPy530057_4" localSheetId="31">#REF!</definedName>
    <definedName name="TbPy530057_4" localSheetId="33">#REF!</definedName>
    <definedName name="TbPy530057_4" localSheetId="34">#REF!</definedName>
    <definedName name="TbPy530057_4" localSheetId="35">#REF!</definedName>
    <definedName name="TbPy530057_4" localSheetId="45">#REF!</definedName>
    <definedName name="TbPy530057_4" localSheetId="21">#REF!</definedName>
    <definedName name="TbPy530057_4" localSheetId="49">#REF!</definedName>
    <definedName name="TbPy530057_4" localSheetId="50">#REF!</definedName>
    <definedName name="TbPy530057_4" localSheetId="51">#REF!</definedName>
    <definedName name="TbPy530057_4" localSheetId="52">#REF!</definedName>
    <definedName name="TbPy530057_4" localSheetId="53">#REF!</definedName>
    <definedName name="TbPy530057_4" localSheetId="54">#REF!</definedName>
    <definedName name="TbPy530057_4" localSheetId="55">#REF!</definedName>
    <definedName name="TbPy530057_4" localSheetId="56">#REF!</definedName>
    <definedName name="TbPy530057_4" localSheetId="57">#REF!</definedName>
    <definedName name="TbPy530057_4" localSheetId="22">#REF!</definedName>
    <definedName name="TbPy530057_4" localSheetId="23">#REF!</definedName>
    <definedName name="TbPy530057_4" localSheetId="24">#REF!</definedName>
    <definedName name="TbPy530057_4" localSheetId="25">#REF!</definedName>
    <definedName name="TbPy530057_4">#REF!</definedName>
    <definedName name="TbPy530057_6" localSheetId="9">#REF!</definedName>
    <definedName name="TbPy530057_6" localSheetId="4">#REF!</definedName>
    <definedName name="TbPy530057_6" localSheetId="15">#REF!</definedName>
    <definedName name="TbPy530057_6" localSheetId="8">#REF!</definedName>
    <definedName name="TbPy530057_6" localSheetId="12">#REF!</definedName>
    <definedName name="TbPy530057_6" localSheetId="18">#REF!</definedName>
    <definedName name="TbPy530057_6" localSheetId="17">#REF!</definedName>
    <definedName name="TbPy530057_6" localSheetId="16">#REF!</definedName>
    <definedName name="TbPy530057_6" localSheetId="13">#REF!</definedName>
    <definedName name="TbPy530057_6" localSheetId="14">#REF!</definedName>
    <definedName name="TbPy530057_6" localSheetId="19">#REF!</definedName>
    <definedName name="TbPy530057_6" localSheetId="28">#REF!</definedName>
    <definedName name="TbPy530057_6" localSheetId="29">#REF!</definedName>
    <definedName name="TbPy530057_6" localSheetId="30">#REF!</definedName>
    <definedName name="TbPy530057_6" localSheetId="31">#REF!</definedName>
    <definedName name="TbPy530057_6" localSheetId="33">#REF!</definedName>
    <definedName name="TbPy530057_6" localSheetId="34">#REF!</definedName>
    <definedName name="TbPy530057_6" localSheetId="35">#REF!</definedName>
    <definedName name="TbPy530057_6" localSheetId="45">#REF!</definedName>
    <definedName name="TbPy530057_6" localSheetId="21">#REF!</definedName>
    <definedName name="TbPy530057_6" localSheetId="49">#REF!</definedName>
    <definedName name="TbPy530057_6" localSheetId="50">#REF!</definedName>
    <definedName name="TbPy530057_6" localSheetId="51">#REF!</definedName>
    <definedName name="TbPy530057_6" localSheetId="52">#REF!</definedName>
    <definedName name="TbPy530057_6" localSheetId="53">#REF!</definedName>
    <definedName name="TbPy530057_6" localSheetId="54">#REF!</definedName>
    <definedName name="TbPy530057_6" localSheetId="55">#REF!</definedName>
    <definedName name="TbPy530057_6" localSheetId="56">#REF!</definedName>
    <definedName name="TbPy530057_6" localSheetId="57">#REF!</definedName>
    <definedName name="TbPy530057_6" localSheetId="22">#REF!</definedName>
    <definedName name="TbPy530057_6" localSheetId="23">#REF!</definedName>
    <definedName name="TbPy530057_6" localSheetId="24">#REF!</definedName>
    <definedName name="TbPy530057_6" localSheetId="25">#REF!</definedName>
    <definedName name="TbPy530057_6">#REF!</definedName>
    <definedName name="TbPy530057_7" localSheetId="9">#REF!</definedName>
    <definedName name="TbPy530057_7" localSheetId="4">#REF!</definedName>
    <definedName name="TbPy530057_7" localSheetId="15">#REF!</definedName>
    <definedName name="TbPy530057_7" localSheetId="8">#REF!</definedName>
    <definedName name="TbPy530057_7" localSheetId="12">#REF!</definedName>
    <definedName name="TbPy530057_7" localSheetId="18">#REF!</definedName>
    <definedName name="TbPy530057_7" localSheetId="17">#REF!</definedName>
    <definedName name="TbPy530057_7" localSheetId="16">#REF!</definedName>
    <definedName name="TbPy530057_7" localSheetId="13">#REF!</definedName>
    <definedName name="TbPy530057_7" localSheetId="14">#REF!</definedName>
    <definedName name="TbPy530057_7" localSheetId="19">#REF!</definedName>
    <definedName name="TbPy530057_7" localSheetId="28">#REF!</definedName>
    <definedName name="TbPy530057_7" localSheetId="29">#REF!</definedName>
    <definedName name="TbPy530057_7" localSheetId="30">#REF!</definedName>
    <definedName name="TbPy530057_7" localSheetId="31">#REF!</definedName>
    <definedName name="TbPy530057_7" localSheetId="33">#REF!</definedName>
    <definedName name="TbPy530057_7" localSheetId="34">#REF!</definedName>
    <definedName name="TbPy530057_7" localSheetId="35">#REF!</definedName>
    <definedName name="TbPy530057_7" localSheetId="45">#REF!</definedName>
    <definedName name="TbPy530057_7" localSheetId="21">#REF!</definedName>
    <definedName name="TbPy530057_7" localSheetId="49">#REF!</definedName>
    <definedName name="TbPy530057_7" localSheetId="50">#REF!</definedName>
    <definedName name="TbPy530057_7" localSheetId="51">#REF!</definedName>
    <definedName name="TbPy530057_7" localSheetId="52">#REF!</definedName>
    <definedName name="TbPy530057_7" localSheetId="53">#REF!</definedName>
    <definedName name="TbPy530057_7" localSheetId="54">#REF!</definedName>
    <definedName name="TbPy530057_7" localSheetId="55">#REF!</definedName>
    <definedName name="TbPy530057_7" localSheetId="56">#REF!</definedName>
    <definedName name="TbPy530057_7" localSheetId="57">#REF!</definedName>
    <definedName name="TbPy530057_7" localSheetId="22">#REF!</definedName>
    <definedName name="TbPy530057_7" localSheetId="23">#REF!</definedName>
    <definedName name="TbPy530057_7" localSheetId="24">#REF!</definedName>
    <definedName name="TbPy530057_7" localSheetId="25">#REF!</definedName>
    <definedName name="TbPy530057_7">#REF!</definedName>
    <definedName name="TbPy530057_9" localSheetId="9">#REF!</definedName>
    <definedName name="TbPy530057_9" localSheetId="4">#REF!</definedName>
    <definedName name="TbPy530057_9" localSheetId="15">#REF!</definedName>
    <definedName name="TbPy530057_9" localSheetId="8">#REF!</definedName>
    <definedName name="TbPy530057_9" localSheetId="12">#REF!</definedName>
    <definedName name="TbPy530057_9" localSheetId="18">#REF!</definedName>
    <definedName name="TbPy530057_9" localSheetId="17">#REF!</definedName>
    <definedName name="TbPy530057_9" localSheetId="16">#REF!</definedName>
    <definedName name="TbPy530057_9" localSheetId="13">#REF!</definedName>
    <definedName name="TbPy530057_9" localSheetId="14">#REF!</definedName>
    <definedName name="TbPy530057_9" localSheetId="19">#REF!</definedName>
    <definedName name="TbPy530057_9" localSheetId="28">#REF!</definedName>
    <definedName name="TbPy530057_9" localSheetId="29">#REF!</definedName>
    <definedName name="TbPy530057_9" localSheetId="30">#REF!</definedName>
    <definedName name="TbPy530057_9" localSheetId="31">#REF!</definedName>
    <definedName name="TbPy530057_9" localSheetId="33">#REF!</definedName>
    <definedName name="TbPy530057_9" localSheetId="34">#REF!</definedName>
    <definedName name="TbPy530057_9" localSheetId="35">#REF!</definedName>
    <definedName name="TbPy530057_9" localSheetId="45">#REF!</definedName>
    <definedName name="TbPy530057_9" localSheetId="21">#REF!</definedName>
    <definedName name="TbPy530057_9" localSheetId="49">#REF!</definedName>
    <definedName name="TbPy530057_9" localSheetId="50">#REF!</definedName>
    <definedName name="TbPy530057_9" localSheetId="51">#REF!</definedName>
    <definedName name="TbPy530057_9" localSheetId="52">#REF!</definedName>
    <definedName name="TbPy530057_9" localSheetId="53">#REF!</definedName>
    <definedName name="TbPy530057_9" localSheetId="54">#REF!</definedName>
    <definedName name="TbPy530057_9" localSheetId="55">#REF!</definedName>
    <definedName name="TbPy530057_9" localSheetId="56">#REF!</definedName>
    <definedName name="TbPy530057_9" localSheetId="57">#REF!</definedName>
    <definedName name="TbPy530057_9" localSheetId="22">#REF!</definedName>
    <definedName name="TbPy530057_9" localSheetId="23">#REF!</definedName>
    <definedName name="TbPy530057_9" localSheetId="24">#REF!</definedName>
    <definedName name="TbPy530057_9" localSheetId="25">#REF!</definedName>
    <definedName name="TbPy530057_9">#REF!</definedName>
    <definedName name="TbPy530058">'[58]#REF'!#REF!</definedName>
    <definedName name="TbPy530159" localSheetId="9">#N/A</definedName>
    <definedName name="TbPy530159" localSheetId="4">#REF!</definedName>
    <definedName name="TbPy530159" localSheetId="15">#REF!</definedName>
    <definedName name="TbPy530159" localSheetId="8">#N/A</definedName>
    <definedName name="TbPy530159" localSheetId="12">#REF!</definedName>
    <definedName name="TbPy530159" localSheetId="18">#REF!</definedName>
    <definedName name="TbPy530159" localSheetId="17">#REF!</definedName>
    <definedName name="TbPy530159" localSheetId="16">#REF!</definedName>
    <definedName name="TbPy530159" localSheetId="11">#N/A</definedName>
    <definedName name="TbPy530159" localSheetId="13">#REF!</definedName>
    <definedName name="TbPy530159" localSheetId="14">#REF!</definedName>
    <definedName name="TbPy530159" localSheetId="19">#REF!</definedName>
    <definedName name="TbPy530159" localSheetId="28">#REF!</definedName>
    <definedName name="TbPy530159" localSheetId="29">#REF!</definedName>
    <definedName name="TbPy530159" localSheetId="30">#REF!</definedName>
    <definedName name="TbPy530159" localSheetId="31">#REF!</definedName>
    <definedName name="TbPy530159" localSheetId="33">#REF!</definedName>
    <definedName name="TbPy530159" localSheetId="34">#REF!</definedName>
    <definedName name="TbPy530159" localSheetId="35">#REF!</definedName>
    <definedName name="TbPy530159" localSheetId="45">#REF!</definedName>
    <definedName name="TbPy530159" localSheetId="21">#REF!</definedName>
    <definedName name="TbPy530159" localSheetId="49">#REF!</definedName>
    <definedName name="TbPy530159" localSheetId="50">#REF!</definedName>
    <definedName name="TbPy530159" localSheetId="51">#REF!</definedName>
    <definedName name="TbPy530159" localSheetId="52">#REF!</definedName>
    <definedName name="TbPy530159" localSheetId="53">#REF!</definedName>
    <definedName name="TbPy530159" localSheetId="54">#REF!</definedName>
    <definedName name="TbPy530159" localSheetId="55">#REF!</definedName>
    <definedName name="TbPy530159" localSheetId="56">#REF!</definedName>
    <definedName name="TbPy530159" localSheetId="57">#REF!</definedName>
    <definedName name="TbPy530159" localSheetId="22">#REF!</definedName>
    <definedName name="TbPy530159" localSheetId="23">#REF!</definedName>
    <definedName name="TbPy530159" localSheetId="24">#REF!</definedName>
    <definedName name="TbPy530159" localSheetId="25">#REF!</definedName>
    <definedName name="TbPy530159">#REF!</definedName>
    <definedName name="TbPy530159_10" localSheetId="9">#REF!</definedName>
    <definedName name="TbPy530159_10" localSheetId="4">#REF!</definedName>
    <definedName name="TbPy530159_10" localSheetId="15">#REF!</definedName>
    <definedName name="TbPy530159_10" localSheetId="8">#REF!</definedName>
    <definedName name="TbPy530159_10" localSheetId="12">#REF!</definedName>
    <definedName name="TbPy530159_10" localSheetId="18">#REF!</definedName>
    <definedName name="TbPy530159_10" localSheetId="17">#REF!</definedName>
    <definedName name="TbPy530159_10" localSheetId="16">#REF!</definedName>
    <definedName name="TbPy530159_10" localSheetId="13">#REF!</definedName>
    <definedName name="TbPy530159_10" localSheetId="14">#REF!</definedName>
    <definedName name="TbPy530159_10" localSheetId="19">#REF!</definedName>
    <definedName name="TbPy530159_10" localSheetId="28">#REF!</definedName>
    <definedName name="TbPy530159_10" localSheetId="29">#REF!</definedName>
    <definedName name="TbPy530159_10" localSheetId="30">#REF!</definedName>
    <definedName name="TbPy530159_10" localSheetId="31">#REF!</definedName>
    <definedName name="TbPy530159_10" localSheetId="33">#REF!</definedName>
    <definedName name="TbPy530159_10" localSheetId="34">#REF!</definedName>
    <definedName name="TbPy530159_10" localSheetId="35">#REF!</definedName>
    <definedName name="TbPy530159_10" localSheetId="45">#REF!</definedName>
    <definedName name="TbPy530159_10" localSheetId="21">#REF!</definedName>
    <definedName name="TbPy530159_10" localSheetId="49">#REF!</definedName>
    <definedName name="TbPy530159_10" localSheetId="50">#REF!</definedName>
    <definedName name="TbPy530159_10" localSheetId="51">#REF!</definedName>
    <definedName name="TbPy530159_10" localSheetId="52">#REF!</definedName>
    <definedName name="TbPy530159_10" localSheetId="53">#REF!</definedName>
    <definedName name="TbPy530159_10" localSheetId="54">#REF!</definedName>
    <definedName name="TbPy530159_10" localSheetId="55">#REF!</definedName>
    <definedName name="TbPy530159_10" localSheetId="56">#REF!</definedName>
    <definedName name="TbPy530159_10" localSheetId="57">#REF!</definedName>
    <definedName name="TbPy530159_10" localSheetId="22">#REF!</definedName>
    <definedName name="TbPy530159_10" localSheetId="23">#REF!</definedName>
    <definedName name="TbPy530159_10" localSheetId="24">#REF!</definedName>
    <definedName name="TbPy530159_10" localSheetId="25">#REF!</definedName>
    <definedName name="TbPy530159_10">#REF!</definedName>
    <definedName name="TbPy530159_11" localSheetId="9">#REF!</definedName>
    <definedName name="TbPy530159_11" localSheetId="4">#REF!</definedName>
    <definedName name="TbPy530159_11" localSheetId="15">#REF!</definedName>
    <definedName name="TbPy530159_11" localSheetId="8">#REF!</definedName>
    <definedName name="TbPy530159_11" localSheetId="12">#REF!</definedName>
    <definedName name="TbPy530159_11" localSheetId="18">#REF!</definedName>
    <definedName name="TbPy530159_11" localSheetId="17">#REF!</definedName>
    <definedName name="TbPy530159_11" localSheetId="16">#REF!</definedName>
    <definedName name="TbPy530159_11" localSheetId="13">#REF!</definedName>
    <definedName name="TbPy530159_11" localSheetId="14">#REF!</definedName>
    <definedName name="TbPy530159_11" localSheetId="19">#REF!</definedName>
    <definedName name="TbPy530159_11" localSheetId="28">#REF!</definedName>
    <definedName name="TbPy530159_11" localSheetId="29">#REF!</definedName>
    <definedName name="TbPy530159_11" localSheetId="30">#REF!</definedName>
    <definedName name="TbPy530159_11" localSheetId="31">#REF!</definedName>
    <definedName name="TbPy530159_11" localSheetId="33">#REF!</definedName>
    <definedName name="TbPy530159_11" localSheetId="34">#REF!</definedName>
    <definedName name="TbPy530159_11" localSheetId="35">#REF!</definedName>
    <definedName name="TbPy530159_11" localSheetId="45">#REF!</definedName>
    <definedName name="TbPy530159_11" localSheetId="21">#REF!</definedName>
    <definedName name="TbPy530159_11" localSheetId="49">#REF!</definedName>
    <definedName name="TbPy530159_11" localSheetId="50">#REF!</definedName>
    <definedName name="TbPy530159_11" localSheetId="51">#REF!</definedName>
    <definedName name="TbPy530159_11" localSheetId="52">#REF!</definedName>
    <definedName name="TbPy530159_11" localSheetId="53">#REF!</definedName>
    <definedName name="TbPy530159_11" localSheetId="54">#REF!</definedName>
    <definedName name="TbPy530159_11" localSheetId="55">#REF!</definedName>
    <definedName name="TbPy530159_11" localSheetId="56">#REF!</definedName>
    <definedName name="TbPy530159_11" localSheetId="57">#REF!</definedName>
    <definedName name="TbPy530159_11" localSheetId="22">#REF!</definedName>
    <definedName name="TbPy530159_11" localSheetId="23">#REF!</definedName>
    <definedName name="TbPy530159_11" localSheetId="24">#REF!</definedName>
    <definedName name="TbPy530159_11" localSheetId="25">#REF!</definedName>
    <definedName name="TbPy530159_11">#REF!</definedName>
    <definedName name="TbPy530159_4" localSheetId="9">#REF!</definedName>
    <definedName name="TbPy530159_4" localSheetId="4">#REF!</definedName>
    <definedName name="TbPy530159_4" localSheetId="15">#REF!</definedName>
    <definedName name="TbPy530159_4" localSheetId="8">#REF!</definedName>
    <definedName name="TbPy530159_4" localSheetId="12">#REF!</definedName>
    <definedName name="TbPy530159_4" localSheetId="18">#REF!</definedName>
    <definedName name="TbPy530159_4" localSheetId="17">#REF!</definedName>
    <definedName name="TbPy530159_4" localSheetId="16">#REF!</definedName>
    <definedName name="TbPy530159_4" localSheetId="13">#REF!</definedName>
    <definedName name="TbPy530159_4" localSheetId="14">#REF!</definedName>
    <definedName name="TbPy530159_4" localSheetId="19">#REF!</definedName>
    <definedName name="TbPy530159_4" localSheetId="28">#REF!</definedName>
    <definedName name="TbPy530159_4" localSheetId="29">#REF!</definedName>
    <definedName name="TbPy530159_4" localSheetId="30">#REF!</definedName>
    <definedName name="TbPy530159_4" localSheetId="31">#REF!</definedName>
    <definedName name="TbPy530159_4" localSheetId="33">#REF!</definedName>
    <definedName name="TbPy530159_4" localSheetId="34">#REF!</definedName>
    <definedName name="TbPy530159_4" localSheetId="35">#REF!</definedName>
    <definedName name="TbPy530159_4" localSheetId="45">#REF!</definedName>
    <definedName name="TbPy530159_4" localSheetId="21">#REF!</definedName>
    <definedName name="TbPy530159_4" localSheetId="49">#REF!</definedName>
    <definedName name="TbPy530159_4" localSheetId="50">#REF!</definedName>
    <definedName name="TbPy530159_4" localSheetId="51">#REF!</definedName>
    <definedName name="TbPy530159_4" localSheetId="52">#REF!</definedName>
    <definedName name="TbPy530159_4" localSheetId="53">#REF!</definedName>
    <definedName name="TbPy530159_4" localSheetId="54">#REF!</definedName>
    <definedName name="TbPy530159_4" localSheetId="55">#REF!</definedName>
    <definedName name="TbPy530159_4" localSheetId="56">#REF!</definedName>
    <definedName name="TbPy530159_4" localSheetId="57">#REF!</definedName>
    <definedName name="TbPy530159_4" localSheetId="22">#REF!</definedName>
    <definedName name="TbPy530159_4" localSheetId="23">#REF!</definedName>
    <definedName name="TbPy530159_4" localSheetId="24">#REF!</definedName>
    <definedName name="TbPy530159_4" localSheetId="25">#REF!</definedName>
    <definedName name="TbPy530159_4">#REF!</definedName>
    <definedName name="TbPy530159_7" localSheetId="9">#REF!</definedName>
    <definedName name="TbPy530159_7" localSheetId="4">#REF!</definedName>
    <definedName name="TbPy530159_7" localSheetId="15">#REF!</definedName>
    <definedName name="TbPy530159_7" localSheetId="8">#REF!</definedName>
    <definedName name="TbPy530159_7" localSheetId="12">#REF!</definedName>
    <definedName name="TbPy530159_7" localSheetId="18">#REF!</definedName>
    <definedName name="TbPy530159_7" localSheetId="17">#REF!</definedName>
    <definedName name="TbPy530159_7" localSheetId="16">#REF!</definedName>
    <definedName name="TbPy530159_7" localSheetId="13">#REF!</definedName>
    <definedName name="TbPy530159_7" localSheetId="14">#REF!</definedName>
    <definedName name="TbPy530159_7" localSheetId="19">#REF!</definedName>
    <definedName name="TbPy530159_7" localSheetId="28">#REF!</definedName>
    <definedName name="TbPy530159_7" localSheetId="29">#REF!</definedName>
    <definedName name="TbPy530159_7" localSheetId="30">#REF!</definedName>
    <definedName name="TbPy530159_7" localSheetId="31">#REF!</definedName>
    <definedName name="TbPy530159_7" localSheetId="33">#REF!</definedName>
    <definedName name="TbPy530159_7" localSheetId="34">#REF!</definedName>
    <definedName name="TbPy530159_7" localSheetId="35">#REF!</definedName>
    <definedName name="TbPy530159_7" localSheetId="45">#REF!</definedName>
    <definedName name="TbPy530159_7" localSheetId="21">#REF!</definedName>
    <definedName name="TbPy530159_7" localSheetId="49">#REF!</definedName>
    <definedName name="TbPy530159_7" localSheetId="50">#REF!</definedName>
    <definedName name="TbPy530159_7" localSheetId="51">#REF!</definedName>
    <definedName name="TbPy530159_7" localSheetId="52">#REF!</definedName>
    <definedName name="TbPy530159_7" localSheetId="53">#REF!</definedName>
    <definedName name="TbPy530159_7" localSheetId="54">#REF!</definedName>
    <definedName name="TbPy530159_7" localSheetId="55">#REF!</definedName>
    <definedName name="TbPy530159_7" localSheetId="56">#REF!</definedName>
    <definedName name="TbPy530159_7" localSheetId="57">#REF!</definedName>
    <definedName name="TbPy530159_7" localSheetId="22">#REF!</definedName>
    <definedName name="TbPy530159_7" localSheetId="23">#REF!</definedName>
    <definedName name="TbPy530159_7" localSheetId="24">#REF!</definedName>
    <definedName name="TbPy530159_7" localSheetId="25">#REF!</definedName>
    <definedName name="TbPy530159_7">#REF!</definedName>
    <definedName name="TbPy530159_9" localSheetId="9">#REF!</definedName>
    <definedName name="TbPy530159_9" localSheetId="4">#REF!</definedName>
    <definedName name="TbPy530159_9" localSheetId="15">#REF!</definedName>
    <definedName name="TbPy530159_9" localSheetId="8">#REF!</definedName>
    <definedName name="TbPy530159_9" localSheetId="12">#REF!</definedName>
    <definedName name="TbPy530159_9" localSheetId="18">#REF!</definedName>
    <definedName name="TbPy530159_9" localSheetId="17">#REF!</definedName>
    <definedName name="TbPy530159_9" localSheetId="16">#REF!</definedName>
    <definedName name="TbPy530159_9" localSheetId="13">#REF!</definedName>
    <definedName name="TbPy530159_9" localSheetId="14">#REF!</definedName>
    <definedName name="TbPy530159_9" localSheetId="19">#REF!</definedName>
    <definedName name="TbPy530159_9" localSheetId="28">#REF!</definedName>
    <definedName name="TbPy530159_9" localSheetId="29">#REF!</definedName>
    <definedName name="TbPy530159_9" localSheetId="30">#REF!</definedName>
    <definedName name="TbPy530159_9" localSheetId="31">#REF!</definedName>
    <definedName name="TbPy530159_9" localSheetId="33">#REF!</definedName>
    <definedName name="TbPy530159_9" localSheetId="34">#REF!</definedName>
    <definedName name="TbPy530159_9" localSheetId="35">#REF!</definedName>
    <definedName name="TbPy530159_9" localSheetId="45">#REF!</definedName>
    <definedName name="TbPy530159_9" localSheetId="21">#REF!</definedName>
    <definedName name="TbPy530159_9" localSheetId="49">#REF!</definedName>
    <definedName name="TbPy530159_9" localSheetId="50">#REF!</definedName>
    <definedName name="TbPy530159_9" localSheetId="51">#REF!</definedName>
    <definedName name="TbPy530159_9" localSheetId="52">#REF!</definedName>
    <definedName name="TbPy530159_9" localSheetId="53">#REF!</definedName>
    <definedName name="TbPy530159_9" localSheetId="54">#REF!</definedName>
    <definedName name="TbPy530159_9" localSheetId="55">#REF!</definedName>
    <definedName name="TbPy530159_9" localSheetId="56">#REF!</definedName>
    <definedName name="TbPy530159_9" localSheetId="57">#REF!</definedName>
    <definedName name="TbPy530159_9" localSheetId="22">#REF!</definedName>
    <definedName name="TbPy530159_9" localSheetId="23">#REF!</definedName>
    <definedName name="TbPy530159_9" localSheetId="24">#REF!</definedName>
    <definedName name="TbPy530159_9" localSheetId="25">#REF!</definedName>
    <definedName name="TbPy530159_9">#REF!</definedName>
    <definedName name="TC" localSheetId="4">#REF!</definedName>
    <definedName name="tc">[109]PROD!$H$4</definedName>
    <definedName name="TC1DEC" localSheetId="9">'[53]GP2.1'!#REF!</definedName>
    <definedName name="TC1DEC" localSheetId="15">'[54]GP2.1'!#REF!</definedName>
    <definedName name="TC1DEC" localSheetId="8">'[53]GP2.1'!#REF!</definedName>
    <definedName name="TC1DEC" localSheetId="12">'[54]GP2.1'!#REF!</definedName>
    <definedName name="TC1DEC" localSheetId="18">'[54]GP2.1'!#REF!</definedName>
    <definedName name="TC1DEC" localSheetId="17">'[54]GP2.1'!#REF!</definedName>
    <definedName name="TC1DEC" localSheetId="16">'[54]GP2.1'!#REF!</definedName>
    <definedName name="TC1DEC" localSheetId="11">'[53]GP2.1'!#REF!</definedName>
    <definedName name="TC1DEC" localSheetId="13">'[54]GP2.1'!#REF!</definedName>
    <definedName name="TC1DEC" localSheetId="14">'[54]GP2.1'!#REF!</definedName>
    <definedName name="TC1DEC" localSheetId="19">'[54]GP2.1'!#REF!</definedName>
    <definedName name="TC1DEC" localSheetId="32">'[54]GP2.1'!#REF!</definedName>
    <definedName name="TC1DEC" localSheetId="36">'[54]GP2.1'!#REF!</definedName>
    <definedName name="TC1DEC" localSheetId="37">'[54]GP2.1'!#REF!</definedName>
    <definedName name="TC1DEC" localSheetId="38">'[54]GP2.1'!#REF!</definedName>
    <definedName name="TC1DEC" localSheetId="39">'[54]GP2.1'!#REF!</definedName>
    <definedName name="TC1DEC" localSheetId="40">'[54]GP2.1'!#REF!</definedName>
    <definedName name="TC1DEC" localSheetId="41">'[54]GP2.1'!#REF!</definedName>
    <definedName name="TC1DEC" localSheetId="42">'[54]GP2.1'!#REF!</definedName>
    <definedName name="TC1DEC" localSheetId="43">'[54]GP2.1'!#REF!</definedName>
    <definedName name="TC1DEC" localSheetId="44">'[54]GP2.1'!#REF!</definedName>
    <definedName name="TC1DEC" localSheetId="46">'[54]GP2.1'!#REF!</definedName>
    <definedName name="TC1DEC" localSheetId="47">'[54]GP2.1'!#REF!</definedName>
    <definedName name="TC1DEC" localSheetId="48">'[54]GP2.1'!#REF!</definedName>
    <definedName name="TC1DEC" localSheetId="53">'[54]GP2.1'!#REF!</definedName>
    <definedName name="TC1DEC" localSheetId="54">'[54]GP2.1'!#REF!</definedName>
    <definedName name="TC1DEC" localSheetId="57">'[54]GP2.1'!#REF!</definedName>
    <definedName name="TC1DEC" localSheetId="58">'[54]GP2.1'!#REF!</definedName>
    <definedName name="TC1DEC" localSheetId="59">'[54]GP2.1'!#REF!</definedName>
    <definedName name="TC1DEC" localSheetId="27">'[54]GP2.1'!#REF!</definedName>
    <definedName name="TC1DEC">'[54]GP2.1'!#REF!</definedName>
    <definedName name="TC1FCP" localSheetId="9">[77]EP4!$N$6</definedName>
    <definedName name="TC1FCP" localSheetId="8">[77]EP4!$N$6</definedName>
    <definedName name="TC1FCP" localSheetId="11">[77]EP4!$N$6</definedName>
    <definedName name="TC1FCP">[78]EP4!$N$6</definedName>
    <definedName name="TC1FOR" localSheetId="9">[77]EP4!$AH$6</definedName>
    <definedName name="TC1FOR" localSheetId="8">[77]EP4!$AH$6</definedName>
    <definedName name="TC1FOR" localSheetId="11">[77]EP4!$AH$6</definedName>
    <definedName name="TC1FOR">[78]EP4!$AH$6</definedName>
    <definedName name="TC1ÑEM" localSheetId="9">[77]EP4!$X$6</definedName>
    <definedName name="TC1ÑEM" localSheetId="8">[77]EP4!$X$6</definedName>
    <definedName name="TC1ÑEM" localSheetId="11">[77]EP4!$X$6</definedName>
    <definedName name="TC1ÑEM">[78]EP4!$X$6</definedName>
    <definedName name="TC2FCP" localSheetId="9">[77]EP4!$O$6</definedName>
    <definedName name="TC2FCP" localSheetId="8">[77]EP4!$O$6</definedName>
    <definedName name="TC2FCP" localSheetId="11">[77]EP4!$O$6</definedName>
    <definedName name="TC2FCP">[78]EP4!$O$6</definedName>
    <definedName name="TC2FOR" localSheetId="9">[77]EP4!$AI$6</definedName>
    <definedName name="TC2FOR" localSheetId="8">[77]EP4!$AI$6</definedName>
    <definedName name="TC2FOR" localSheetId="11">[77]EP4!$AI$6</definedName>
    <definedName name="TC2FOR">[78]EP4!$AI$6</definedName>
    <definedName name="TC2ÑEM" localSheetId="9">[77]EP4!$Y$6</definedName>
    <definedName name="TC2ÑEM" localSheetId="8">[77]EP4!$Y$6</definedName>
    <definedName name="TC2ÑEM" localSheetId="11">[77]EP4!$Y$6</definedName>
    <definedName name="TC2ÑEM">[78]EP4!$Y$6</definedName>
    <definedName name="TC3FCP" localSheetId="9">[77]EP4!$P$6</definedName>
    <definedName name="TC3FCP" localSheetId="8">[77]EP4!$P$6</definedName>
    <definedName name="TC3FCP" localSheetId="11">[77]EP4!$P$6</definedName>
    <definedName name="TC3FCP">[78]EP4!$P$6</definedName>
    <definedName name="TC3FOR" localSheetId="9">[77]EP4!$AJ$6</definedName>
    <definedName name="TC3FOR" localSheetId="8">[77]EP4!$AJ$6</definedName>
    <definedName name="TC3FOR" localSheetId="11">[77]EP4!$AJ$6</definedName>
    <definedName name="TC3FOR">[78]EP4!$AJ$6</definedName>
    <definedName name="TC3ÑEM" localSheetId="9">[77]EP4!$Z$6</definedName>
    <definedName name="TC3ÑEM" localSheetId="8">[77]EP4!$Z$6</definedName>
    <definedName name="TC3ÑEM" localSheetId="11">[77]EP4!$Z$6</definedName>
    <definedName name="TC3ÑEM">[78]EP4!$Z$6</definedName>
    <definedName name="TC4DEC" localSheetId="9">'[53]GP2.1'!#REF!</definedName>
    <definedName name="TC4DEC" localSheetId="15">'[54]GP2.1'!#REF!</definedName>
    <definedName name="TC4DEC" localSheetId="8">'[53]GP2.1'!#REF!</definedName>
    <definedName name="TC4DEC" localSheetId="12">'[54]GP2.1'!#REF!</definedName>
    <definedName name="TC4DEC" localSheetId="18">'[54]GP2.1'!#REF!</definedName>
    <definedName name="TC4DEC" localSheetId="17">'[54]GP2.1'!#REF!</definedName>
    <definedName name="TC4DEC" localSheetId="16">'[54]GP2.1'!#REF!</definedName>
    <definedName name="TC4DEC" localSheetId="11">'[53]GP2.1'!#REF!</definedName>
    <definedName name="TC4DEC" localSheetId="13">'[54]GP2.1'!#REF!</definedName>
    <definedName name="TC4DEC" localSheetId="14">'[54]GP2.1'!#REF!</definedName>
    <definedName name="TC4DEC" localSheetId="19">'[54]GP2.1'!#REF!</definedName>
    <definedName name="TC4DEC" localSheetId="32">'[54]GP2.1'!#REF!</definedName>
    <definedName name="TC4DEC" localSheetId="36">'[54]GP2.1'!#REF!</definedName>
    <definedName name="TC4DEC" localSheetId="37">'[54]GP2.1'!#REF!</definedName>
    <definedName name="TC4DEC" localSheetId="38">'[54]GP2.1'!#REF!</definedName>
    <definedName name="TC4DEC" localSheetId="39">'[54]GP2.1'!#REF!</definedName>
    <definedName name="TC4DEC" localSheetId="40">'[54]GP2.1'!#REF!</definedName>
    <definedName name="TC4DEC" localSheetId="41">'[54]GP2.1'!#REF!</definedName>
    <definedName name="TC4DEC" localSheetId="42">'[54]GP2.1'!#REF!</definedName>
    <definedName name="TC4DEC" localSheetId="43">'[54]GP2.1'!#REF!</definedName>
    <definedName name="TC4DEC" localSheetId="44">'[54]GP2.1'!#REF!</definedName>
    <definedName name="TC4DEC" localSheetId="46">'[54]GP2.1'!#REF!</definedName>
    <definedName name="TC4DEC" localSheetId="47">'[54]GP2.1'!#REF!</definedName>
    <definedName name="TC4DEC" localSheetId="48">'[54]GP2.1'!#REF!</definedName>
    <definedName name="TC4DEC" localSheetId="53">'[54]GP2.1'!#REF!</definedName>
    <definedName name="TC4DEC" localSheetId="54">'[54]GP2.1'!#REF!</definedName>
    <definedName name="TC4DEC" localSheetId="57">'[54]GP2.1'!#REF!</definedName>
    <definedName name="TC4DEC" localSheetId="58">'[54]GP2.1'!#REF!</definedName>
    <definedName name="TC4DEC" localSheetId="59">'[54]GP2.1'!#REF!</definedName>
    <definedName name="TC4DEC" localSheetId="27">'[54]GP2.1'!#REF!</definedName>
    <definedName name="TC4DEC">'[54]GP2.1'!#REF!</definedName>
    <definedName name="TC4FCP" localSheetId="9">[77]EP4!$Q$6</definedName>
    <definedName name="TC4FCP" localSheetId="8">[77]EP4!$Q$6</definedName>
    <definedName name="TC4FCP" localSheetId="11">[77]EP4!$Q$6</definedName>
    <definedName name="TC4FCP">[78]EP4!$Q$6</definedName>
    <definedName name="TC4FOR" localSheetId="9">[77]EP4!$AK$6</definedName>
    <definedName name="TC4FOR" localSheetId="8">[77]EP4!$AK$6</definedName>
    <definedName name="TC4FOR" localSheetId="11">[77]EP4!$AK$6</definedName>
    <definedName name="TC4FOR">[78]EP4!$AK$6</definedName>
    <definedName name="TC4ÑEM" localSheetId="9">[77]EP4!$AA$6</definedName>
    <definedName name="TC4ÑEM" localSheetId="8">[77]EP4!$AA$6</definedName>
    <definedName name="TC4ÑEM" localSheetId="11">[77]EP4!$AA$6</definedName>
    <definedName name="TC4ÑEM">[78]EP4!$AA$6</definedName>
    <definedName name="TD" localSheetId="9">#REF!</definedName>
    <definedName name="TD" localSheetId="4">#REF!</definedName>
    <definedName name="TD" localSheetId="15">#REF!</definedName>
    <definedName name="TD" localSheetId="8">#REF!</definedName>
    <definedName name="TD" localSheetId="12">#REF!</definedName>
    <definedName name="TD" localSheetId="18">#REF!</definedName>
    <definedName name="TD" localSheetId="17">#REF!</definedName>
    <definedName name="TD" localSheetId="16">#REF!</definedName>
    <definedName name="TD" localSheetId="13">#REF!</definedName>
    <definedName name="TD" localSheetId="14">#REF!</definedName>
    <definedName name="TD" localSheetId="19">#REF!</definedName>
    <definedName name="TD" localSheetId="36">#REF!</definedName>
    <definedName name="TD" localSheetId="37">#REF!</definedName>
    <definedName name="TD" localSheetId="40">#REF!</definedName>
    <definedName name="TD" localSheetId="42">#REF!</definedName>
    <definedName name="TD" localSheetId="43">#REF!</definedName>
    <definedName name="TD" localSheetId="44">#REF!</definedName>
    <definedName name="TD" localSheetId="46">#REF!</definedName>
    <definedName name="TD" localSheetId="47">#REF!</definedName>
    <definedName name="TD" localSheetId="48">#REF!</definedName>
    <definedName name="TD" localSheetId="53">#REF!</definedName>
    <definedName name="TD" localSheetId="54">#REF!</definedName>
    <definedName name="TD" localSheetId="57">#REF!</definedName>
    <definedName name="TD">#REF!</definedName>
    <definedName name="Tech" localSheetId="15">#REF!</definedName>
    <definedName name="Tech" localSheetId="12">#REF!</definedName>
    <definedName name="Tech" localSheetId="18">#REF!</definedName>
    <definedName name="Tech" localSheetId="17">#REF!</definedName>
    <definedName name="Tech" localSheetId="16">#REF!</definedName>
    <definedName name="Tech" localSheetId="13">#REF!</definedName>
    <definedName name="Tech" localSheetId="14">#REF!</definedName>
    <definedName name="Tech" localSheetId="19">#REF!</definedName>
    <definedName name="Tech" localSheetId="53">#REF!</definedName>
    <definedName name="Tech" localSheetId="54">#REF!</definedName>
    <definedName name="Tech" localSheetId="57">#REF!</definedName>
    <definedName name="Tech">#REF!</definedName>
    <definedName name="techld" localSheetId="15">#REF!</definedName>
    <definedName name="techld" localSheetId="12">#REF!</definedName>
    <definedName name="techld" localSheetId="18">#REF!</definedName>
    <definedName name="techld" localSheetId="17">#REF!</definedName>
    <definedName name="techld" localSheetId="16">#REF!</definedName>
    <definedName name="techld" localSheetId="13">#REF!</definedName>
    <definedName name="techld" localSheetId="14">#REF!</definedName>
    <definedName name="techld" localSheetId="19">#REF!</definedName>
    <definedName name="techld" localSheetId="53">#REF!</definedName>
    <definedName name="techld" localSheetId="54">#REF!</definedName>
    <definedName name="techld" localSheetId="57">#REF!</definedName>
    <definedName name="techld">#REF!</definedName>
    <definedName name="TechPCS" localSheetId="15">#REF!</definedName>
    <definedName name="TechPCS" localSheetId="12">#REF!</definedName>
    <definedName name="TechPCS" localSheetId="18">#REF!</definedName>
    <definedName name="TechPCS" localSheetId="17">#REF!</definedName>
    <definedName name="TechPCS" localSheetId="16">#REF!</definedName>
    <definedName name="TechPCS" localSheetId="13">#REF!</definedName>
    <definedName name="TechPCS" localSheetId="14">#REF!</definedName>
    <definedName name="TechPCS" localSheetId="19">#REF!</definedName>
    <definedName name="TechPCS" localSheetId="53">#REF!</definedName>
    <definedName name="TechPCS" localSheetId="54">#REF!</definedName>
    <definedName name="TechPCS" localSheetId="57">#REF!</definedName>
    <definedName name="TechPCS">#REF!</definedName>
    <definedName name="test" localSheetId="9">#REF!</definedName>
    <definedName name="test" localSheetId="4">#REF!</definedName>
    <definedName name="test" localSheetId="15">#REF!</definedName>
    <definedName name="test" localSheetId="8">#REF!</definedName>
    <definedName name="test" localSheetId="12">#REF!</definedName>
    <definedName name="test" localSheetId="18">#REF!</definedName>
    <definedName name="test" localSheetId="17">#REF!</definedName>
    <definedName name="test" localSheetId="16">#REF!</definedName>
    <definedName name="test" localSheetId="13">#REF!</definedName>
    <definedName name="test" localSheetId="14">#REF!</definedName>
    <definedName name="test" localSheetId="19">#REF!</definedName>
    <definedName name="test" localSheetId="28">#REF!</definedName>
    <definedName name="test" localSheetId="29">#REF!</definedName>
    <definedName name="test" localSheetId="30">#REF!</definedName>
    <definedName name="test" localSheetId="31">#REF!</definedName>
    <definedName name="test" localSheetId="33">#REF!</definedName>
    <definedName name="test" localSheetId="34">#REF!</definedName>
    <definedName name="test" localSheetId="35">#REF!</definedName>
    <definedName name="test" localSheetId="45">#REF!</definedName>
    <definedName name="test" localSheetId="21">#REF!</definedName>
    <definedName name="test" localSheetId="49">#REF!</definedName>
    <definedName name="test" localSheetId="50">#REF!</definedName>
    <definedName name="test" localSheetId="51">#REF!</definedName>
    <definedName name="test" localSheetId="52">#REF!</definedName>
    <definedName name="test" localSheetId="53">#REF!</definedName>
    <definedName name="test" localSheetId="54">#REF!</definedName>
    <definedName name="test" localSheetId="55">#REF!</definedName>
    <definedName name="test" localSheetId="56">#REF!</definedName>
    <definedName name="test" localSheetId="57">#REF!</definedName>
    <definedName name="test" localSheetId="22">#REF!</definedName>
    <definedName name="test" localSheetId="23">#REF!</definedName>
    <definedName name="test" localSheetId="24">#REF!</definedName>
    <definedName name="test" localSheetId="25">#REF!</definedName>
    <definedName name="test">#REF!</definedName>
    <definedName name="Test_Targ">'[66]Non-Statistical Sampling'!$Y$26</definedName>
    <definedName name="TEST0" localSheetId="9">#REF!</definedName>
    <definedName name="TEST0" localSheetId="4">#REF!</definedName>
    <definedName name="TEST0" localSheetId="15">#REF!</definedName>
    <definedName name="TEST0" localSheetId="8">#REF!</definedName>
    <definedName name="TEST0" localSheetId="12">#REF!</definedName>
    <definedName name="TEST0" localSheetId="18">#REF!</definedName>
    <definedName name="TEST0" localSheetId="17">#REF!</definedName>
    <definedName name="TEST0" localSheetId="16">#REF!</definedName>
    <definedName name="TEST0" localSheetId="13">#REF!</definedName>
    <definedName name="TEST0" localSheetId="14">#REF!</definedName>
    <definedName name="TEST0" localSheetId="19">#REF!</definedName>
    <definedName name="TEST0" localSheetId="28">#REF!</definedName>
    <definedName name="TEST0" localSheetId="29">#REF!</definedName>
    <definedName name="TEST0" localSheetId="30">#REF!</definedName>
    <definedName name="TEST0" localSheetId="31">#REF!</definedName>
    <definedName name="TEST0" localSheetId="33">#REF!</definedName>
    <definedName name="TEST0" localSheetId="34">#REF!</definedName>
    <definedName name="TEST0" localSheetId="35">#REF!</definedName>
    <definedName name="TEST0" localSheetId="45">#REF!</definedName>
    <definedName name="TEST0" localSheetId="21">#REF!</definedName>
    <definedName name="TEST0" localSheetId="49">#REF!</definedName>
    <definedName name="TEST0" localSheetId="50">#REF!</definedName>
    <definedName name="TEST0" localSheetId="51">#REF!</definedName>
    <definedName name="TEST0" localSheetId="52">#REF!</definedName>
    <definedName name="TEST0" localSheetId="53">#REF!</definedName>
    <definedName name="TEST0" localSheetId="54">#REF!</definedName>
    <definedName name="TEST0" localSheetId="55">#REF!</definedName>
    <definedName name="TEST0" localSheetId="56">#REF!</definedName>
    <definedName name="TEST0" localSheetId="57">#REF!</definedName>
    <definedName name="TEST0" localSheetId="22">#REF!</definedName>
    <definedName name="TEST0" localSheetId="23">#REF!</definedName>
    <definedName name="TEST0" localSheetId="24">#REF!</definedName>
    <definedName name="TEST0" localSheetId="25">#REF!</definedName>
    <definedName name="TEST0">#REF!</definedName>
    <definedName name="TEST1" localSheetId="9">#REF!</definedName>
    <definedName name="TEST1" localSheetId="4">#REF!</definedName>
    <definedName name="TEST1" localSheetId="15">#REF!</definedName>
    <definedName name="TEST1" localSheetId="8">#REF!</definedName>
    <definedName name="TEST1" localSheetId="12">#REF!</definedName>
    <definedName name="TEST1" localSheetId="18">#REF!</definedName>
    <definedName name="TEST1" localSheetId="17">#REF!</definedName>
    <definedName name="TEST1" localSheetId="16">#REF!</definedName>
    <definedName name="TEST1" localSheetId="13">#REF!</definedName>
    <definedName name="TEST1" localSheetId="14">#REF!</definedName>
    <definedName name="TEST1" localSheetId="19">#REF!</definedName>
    <definedName name="TEST1" localSheetId="53">#REF!</definedName>
    <definedName name="TEST1" localSheetId="54">#REF!</definedName>
    <definedName name="TEST1" localSheetId="57">#REF!</definedName>
    <definedName name="TEST1">#REF!</definedName>
    <definedName name="TEST10" localSheetId="9">#REF!</definedName>
    <definedName name="TEST10" localSheetId="4">#REF!</definedName>
    <definedName name="TEST10" localSheetId="15">#REF!</definedName>
    <definedName name="TEST10" localSheetId="8">#REF!</definedName>
    <definedName name="TEST10" localSheetId="12">#REF!</definedName>
    <definedName name="TEST10" localSheetId="18">#REF!</definedName>
    <definedName name="TEST10" localSheetId="17">#REF!</definedName>
    <definedName name="TEST10" localSheetId="16">#REF!</definedName>
    <definedName name="TEST10" localSheetId="13">#REF!</definedName>
    <definedName name="TEST10" localSheetId="14">#REF!</definedName>
    <definedName name="TEST10" localSheetId="19">#REF!</definedName>
    <definedName name="TEST10" localSheetId="53">#REF!</definedName>
    <definedName name="TEST10" localSheetId="54">#REF!</definedName>
    <definedName name="TEST10" localSheetId="57">#REF!</definedName>
    <definedName name="TEST10">#REF!</definedName>
    <definedName name="TEST11" localSheetId="9">#REF!</definedName>
    <definedName name="TEST11" localSheetId="4">#REF!</definedName>
    <definedName name="TEST11" localSheetId="15">#REF!</definedName>
    <definedName name="TEST11" localSheetId="8">#REF!</definedName>
    <definedName name="TEST11" localSheetId="12">#REF!</definedName>
    <definedName name="TEST11" localSheetId="18">#REF!</definedName>
    <definedName name="TEST11" localSheetId="17">#REF!</definedName>
    <definedName name="TEST11" localSheetId="16">#REF!</definedName>
    <definedName name="TEST11" localSheetId="13">#REF!</definedName>
    <definedName name="TEST11" localSheetId="14">#REF!</definedName>
    <definedName name="TEST11" localSheetId="19">#REF!</definedName>
    <definedName name="TEST11" localSheetId="53">#REF!</definedName>
    <definedName name="TEST11" localSheetId="54">#REF!</definedName>
    <definedName name="TEST11" localSheetId="57">#REF!</definedName>
    <definedName name="TEST11">#REF!</definedName>
    <definedName name="TEST12" localSheetId="9">#REF!</definedName>
    <definedName name="TEST12" localSheetId="4">#REF!</definedName>
    <definedName name="TEST12" localSheetId="15">#REF!</definedName>
    <definedName name="TEST12" localSheetId="8">#REF!</definedName>
    <definedName name="TEST12" localSheetId="12">#REF!</definedName>
    <definedName name="TEST12" localSheetId="18">#REF!</definedName>
    <definedName name="TEST12" localSheetId="17">#REF!</definedName>
    <definedName name="TEST12" localSheetId="16">#REF!</definedName>
    <definedName name="TEST12" localSheetId="13">#REF!</definedName>
    <definedName name="TEST12" localSheetId="14">#REF!</definedName>
    <definedName name="TEST12" localSheetId="19">#REF!</definedName>
    <definedName name="TEST12" localSheetId="53">#REF!</definedName>
    <definedName name="TEST12" localSheetId="54">#REF!</definedName>
    <definedName name="TEST12" localSheetId="57">#REF!</definedName>
    <definedName name="TEST12">#REF!</definedName>
    <definedName name="TEST13" localSheetId="15">#REF!</definedName>
    <definedName name="TEST13" localSheetId="12">#REF!</definedName>
    <definedName name="TEST13" localSheetId="18">#REF!</definedName>
    <definedName name="TEST13" localSheetId="17">#REF!</definedName>
    <definedName name="TEST13" localSheetId="16">#REF!</definedName>
    <definedName name="TEST13" localSheetId="13">#REF!</definedName>
    <definedName name="TEST13" localSheetId="14">#REF!</definedName>
    <definedName name="TEST13" localSheetId="19">#REF!</definedName>
    <definedName name="TEST13" localSheetId="53">#REF!</definedName>
    <definedName name="TEST13" localSheetId="54">#REF!</definedName>
    <definedName name="TEST13" localSheetId="57">#REF!</definedName>
    <definedName name="TEST13">#REF!</definedName>
    <definedName name="TEST14" localSheetId="15">'[110]ORDENES LIBERTADOR'!#REF!</definedName>
    <definedName name="TEST14" localSheetId="12">'[110]ORDENES LIBERTADOR'!#REF!</definedName>
    <definedName name="TEST14" localSheetId="18">'[110]ORDENES LIBERTADOR'!#REF!</definedName>
    <definedName name="TEST14" localSheetId="17">'[110]ORDENES LIBERTADOR'!#REF!</definedName>
    <definedName name="TEST14" localSheetId="16">'[110]ORDENES LIBERTADOR'!#REF!</definedName>
    <definedName name="TEST14" localSheetId="13">'[110]ORDENES LIBERTADOR'!#REF!</definedName>
    <definedName name="TEST14" localSheetId="14">'[110]ORDENES LIBERTADOR'!#REF!</definedName>
    <definedName name="TEST14" localSheetId="19">'[110]ORDENES LIBERTADOR'!#REF!</definedName>
    <definedName name="TEST14" localSheetId="53">'[110]ORDENES LIBERTADOR'!#REF!</definedName>
    <definedName name="TEST14" localSheetId="54">'[110]ORDENES LIBERTADOR'!#REF!</definedName>
    <definedName name="TEST14" localSheetId="57">'[110]ORDENES LIBERTADOR'!#REF!</definedName>
    <definedName name="TEST14">'[110]ORDENES LIBERTADOR'!#REF!</definedName>
    <definedName name="TEST15" localSheetId="15">'[110]ORDENES LIBERTADOR'!#REF!</definedName>
    <definedName name="TEST15" localSheetId="12">'[110]ORDENES LIBERTADOR'!#REF!</definedName>
    <definedName name="TEST15" localSheetId="18">'[110]ORDENES LIBERTADOR'!#REF!</definedName>
    <definedName name="TEST15" localSheetId="17">'[110]ORDENES LIBERTADOR'!#REF!</definedName>
    <definedName name="TEST15" localSheetId="16">'[110]ORDENES LIBERTADOR'!#REF!</definedName>
    <definedName name="TEST15" localSheetId="13">'[110]ORDENES LIBERTADOR'!#REF!</definedName>
    <definedName name="TEST15" localSheetId="14">'[110]ORDENES LIBERTADOR'!#REF!</definedName>
    <definedName name="TEST15" localSheetId="19">'[110]ORDENES LIBERTADOR'!#REF!</definedName>
    <definedName name="TEST15" localSheetId="53">'[110]ORDENES LIBERTADOR'!#REF!</definedName>
    <definedName name="TEST15" localSheetId="54">'[110]ORDENES LIBERTADOR'!#REF!</definedName>
    <definedName name="TEST15" localSheetId="57">'[110]ORDENES LIBERTADOR'!#REF!</definedName>
    <definedName name="TEST15">'[110]ORDENES LIBERTADOR'!#REF!</definedName>
    <definedName name="TEST16" localSheetId="17">'[110]ORDENES LIBERTADOR'!#REF!</definedName>
    <definedName name="TEST16">'[110]ORDENES LIBERTADOR'!#REF!</definedName>
    <definedName name="TEST17" localSheetId="17">'[110]ORDENES LIBERTADOR'!#REF!</definedName>
    <definedName name="TEST17">'[110]ORDENES LIBERTADOR'!#REF!</definedName>
    <definedName name="TEST18" localSheetId="17">'[110]ORDENES LIBERTADOR'!#REF!</definedName>
    <definedName name="TEST18">'[110]ORDENES LIBERTADOR'!#REF!</definedName>
    <definedName name="TEST19" localSheetId="17">'[110]ORDENES LIBERTADOR'!#REF!</definedName>
    <definedName name="TEST19">'[110]ORDENES LIBERTADOR'!#REF!</definedName>
    <definedName name="TEST2" localSheetId="9">#REF!</definedName>
    <definedName name="TEST2" localSheetId="4">#REF!</definedName>
    <definedName name="TEST2" localSheetId="15">#REF!</definedName>
    <definedName name="TEST2" localSheetId="8">#REF!</definedName>
    <definedName name="TEST2" localSheetId="12">#REF!</definedName>
    <definedName name="TEST2" localSheetId="18">#REF!</definedName>
    <definedName name="TEST2" localSheetId="17">#REF!</definedName>
    <definedName name="TEST2" localSheetId="16">#REF!</definedName>
    <definedName name="TEST2" localSheetId="13">#REF!</definedName>
    <definedName name="TEST2" localSheetId="14">#REF!</definedName>
    <definedName name="TEST2" localSheetId="19">#REF!</definedName>
    <definedName name="TEST2" localSheetId="36">#REF!</definedName>
    <definedName name="TEST2" localSheetId="37">#REF!</definedName>
    <definedName name="TEST2" localSheetId="40">#REF!</definedName>
    <definedName name="TEST2" localSheetId="42">#REF!</definedName>
    <definedName name="TEST2" localSheetId="43">#REF!</definedName>
    <definedName name="TEST2" localSheetId="44">#REF!</definedName>
    <definedName name="TEST2" localSheetId="46">#REF!</definedName>
    <definedName name="TEST2" localSheetId="47">#REF!</definedName>
    <definedName name="TEST2" localSheetId="48">#REF!</definedName>
    <definedName name="TEST2" localSheetId="53">#REF!</definedName>
    <definedName name="TEST2" localSheetId="54">#REF!</definedName>
    <definedName name="TEST2" localSheetId="57">#REF!</definedName>
    <definedName name="TEST2">#REF!</definedName>
    <definedName name="TEST20" localSheetId="15">'[110]ORDENES LIBERTADOR'!#REF!</definedName>
    <definedName name="TEST20" localSheetId="12">'[110]ORDENES LIBERTADOR'!#REF!</definedName>
    <definedName name="TEST20" localSheetId="18">'[110]ORDENES LIBERTADOR'!#REF!</definedName>
    <definedName name="TEST20" localSheetId="17">'[110]ORDENES LIBERTADOR'!#REF!</definedName>
    <definedName name="TEST20" localSheetId="16">'[110]ORDENES LIBERTADOR'!#REF!</definedName>
    <definedName name="TEST20" localSheetId="13">'[110]ORDENES LIBERTADOR'!#REF!</definedName>
    <definedName name="TEST20" localSheetId="14">'[110]ORDENES LIBERTADOR'!#REF!</definedName>
    <definedName name="TEST20" localSheetId="19">'[110]ORDENES LIBERTADOR'!#REF!</definedName>
    <definedName name="TEST20" localSheetId="36">'[110]ORDENES LIBERTADOR'!#REF!</definedName>
    <definedName name="TEST20" localSheetId="37">'[110]ORDENES LIBERTADOR'!#REF!</definedName>
    <definedName name="TEST20" localSheetId="40">'[110]ORDENES LIBERTADOR'!#REF!</definedName>
    <definedName name="TEST20" localSheetId="42">'[110]ORDENES LIBERTADOR'!#REF!</definedName>
    <definedName name="TEST20" localSheetId="43">'[110]ORDENES LIBERTADOR'!#REF!</definedName>
    <definedName name="TEST20" localSheetId="44">'[110]ORDENES LIBERTADOR'!#REF!</definedName>
    <definedName name="TEST20" localSheetId="46">'[110]ORDENES LIBERTADOR'!#REF!</definedName>
    <definedName name="TEST20" localSheetId="47">'[110]ORDENES LIBERTADOR'!#REF!</definedName>
    <definedName name="TEST20" localSheetId="48">'[110]ORDENES LIBERTADOR'!#REF!</definedName>
    <definedName name="TEST20" localSheetId="53">'[110]ORDENES LIBERTADOR'!#REF!</definedName>
    <definedName name="TEST20" localSheetId="54">'[110]ORDENES LIBERTADOR'!#REF!</definedName>
    <definedName name="TEST20" localSheetId="57">'[110]ORDENES LIBERTADOR'!#REF!</definedName>
    <definedName name="TEST20">'[110]ORDENES LIBERTADOR'!#REF!</definedName>
    <definedName name="TEST21" localSheetId="15">'[110]ORDENES LIBERTADOR'!#REF!</definedName>
    <definedName name="TEST21" localSheetId="12">'[110]ORDENES LIBERTADOR'!#REF!</definedName>
    <definedName name="TEST21" localSheetId="18">'[110]ORDENES LIBERTADOR'!#REF!</definedName>
    <definedName name="TEST21" localSheetId="17">'[110]ORDENES LIBERTADOR'!#REF!</definedName>
    <definedName name="TEST21" localSheetId="16">'[110]ORDENES LIBERTADOR'!#REF!</definedName>
    <definedName name="TEST21" localSheetId="13">'[110]ORDENES LIBERTADOR'!#REF!</definedName>
    <definedName name="TEST21" localSheetId="14">'[110]ORDENES LIBERTADOR'!#REF!</definedName>
    <definedName name="TEST21" localSheetId="19">'[110]ORDENES LIBERTADOR'!#REF!</definedName>
    <definedName name="TEST21" localSheetId="36">'[110]ORDENES LIBERTADOR'!#REF!</definedName>
    <definedName name="TEST21" localSheetId="37">'[110]ORDENES LIBERTADOR'!#REF!</definedName>
    <definedName name="TEST21" localSheetId="40">'[110]ORDENES LIBERTADOR'!#REF!</definedName>
    <definedName name="TEST21" localSheetId="42">'[110]ORDENES LIBERTADOR'!#REF!</definedName>
    <definedName name="TEST21" localSheetId="43">'[110]ORDENES LIBERTADOR'!#REF!</definedName>
    <definedName name="TEST21" localSheetId="44">'[110]ORDENES LIBERTADOR'!#REF!</definedName>
    <definedName name="TEST21" localSheetId="46">'[110]ORDENES LIBERTADOR'!#REF!</definedName>
    <definedName name="TEST21" localSheetId="47">'[110]ORDENES LIBERTADOR'!#REF!</definedName>
    <definedName name="TEST21" localSheetId="48">'[110]ORDENES LIBERTADOR'!#REF!</definedName>
    <definedName name="TEST21" localSheetId="53">'[110]ORDENES LIBERTADOR'!#REF!</definedName>
    <definedName name="TEST21" localSheetId="54">'[110]ORDENES LIBERTADOR'!#REF!</definedName>
    <definedName name="TEST21" localSheetId="57">'[110]ORDENES LIBERTADOR'!#REF!</definedName>
    <definedName name="TEST21">'[110]ORDENES LIBERTADOR'!#REF!</definedName>
    <definedName name="TEST22" localSheetId="17">'[110]ORDENES LIBERTADOR'!#REF!</definedName>
    <definedName name="TEST22" localSheetId="36">'[110]ORDENES LIBERTADOR'!#REF!</definedName>
    <definedName name="TEST22" localSheetId="37">'[110]ORDENES LIBERTADOR'!#REF!</definedName>
    <definedName name="TEST22" localSheetId="40">'[110]ORDENES LIBERTADOR'!#REF!</definedName>
    <definedName name="TEST22" localSheetId="42">'[110]ORDENES LIBERTADOR'!#REF!</definedName>
    <definedName name="TEST22" localSheetId="43">'[110]ORDENES LIBERTADOR'!#REF!</definedName>
    <definedName name="TEST22" localSheetId="44">'[110]ORDENES LIBERTADOR'!#REF!</definedName>
    <definedName name="TEST22" localSheetId="46">'[110]ORDENES LIBERTADOR'!#REF!</definedName>
    <definedName name="TEST22" localSheetId="47">'[110]ORDENES LIBERTADOR'!#REF!</definedName>
    <definedName name="TEST22" localSheetId="48">'[110]ORDENES LIBERTADOR'!#REF!</definedName>
    <definedName name="TEST22">'[110]ORDENES LIBERTADOR'!#REF!</definedName>
    <definedName name="TEST3" localSheetId="9">#REF!</definedName>
    <definedName name="TEST3" localSheetId="4">#REF!</definedName>
    <definedName name="TEST3" localSheetId="15">#REF!</definedName>
    <definedName name="TEST3" localSheetId="8">#REF!</definedName>
    <definedName name="TEST3" localSheetId="12">#REF!</definedName>
    <definedName name="TEST3" localSheetId="18">#REF!</definedName>
    <definedName name="TEST3" localSheetId="17">#REF!</definedName>
    <definedName name="TEST3" localSheetId="16">#REF!</definedName>
    <definedName name="TEST3" localSheetId="13">#REF!</definedName>
    <definedName name="TEST3" localSheetId="14">#REF!</definedName>
    <definedName name="TEST3" localSheetId="19">#REF!</definedName>
    <definedName name="TEST3" localSheetId="36">#REF!</definedName>
    <definedName name="TEST3" localSheetId="37">#REF!</definedName>
    <definedName name="TEST3" localSheetId="40">#REF!</definedName>
    <definedName name="TEST3" localSheetId="42">#REF!</definedName>
    <definedName name="TEST3" localSheetId="43">#REF!</definedName>
    <definedName name="TEST3" localSheetId="44">#REF!</definedName>
    <definedName name="TEST3" localSheetId="46">#REF!</definedName>
    <definedName name="TEST3" localSheetId="47">#REF!</definedName>
    <definedName name="TEST3" localSheetId="48">#REF!</definedName>
    <definedName name="TEST3" localSheetId="53">#REF!</definedName>
    <definedName name="TEST3" localSheetId="54">#REF!</definedName>
    <definedName name="TEST3" localSheetId="57">#REF!</definedName>
    <definedName name="TEST3">#REF!</definedName>
    <definedName name="TEST4" localSheetId="9">#REF!</definedName>
    <definedName name="TEST4" localSheetId="4">#REF!</definedName>
    <definedName name="TEST4" localSheetId="15">#REF!</definedName>
    <definedName name="TEST4" localSheetId="8">#REF!</definedName>
    <definedName name="TEST4" localSheetId="12">#REF!</definedName>
    <definedName name="TEST4" localSheetId="18">#REF!</definedName>
    <definedName name="TEST4" localSheetId="17">#REF!</definedName>
    <definedName name="TEST4" localSheetId="16">#REF!</definedName>
    <definedName name="TEST4" localSheetId="13">#REF!</definedName>
    <definedName name="TEST4" localSheetId="14">#REF!</definedName>
    <definedName name="TEST4" localSheetId="19">#REF!</definedName>
    <definedName name="TEST4" localSheetId="53">#REF!</definedName>
    <definedName name="TEST4" localSheetId="54">#REF!</definedName>
    <definedName name="TEST4" localSheetId="57">#REF!</definedName>
    <definedName name="TEST4">#REF!</definedName>
    <definedName name="TEST5" localSheetId="9">#REF!</definedName>
    <definedName name="TEST5" localSheetId="4">#REF!</definedName>
    <definedName name="TEST5" localSheetId="15">#REF!</definedName>
    <definedName name="TEST5" localSheetId="8">#REF!</definedName>
    <definedName name="TEST5" localSheetId="12">#REF!</definedName>
    <definedName name="TEST5" localSheetId="18">#REF!</definedName>
    <definedName name="TEST5" localSheetId="17">#REF!</definedName>
    <definedName name="TEST5" localSheetId="16">#REF!</definedName>
    <definedName name="TEST5" localSheetId="13">#REF!</definedName>
    <definedName name="TEST5" localSheetId="14">#REF!</definedName>
    <definedName name="TEST5" localSheetId="19">#REF!</definedName>
    <definedName name="TEST5" localSheetId="53">#REF!</definedName>
    <definedName name="TEST5" localSheetId="54">#REF!</definedName>
    <definedName name="TEST5" localSheetId="57">#REF!</definedName>
    <definedName name="TEST5">#REF!</definedName>
    <definedName name="TEST53" localSheetId="15">#REF!</definedName>
    <definedName name="TEST53" localSheetId="12">#REF!</definedName>
    <definedName name="TEST53" localSheetId="18">#REF!</definedName>
    <definedName name="TEST53" localSheetId="17">#REF!</definedName>
    <definedName name="TEST53" localSheetId="16">#REF!</definedName>
    <definedName name="TEST53" localSheetId="13">#REF!</definedName>
    <definedName name="TEST53" localSheetId="14">#REF!</definedName>
    <definedName name="TEST53" localSheetId="19">#REF!</definedName>
    <definedName name="TEST53" localSheetId="53">#REF!</definedName>
    <definedName name="TEST53" localSheetId="54">#REF!</definedName>
    <definedName name="TEST53" localSheetId="57">#REF!</definedName>
    <definedName name="TEST53">#REF!</definedName>
    <definedName name="TEST54" localSheetId="15">#REF!</definedName>
    <definedName name="TEST54" localSheetId="12">#REF!</definedName>
    <definedName name="TEST54" localSheetId="18">#REF!</definedName>
    <definedName name="TEST54" localSheetId="17">#REF!</definedName>
    <definedName name="TEST54" localSheetId="16">#REF!</definedName>
    <definedName name="TEST54" localSheetId="13">#REF!</definedName>
    <definedName name="TEST54" localSheetId="14">#REF!</definedName>
    <definedName name="TEST54" localSheetId="19">#REF!</definedName>
    <definedName name="TEST54" localSheetId="53">#REF!</definedName>
    <definedName name="TEST54" localSheetId="54">#REF!</definedName>
    <definedName name="TEST54" localSheetId="57">#REF!</definedName>
    <definedName name="TEST54">#REF!</definedName>
    <definedName name="TEST55" localSheetId="15">#REF!</definedName>
    <definedName name="TEST55" localSheetId="12">#REF!</definedName>
    <definedName name="TEST55" localSheetId="18">#REF!</definedName>
    <definedName name="TEST55" localSheetId="17">#REF!</definedName>
    <definedName name="TEST55" localSheetId="16">#REF!</definedName>
    <definedName name="TEST55" localSheetId="13">#REF!</definedName>
    <definedName name="TEST55" localSheetId="14">#REF!</definedName>
    <definedName name="TEST55" localSheetId="19">#REF!</definedName>
    <definedName name="TEST55" localSheetId="53">#REF!</definedName>
    <definedName name="TEST55" localSheetId="54">#REF!</definedName>
    <definedName name="TEST55" localSheetId="57">#REF!</definedName>
    <definedName name="TEST55">#REF!</definedName>
    <definedName name="TEST56" localSheetId="15">#REF!</definedName>
    <definedName name="TEST56" localSheetId="12">#REF!</definedName>
    <definedName name="TEST56" localSheetId="18">#REF!</definedName>
    <definedName name="TEST56" localSheetId="17">#REF!</definedName>
    <definedName name="TEST56" localSheetId="16">#REF!</definedName>
    <definedName name="TEST56" localSheetId="13">#REF!</definedName>
    <definedName name="TEST56" localSheetId="14">#REF!</definedName>
    <definedName name="TEST56" localSheetId="19">#REF!</definedName>
    <definedName name="TEST56" localSheetId="53">#REF!</definedName>
    <definedName name="TEST56" localSheetId="54">#REF!</definedName>
    <definedName name="TEST56" localSheetId="57">#REF!</definedName>
    <definedName name="TEST56">#REF!</definedName>
    <definedName name="TEST57" localSheetId="15">#REF!</definedName>
    <definedName name="TEST57" localSheetId="12">#REF!</definedName>
    <definedName name="TEST57" localSheetId="18">#REF!</definedName>
    <definedName name="TEST57" localSheetId="17">#REF!</definedName>
    <definedName name="TEST57" localSheetId="16">#REF!</definedName>
    <definedName name="TEST57" localSheetId="13">#REF!</definedName>
    <definedName name="TEST57" localSheetId="14">#REF!</definedName>
    <definedName name="TEST57" localSheetId="19">#REF!</definedName>
    <definedName name="TEST57" localSheetId="53">#REF!</definedName>
    <definedName name="TEST57" localSheetId="54">#REF!</definedName>
    <definedName name="TEST57" localSheetId="57">#REF!</definedName>
    <definedName name="TEST57">#REF!</definedName>
    <definedName name="TEST58" localSheetId="15">#REF!</definedName>
    <definedName name="TEST58" localSheetId="12">#REF!</definedName>
    <definedName name="TEST58" localSheetId="18">#REF!</definedName>
    <definedName name="TEST58" localSheetId="17">#REF!</definedName>
    <definedName name="TEST58" localSheetId="16">#REF!</definedName>
    <definedName name="TEST58" localSheetId="13">#REF!</definedName>
    <definedName name="TEST58" localSheetId="14">#REF!</definedName>
    <definedName name="TEST58" localSheetId="19">#REF!</definedName>
    <definedName name="TEST58" localSheetId="53">#REF!</definedName>
    <definedName name="TEST58" localSheetId="54">#REF!</definedName>
    <definedName name="TEST58" localSheetId="57">#REF!</definedName>
    <definedName name="TEST58">#REF!</definedName>
    <definedName name="TEST59" localSheetId="15">#REF!</definedName>
    <definedName name="TEST59" localSheetId="12">#REF!</definedName>
    <definedName name="TEST59" localSheetId="18">#REF!</definedName>
    <definedName name="TEST59" localSheetId="17">#REF!</definedName>
    <definedName name="TEST59" localSheetId="16">#REF!</definedName>
    <definedName name="TEST59" localSheetId="13">#REF!</definedName>
    <definedName name="TEST59" localSheetId="14">#REF!</definedName>
    <definedName name="TEST59" localSheetId="19">#REF!</definedName>
    <definedName name="TEST59" localSheetId="53">#REF!</definedName>
    <definedName name="TEST59" localSheetId="54">#REF!</definedName>
    <definedName name="TEST59" localSheetId="57">#REF!</definedName>
    <definedName name="TEST59">#REF!</definedName>
    <definedName name="TEST6" localSheetId="9">#REF!</definedName>
    <definedName name="TEST6" localSheetId="4">#REF!</definedName>
    <definedName name="TEST6" localSheetId="15">#REF!</definedName>
    <definedName name="TEST6" localSheetId="8">#REF!</definedName>
    <definedName name="TEST6" localSheetId="12">#REF!</definedName>
    <definedName name="TEST6" localSheetId="18">#REF!</definedName>
    <definedName name="TEST6" localSheetId="17">#REF!</definedName>
    <definedName name="TEST6" localSheetId="16">#REF!</definedName>
    <definedName name="TEST6" localSheetId="13">#REF!</definedName>
    <definedName name="TEST6" localSheetId="14">#REF!</definedName>
    <definedName name="TEST6" localSheetId="19">#REF!</definedName>
    <definedName name="TEST6" localSheetId="53">#REF!</definedName>
    <definedName name="TEST6" localSheetId="54">#REF!</definedName>
    <definedName name="TEST6" localSheetId="57">#REF!</definedName>
    <definedName name="TEST6">#REF!</definedName>
    <definedName name="TEST60" localSheetId="15">#REF!</definedName>
    <definedName name="TEST60" localSheetId="12">#REF!</definedName>
    <definedName name="TEST60" localSheetId="18">#REF!</definedName>
    <definedName name="TEST60" localSheetId="17">#REF!</definedName>
    <definedName name="TEST60" localSheetId="16">#REF!</definedName>
    <definedName name="TEST60" localSheetId="13">#REF!</definedName>
    <definedName name="TEST60" localSheetId="14">#REF!</definedName>
    <definedName name="TEST60" localSheetId="19">#REF!</definedName>
    <definedName name="TEST60" localSheetId="53">#REF!</definedName>
    <definedName name="TEST60" localSheetId="54">#REF!</definedName>
    <definedName name="TEST60" localSheetId="57">#REF!</definedName>
    <definedName name="TEST60">#REF!</definedName>
    <definedName name="TEST7" localSheetId="9">#REF!</definedName>
    <definedName name="TEST7" localSheetId="4">#REF!</definedName>
    <definedName name="TEST7" localSheetId="15">#REF!</definedName>
    <definedName name="TEST7" localSheetId="8">#REF!</definedName>
    <definedName name="TEST7" localSheetId="12">#REF!</definedName>
    <definedName name="TEST7" localSheetId="18">#REF!</definedName>
    <definedName name="TEST7" localSheetId="17">#REF!</definedName>
    <definedName name="TEST7" localSheetId="16">#REF!</definedName>
    <definedName name="TEST7" localSheetId="13">#REF!</definedName>
    <definedName name="TEST7" localSheetId="14">#REF!</definedName>
    <definedName name="TEST7" localSheetId="19">#REF!</definedName>
    <definedName name="TEST7" localSheetId="53">#REF!</definedName>
    <definedName name="TEST7" localSheetId="54">#REF!</definedName>
    <definedName name="TEST7" localSheetId="57">#REF!</definedName>
    <definedName name="TEST7">#REF!</definedName>
    <definedName name="TEST8" localSheetId="9">#REF!</definedName>
    <definedName name="TEST8" localSheetId="4">#REF!</definedName>
    <definedName name="TEST8" localSheetId="15">#REF!</definedName>
    <definedName name="TEST8" localSheetId="8">#REF!</definedName>
    <definedName name="TEST8" localSheetId="12">#REF!</definedName>
    <definedName name="TEST8" localSheetId="18">#REF!</definedName>
    <definedName name="TEST8" localSheetId="17">#REF!</definedName>
    <definedName name="TEST8" localSheetId="16">#REF!</definedName>
    <definedName name="TEST8" localSheetId="13">#REF!</definedName>
    <definedName name="TEST8" localSheetId="14">#REF!</definedName>
    <definedName name="TEST8" localSheetId="19">#REF!</definedName>
    <definedName name="TEST8" localSheetId="53">#REF!</definedName>
    <definedName name="TEST8" localSheetId="54">#REF!</definedName>
    <definedName name="TEST8" localSheetId="57">#REF!</definedName>
    <definedName name="TEST8">#REF!</definedName>
    <definedName name="TEST9" localSheetId="9">#REF!</definedName>
    <definedName name="TEST9" localSheetId="4">#REF!</definedName>
    <definedName name="TEST9" localSheetId="15">#REF!</definedName>
    <definedName name="TEST9" localSheetId="8">#REF!</definedName>
    <definedName name="TEST9" localSheetId="12">#REF!</definedName>
    <definedName name="TEST9" localSheetId="18">#REF!</definedName>
    <definedName name="TEST9" localSheetId="17">#REF!</definedName>
    <definedName name="TEST9" localSheetId="16">#REF!</definedName>
    <definedName name="TEST9" localSheetId="13">#REF!</definedName>
    <definedName name="TEST9" localSheetId="14">#REF!</definedName>
    <definedName name="TEST9" localSheetId="19">#REF!</definedName>
    <definedName name="TEST9" localSheetId="53">#REF!</definedName>
    <definedName name="TEST9" localSheetId="54">#REF!</definedName>
    <definedName name="TEST9" localSheetId="57">#REF!</definedName>
    <definedName name="TEST9">#REF!</definedName>
    <definedName name="TESTHKEY" localSheetId="9">#REF!</definedName>
    <definedName name="TESTHKEY" localSheetId="4">#REF!</definedName>
    <definedName name="TESTHKEY" localSheetId="15">#REF!</definedName>
    <definedName name="TESTHKEY" localSheetId="8">#REF!</definedName>
    <definedName name="TESTHKEY" localSheetId="12">#REF!</definedName>
    <definedName name="TESTHKEY" localSheetId="18">#REF!</definedName>
    <definedName name="TESTHKEY" localSheetId="17">#REF!</definedName>
    <definedName name="TESTHKEY" localSheetId="16">#REF!</definedName>
    <definedName name="TESTHKEY" localSheetId="13">#REF!</definedName>
    <definedName name="TESTHKEY" localSheetId="14">#REF!</definedName>
    <definedName name="TESTHKEY" localSheetId="19">#REF!</definedName>
    <definedName name="TESTHKEY" localSheetId="28">#REF!</definedName>
    <definedName name="TESTHKEY" localSheetId="29">#REF!</definedName>
    <definedName name="TESTHKEY" localSheetId="30">#REF!</definedName>
    <definedName name="TESTHKEY" localSheetId="31">#REF!</definedName>
    <definedName name="TESTHKEY" localSheetId="33">#REF!</definedName>
    <definedName name="TESTHKEY" localSheetId="34">#REF!</definedName>
    <definedName name="TESTHKEY" localSheetId="35">#REF!</definedName>
    <definedName name="TESTHKEY" localSheetId="45">#REF!</definedName>
    <definedName name="TESTHKEY" localSheetId="21">#REF!</definedName>
    <definedName name="TESTHKEY" localSheetId="49">#REF!</definedName>
    <definedName name="TESTHKEY" localSheetId="50">#REF!</definedName>
    <definedName name="TESTHKEY" localSheetId="51">#REF!</definedName>
    <definedName name="TESTHKEY" localSheetId="52">#REF!</definedName>
    <definedName name="TESTHKEY" localSheetId="53">#REF!</definedName>
    <definedName name="TESTHKEY" localSheetId="54">#REF!</definedName>
    <definedName name="TESTHKEY" localSheetId="55">#REF!</definedName>
    <definedName name="TESTHKEY" localSheetId="56">#REF!</definedName>
    <definedName name="TESTHKEY" localSheetId="57">#REF!</definedName>
    <definedName name="TESTHKEY" localSheetId="22">#REF!</definedName>
    <definedName name="TESTHKEY" localSheetId="23">#REF!</definedName>
    <definedName name="TESTHKEY" localSheetId="24">#REF!</definedName>
    <definedName name="TESTHKEY" localSheetId="25">#REF!</definedName>
    <definedName name="TESTHKEY">#REF!</definedName>
    <definedName name="TESTKEYES" localSheetId="9">#REF!</definedName>
    <definedName name="TESTKEYES" localSheetId="4">#REF!</definedName>
    <definedName name="TESTKEYES" localSheetId="15">#REF!</definedName>
    <definedName name="TESTKEYES" localSheetId="8">#REF!</definedName>
    <definedName name="TESTKEYES" localSheetId="12">#REF!</definedName>
    <definedName name="TESTKEYES" localSheetId="18">#REF!</definedName>
    <definedName name="TESTKEYES" localSheetId="17">#REF!</definedName>
    <definedName name="TESTKEYES" localSheetId="16">#REF!</definedName>
    <definedName name="TESTKEYES" localSheetId="13">#REF!</definedName>
    <definedName name="TESTKEYES" localSheetId="14">#REF!</definedName>
    <definedName name="TESTKEYES" localSheetId="19">#REF!</definedName>
    <definedName name="TESTKEYES" localSheetId="53">#REF!</definedName>
    <definedName name="TESTKEYES" localSheetId="54">#REF!</definedName>
    <definedName name="TESTKEYES" localSheetId="57">#REF!</definedName>
    <definedName name="TESTKEYES">#REF!</definedName>
    <definedName name="TESTKEYS" localSheetId="9">#REF!</definedName>
    <definedName name="TESTKEYS" localSheetId="4">#REF!</definedName>
    <definedName name="TESTKEYS" localSheetId="15">#REF!</definedName>
    <definedName name="TESTKEYS" localSheetId="8">#REF!</definedName>
    <definedName name="TESTKEYS" localSheetId="12">#REF!</definedName>
    <definedName name="TESTKEYS" localSheetId="18">#REF!</definedName>
    <definedName name="TESTKEYS" localSheetId="17">#REF!</definedName>
    <definedName name="TESTKEYS" localSheetId="16">#REF!</definedName>
    <definedName name="TESTKEYS" localSheetId="13">#REF!</definedName>
    <definedName name="TESTKEYS" localSheetId="14">#REF!</definedName>
    <definedName name="TESTKEYS" localSheetId="19">#REF!</definedName>
    <definedName name="TESTKEYS" localSheetId="28">#REF!</definedName>
    <definedName name="TESTKEYS" localSheetId="29">#REF!</definedName>
    <definedName name="TESTKEYS" localSheetId="30">#REF!</definedName>
    <definedName name="TESTKEYS" localSheetId="31">#REF!</definedName>
    <definedName name="TESTKEYS" localSheetId="33">#REF!</definedName>
    <definedName name="TESTKEYS" localSheetId="34">#REF!</definedName>
    <definedName name="TESTKEYS" localSheetId="35">#REF!</definedName>
    <definedName name="TESTKEYS" localSheetId="45">#REF!</definedName>
    <definedName name="TESTKEYS" localSheetId="21">#REF!</definedName>
    <definedName name="TESTKEYS" localSheetId="49">#REF!</definedName>
    <definedName name="TESTKEYS" localSheetId="50">#REF!</definedName>
    <definedName name="TESTKEYS" localSheetId="51">#REF!</definedName>
    <definedName name="TESTKEYS" localSheetId="52">#REF!</definedName>
    <definedName name="TESTKEYS" localSheetId="53">#REF!</definedName>
    <definedName name="TESTKEYS" localSheetId="54">#REF!</definedName>
    <definedName name="TESTKEYS" localSheetId="55">#REF!</definedName>
    <definedName name="TESTKEYS" localSheetId="56">#REF!</definedName>
    <definedName name="TESTKEYS" localSheetId="57">#REF!</definedName>
    <definedName name="TESTKEYS" localSheetId="22">#REF!</definedName>
    <definedName name="TESTKEYS" localSheetId="23">#REF!</definedName>
    <definedName name="TESTKEYS" localSheetId="24">#REF!</definedName>
    <definedName name="TESTKEYS" localSheetId="25">#REF!</definedName>
    <definedName name="TESTKEYS">#REF!</definedName>
    <definedName name="TESTVKEY" localSheetId="9">#REF!</definedName>
    <definedName name="TESTVKEY" localSheetId="4">#REF!</definedName>
    <definedName name="TESTVKEY" localSheetId="15">#REF!</definedName>
    <definedName name="TESTVKEY" localSheetId="8">#REF!</definedName>
    <definedName name="TESTVKEY" localSheetId="12">#REF!</definedName>
    <definedName name="TESTVKEY" localSheetId="18">#REF!</definedName>
    <definedName name="TESTVKEY" localSheetId="17">#REF!</definedName>
    <definedName name="TESTVKEY" localSheetId="16">#REF!</definedName>
    <definedName name="TESTVKEY" localSheetId="13">#REF!</definedName>
    <definedName name="TESTVKEY" localSheetId="14">#REF!</definedName>
    <definedName name="TESTVKEY" localSheetId="19">#REF!</definedName>
    <definedName name="TESTVKEY" localSheetId="28">#REF!</definedName>
    <definedName name="TESTVKEY" localSheetId="29">#REF!</definedName>
    <definedName name="TESTVKEY" localSheetId="30">#REF!</definedName>
    <definedName name="TESTVKEY" localSheetId="31">#REF!</definedName>
    <definedName name="TESTVKEY" localSheetId="33">#REF!</definedName>
    <definedName name="TESTVKEY" localSheetId="34">#REF!</definedName>
    <definedName name="TESTVKEY" localSheetId="35">#REF!</definedName>
    <definedName name="TESTVKEY" localSheetId="45">#REF!</definedName>
    <definedName name="TESTVKEY" localSheetId="21">#REF!</definedName>
    <definedName name="TESTVKEY" localSheetId="49">#REF!</definedName>
    <definedName name="TESTVKEY" localSheetId="50">#REF!</definedName>
    <definedName name="TESTVKEY" localSheetId="51">#REF!</definedName>
    <definedName name="TESTVKEY" localSheetId="52">#REF!</definedName>
    <definedName name="TESTVKEY" localSheetId="53">#REF!</definedName>
    <definedName name="TESTVKEY" localSheetId="54">#REF!</definedName>
    <definedName name="TESTVKEY" localSheetId="55">#REF!</definedName>
    <definedName name="TESTVKEY" localSheetId="56">#REF!</definedName>
    <definedName name="TESTVKEY" localSheetId="57">#REF!</definedName>
    <definedName name="TESTVKEY" localSheetId="22">#REF!</definedName>
    <definedName name="TESTVKEY" localSheetId="23">#REF!</definedName>
    <definedName name="TESTVKEY" localSheetId="24">#REF!</definedName>
    <definedName name="TESTVKEY" localSheetId="25">#REF!</definedName>
    <definedName name="TESTVKEY">#REF!</definedName>
    <definedName name="TextRefCopy1" localSheetId="15">#REF!</definedName>
    <definedName name="TextRefCopy1" localSheetId="12">#REF!</definedName>
    <definedName name="TextRefCopy1" localSheetId="18">#REF!</definedName>
    <definedName name="TextRefCopy1" localSheetId="17">#REF!</definedName>
    <definedName name="TextRefCopy1" localSheetId="16">#REF!</definedName>
    <definedName name="TextRefCopy1" localSheetId="13">#REF!</definedName>
    <definedName name="TextRefCopy1" localSheetId="14">#REF!</definedName>
    <definedName name="TextRefCopy1" localSheetId="19">#REF!</definedName>
    <definedName name="TextRefCopy1" localSheetId="53">#REF!</definedName>
    <definedName name="TextRefCopy1" localSheetId="54">#REF!</definedName>
    <definedName name="TextRefCopy1" localSheetId="57">#REF!</definedName>
    <definedName name="TextRefCopy1">#REF!</definedName>
    <definedName name="TextRefCopy100" localSheetId="4">#REF!</definedName>
    <definedName name="TextRefCopy100" localSheetId="15">#REF!</definedName>
    <definedName name="TextRefCopy100" localSheetId="12">#REF!</definedName>
    <definedName name="TextRefCopy100" localSheetId="18">#REF!</definedName>
    <definedName name="TextRefCopy100" localSheetId="17">#REF!</definedName>
    <definedName name="TextRefCopy100" localSheetId="16">#REF!</definedName>
    <definedName name="TextRefCopy100" localSheetId="13">#REF!</definedName>
    <definedName name="TextRefCopy100" localSheetId="14">#REF!</definedName>
    <definedName name="TextRefCopy100" localSheetId="19">#REF!</definedName>
    <definedName name="TextRefCopy100" localSheetId="53">#REF!</definedName>
    <definedName name="TextRefCopy100" localSheetId="54">#REF!</definedName>
    <definedName name="TextRefCopy100" localSheetId="57">#REF!</definedName>
    <definedName name="TextRefCopy100">#REF!</definedName>
    <definedName name="TextRefCopy101" localSheetId="4">#REF!</definedName>
    <definedName name="TextRefCopy101" localSheetId="15">#REF!</definedName>
    <definedName name="TextRefCopy101" localSheetId="12">#REF!</definedName>
    <definedName name="TextRefCopy101" localSheetId="18">#REF!</definedName>
    <definedName name="TextRefCopy101" localSheetId="17">#REF!</definedName>
    <definedName name="TextRefCopy101" localSheetId="16">#REF!</definedName>
    <definedName name="TextRefCopy101" localSheetId="13">#REF!</definedName>
    <definedName name="TextRefCopy101" localSheetId="14">#REF!</definedName>
    <definedName name="TextRefCopy101" localSheetId="19">#REF!</definedName>
    <definedName name="TextRefCopy101" localSheetId="53">#REF!</definedName>
    <definedName name="TextRefCopy101" localSheetId="54">#REF!</definedName>
    <definedName name="TextRefCopy101" localSheetId="57">#REF!</definedName>
    <definedName name="TextRefCopy101">#REF!</definedName>
    <definedName name="TextRefCopy102" localSheetId="4">#REF!</definedName>
    <definedName name="TextRefCopy102" localSheetId="15">#REF!</definedName>
    <definedName name="TextRefCopy102" localSheetId="12">#REF!</definedName>
    <definedName name="TextRefCopy102" localSheetId="18">#REF!</definedName>
    <definedName name="TextRefCopy102" localSheetId="17">#REF!</definedName>
    <definedName name="TextRefCopy102" localSheetId="16">#REF!</definedName>
    <definedName name="TextRefCopy102" localSheetId="13">#REF!</definedName>
    <definedName name="TextRefCopy102" localSheetId="14">#REF!</definedName>
    <definedName name="TextRefCopy102" localSheetId="19">#REF!</definedName>
    <definedName name="TextRefCopy102" localSheetId="53">#REF!</definedName>
    <definedName name="TextRefCopy102" localSheetId="54">#REF!</definedName>
    <definedName name="TextRefCopy102" localSheetId="57">#REF!</definedName>
    <definedName name="TextRefCopy102">#REF!</definedName>
    <definedName name="TextRefCopy103" localSheetId="4">#REF!</definedName>
    <definedName name="TextRefCopy103" localSheetId="15">#REF!</definedName>
    <definedName name="TextRefCopy103" localSheetId="12">#REF!</definedName>
    <definedName name="TextRefCopy103" localSheetId="18">#REF!</definedName>
    <definedName name="TextRefCopy103" localSheetId="17">#REF!</definedName>
    <definedName name="TextRefCopy103" localSheetId="16">#REF!</definedName>
    <definedName name="TextRefCopy103" localSheetId="13">#REF!</definedName>
    <definedName name="TextRefCopy103" localSheetId="14">#REF!</definedName>
    <definedName name="TextRefCopy103" localSheetId="19">#REF!</definedName>
    <definedName name="TextRefCopy103" localSheetId="53">#REF!</definedName>
    <definedName name="TextRefCopy103" localSheetId="54">#REF!</definedName>
    <definedName name="TextRefCopy103" localSheetId="57">#REF!</definedName>
    <definedName name="TextRefCopy103">#REF!</definedName>
    <definedName name="TextRefCopy104" localSheetId="4">#REF!</definedName>
    <definedName name="TextRefCopy104" localSheetId="15">#REF!</definedName>
    <definedName name="TextRefCopy104" localSheetId="12">#REF!</definedName>
    <definedName name="TextRefCopy104" localSheetId="18">#REF!</definedName>
    <definedName name="TextRefCopy104" localSheetId="17">#REF!</definedName>
    <definedName name="TextRefCopy104" localSheetId="16">#REF!</definedName>
    <definedName name="TextRefCopy104" localSheetId="13">#REF!</definedName>
    <definedName name="TextRefCopy104" localSheetId="14">#REF!</definedName>
    <definedName name="TextRefCopy104" localSheetId="19">#REF!</definedName>
    <definedName name="TextRefCopy104" localSheetId="53">#REF!</definedName>
    <definedName name="TextRefCopy104" localSheetId="54">#REF!</definedName>
    <definedName name="TextRefCopy104" localSheetId="57">#REF!</definedName>
    <definedName name="TextRefCopy104">#REF!</definedName>
    <definedName name="TextRefCopy106" localSheetId="4">#REF!</definedName>
    <definedName name="TextRefCopy106" localSheetId="15">#REF!</definedName>
    <definedName name="TextRefCopy106" localSheetId="12">#REF!</definedName>
    <definedName name="TextRefCopy106" localSheetId="18">#REF!</definedName>
    <definedName name="TextRefCopy106" localSheetId="17">#REF!</definedName>
    <definedName name="TextRefCopy106" localSheetId="16">#REF!</definedName>
    <definedName name="TextRefCopy106" localSheetId="13">#REF!</definedName>
    <definedName name="TextRefCopy106" localSheetId="14">#REF!</definedName>
    <definedName name="TextRefCopy106" localSheetId="19">#REF!</definedName>
    <definedName name="TextRefCopy106" localSheetId="53">#REF!</definedName>
    <definedName name="TextRefCopy106" localSheetId="54">#REF!</definedName>
    <definedName name="TextRefCopy106" localSheetId="57">#REF!</definedName>
    <definedName name="TextRefCopy106">#REF!</definedName>
    <definedName name="TextRefCopy107" localSheetId="4">#REF!</definedName>
    <definedName name="TextRefCopy107" localSheetId="15">#REF!</definedName>
    <definedName name="TextRefCopy107" localSheetId="12">#REF!</definedName>
    <definedName name="TextRefCopy107" localSheetId="18">#REF!</definedName>
    <definedName name="TextRefCopy107" localSheetId="17">#REF!</definedName>
    <definedName name="TextRefCopy107" localSheetId="16">#REF!</definedName>
    <definedName name="TextRefCopy107" localSheetId="13">#REF!</definedName>
    <definedName name="TextRefCopy107" localSheetId="14">#REF!</definedName>
    <definedName name="TextRefCopy107" localSheetId="19">#REF!</definedName>
    <definedName name="TextRefCopy107" localSheetId="53">#REF!</definedName>
    <definedName name="TextRefCopy107" localSheetId="54">#REF!</definedName>
    <definedName name="TextRefCopy107" localSheetId="57">#REF!</definedName>
    <definedName name="TextRefCopy107">#REF!</definedName>
    <definedName name="TextRefCopy108" localSheetId="4">#REF!</definedName>
    <definedName name="TextRefCopy108" localSheetId="15">#REF!</definedName>
    <definedName name="TextRefCopy108" localSheetId="12">#REF!</definedName>
    <definedName name="TextRefCopy108" localSheetId="18">#REF!</definedName>
    <definedName name="TextRefCopy108" localSheetId="17">#REF!</definedName>
    <definedName name="TextRefCopy108" localSheetId="16">#REF!</definedName>
    <definedName name="TextRefCopy108" localSheetId="13">#REF!</definedName>
    <definedName name="TextRefCopy108" localSheetId="14">#REF!</definedName>
    <definedName name="TextRefCopy108" localSheetId="19">#REF!</definedName>
    <definedName name="TextRefCopy108" localSheetId="53">#REF!</definedName>
    <definedName name="TextRefCopy108" localSheetId="54">#REF!</definedName>
    <definedName name="TextRefCopy108" localSheetId="57">#REF!</definedName>
    <definedName name="TextRefCopy108">#REF!</definedName>
    <definedName name="TextRefCopy109" localSheetId="4">#REF!</definedName>
    <definedName name="TextRefCopy109" localSheetId="15">#REF!</definedName>
    <definedName name="TextRefCopy109" localSheetId="12">#REF!</definedName>
    <definedName name="TextRefCopy109" localSheetId="18">#REF!</definedName>
    <definedName name="TextRefCopy109" localSheetId="17">#REF!</definedName>
    <definedName name="TextRefCopy109" localSheetId="16">#REF!</definedName>
    <definedName name="TextRefCopy109" localSheetId="13">#REF!</definedName>
    <definedName name="TextRefCopy109" localSheetId="14">#REF!</definedName>
    <definedName name="TextRefCopy109" localSheetId="19">#REF!</definedName>
    <definedName name="TextRefCopy109" localSheetId="53">#REF!</definedName>
    <definedName name="TextRefCopy109" localSheetId="54">#REF!</definedName>
    <definedName name="TextRefCopy109" localSheetId="57">#REF!</definedName>
    <definedName name="TextRefCopy109">#REF!</definedName>
    <definedName name="TextRefCopy110" localSheetId="4">#REF!</definedName>
    <definedName name="TextRefCopy110" localSheetId="15">#REF!</definedName>
    <definedName name="TextRefCopy110" localSheetId="12">#REF!</definedName>
    <definedName name="TextRefCopy110" localSheetId="18">#REF!</definedName>
    <definedName name="TextRefCopy110" localSheetId="17">#REF!</definedName>
    <definedName name="TextRefCopy110" localSheetId="16">#REF!</definedName>
    <definedName name="TextRefCopy110" localSheetId="13">#REF!</definedName>
    <definedName name="TextRefCopy110" localSheetId="14">#REF!</definedName>
    <definedName name="TextRefCopy110" localSheetId="19">#REF!</definedName>
    <definedName name="TextRefCopy110" localSheetId="53">#REF!</definedName>
    <definedName name="TextRefCopy110" localSheetId="54">#REF!</definedName>
    <definedName name="TextRefCopy110" localSheetId="57">#REF!</definedName>
    <definedName name="TextRefCopy110">#REF!</definedName>
    <definedName name="TextRefCopy114" localSheetId="4">#REF!</definedName>
    <definedName name="TextRefCopy114" localSheetId="15">#REF!</definedName>
    <definedName name="TextRefCopy114" localSheetId="12">#REF!</definedName>
    <definedName name="TextRefCopy114" localSheetId="18">#REF!</definedName>
    <definedName name="TextRefCopy114" localSheetId="17">#REF!</definedName>
    <definedName name="TextRefCopy114" localSheetId="16">#REF!</definedName>
    <definedName name="TextRefCopy114" localSheetId="13">#REF!</definedName>
    <definedName name="TextRefCopy114" localSheetId="14">#REF!</definedName>
    <definedName name="TextRefCopy114" localSheetId="19">#REF!</definedName>
    <definedName name="TextRefCopy114" localSheetId="53">#REF!</definedName>
    <definedName name="TextRefCopy114" localSheetId="54">#REF!</definedName>
    <definedName name="TextRefCopy114" localSheetId="57">#REF!</definedName>
    <definedName name="TextRefCopy114">#REF!</definedName>
    <definedName name="TextRefCopy115" localSheetId="4">#REF!</definedName>
    <definedName name="TextRefCopy115" localSheetId="15">#REF!</definedName>
    <definedName name="TextRefCopy115" localSheetId="12">#REF!</definedName>
    <definedName name="TextRefCopy115" localSheetId="18">#REF!</definedName>
    <definedName name="TextRefCopy115" localSheetId="17">#REF!</definedName>
    <definedName name="TextRefCopy115" localSheetId="16">#REF!</definedName>
    <definedName name="TextRefCopy115" localSheetId="13">#REF!</definedName>
    <definedName name="TextRefCopy115" localSheetId="14">#REF!</definedName>
    <definedName name="TextRefCopy115" localSheetId="19">#REF!</definedName>
    <definedName name="TextRefCopy115" localSheetId="53">#REF!</definedName>
    <definedName name="TextRefCopy115" localSheetId="54">#REF!</definedName>
    <definedName name="TextRefCopy115" localSheetId="57">#REF!</definedName>
    <definedName name="TextRefCopy115">#REF!</definedName>
    <definedName name="TextRefCopy12" localSheetId="4">'[111]Conciliaciones US$'!#REF!</definedName>
    <definedName name="TextRefCopy12" localSheetId="15">'[111]Conciliaciones US$'!#REF!</definedName>
    <definedName name="TextRefCopy12" localSheetId="12">'[111]Conciliaciones US$'!#REF!</definedName>
    <definedName name="TextRefCopy12" localSheetId="18">'[111]Conciliaciones US$'!#REF!</definedName>
    <definedName name="TextRefCopy12" localSheetId="17">'[111]Conciliaciones US$'!#REF!</definedName>
    <definedName name="TextRefCopy12" localSheetId="16">'[111]Conciliaciones US$'!#REF!</definedName>
    <definedName name="TextRefCopy12" localSheetId="13">'[111]Conciliaciones US$'!#REF!</definedName>
    <definedName name="TextRefCopy12" localSheetId="14">'[111]Conciliaciones US$'!#REF!</definedName>
    <definedName name="TextRefCopy12" localSheetId="19">'[111]Conciliaciones US$'!#REF!</definedName>
    <definedName name="TextRefCopy12" localSheetId="53">'[111]Conciliaciones US$'!#REF!</definedName>
    <definedName name="TextRefCopy12" localSheetId="54">'[111]Conciliaciones US$'!#REF!</definedName>
    <definedName name="TextRefCopy12" localSheetId="57">'[111]Conciliaciones US$'!#REF!</definedName>
    <definedName name="TextRefCopy12">'[111]Conciliaciones US$'!#REF!</definedName>
    <definedName name="TextRefCopy121" localSheetId="4">#REF!</definedName>
    <definedName name="TextRefCopy121" localSheetId="15">#REF!</definedName>
    <definedName name="TextRefCopy121" localSheetId="12">#REF!</definedName>
    <definedName name="TextRefCopy121" localSheetId="18">#REF!</definedName>
    <definedName name="TextRefCopy121" localSheetId="17">#REF!</definedName>
    <definedName name="TextRefCopy121" localSheetId="16">#REF!</definedName>
    <definedName name="TextRefCopy121" localSheetId="11">#REF!</definedName>
    <definedName name="TextRefCopy121" localSheetId="13">#REF!</definedName>
    <definedName name="TextRefCopy121" localSheetId="14">#REF!</definedName>
    <definedName name="TextRefCopy121" localSheetId="19">#REF!</definedName>
    <definedName name="TextRefCopy121" localSheetId="36">#REF!</definedName>
    <definedName name="TextRefCopy121" localSheetId="37">#REF!</definedName>
    <definedName name="TextRefCopy121" localSheetId="40">#REF!</definedName>
    <definedName name="TextRefCopy121" localSheetId="42">#REF!</definedName>
    <definedName name="TextRefCopy121" localSheetId="43">#REF!</definedName>
    <definedName name="TextRefCopy121" localSheetId="44">#REF!</definedName>
    <definedName name="TextRefCopy121" localSheetId="46">#REF!</definedName>
    <definedName name="TextRefCopy121" localSheetId="47">#REF!</definedName>
    <definedName name="TextRefCopy121" localSheetId="48">#REF!</definedName>
    <definedName name="TextRefCopy121" localSheetId="53">#REF!</definedName>
    <definedName name="TextRefCopy121" localSheetId="54">#REF!</definedName>
    <definedName name="TextRefCopy121" localSheetId="57">#REF!</definedName>
    <definedName name="TextRefCopy121">#REF!</definedName>
    <definedName name="TextRefCopy122" localSheetId="4">#REF!</definedName>
    <definedName name="TextRefCopy122" localSheetId="15">#REF!</definedName>
    <definedName name="TextRefCopy122" localSheetId="12">#REF!</definedName>
    <definedName name="TextRefCopy122" localSheetId="18">#REF!</definedName>
    <definedName name="TextRefCopy122" localSheetId="17">#REF!</definedName>
    <definedName name="TextRefCopy122" localSheetId="16">#REF!</definedName>
    <definedName name="TextRefCopy122" localSheetId="13">#REF!</definedName>
    <definedName name="TextRefCopy122" localSheetId="14">#REF!</definedName>
    <definedName name="TextRefCopy122" localSheetId="19">#REF!</definedName>
    <definedName name="TextRefCopy122" localSheetId="53">#REF!</definedName>
    <definedName name="TextRefCopy122" localSheetId="54">#REF!</definedName>
    <definedName name="TextRefCopy122" localSheetId="57">#REF!</definedName>
    <definedName name="TextRefCopy122">#REF!</definedName>
    <definedName name="TextRefCopy123" localSheetId="4">'[111]TR y Conclusión'!#REF!</definedName>
    <definedName name="TextRefCopy123" localSheetId="15">'[111]TR y Conclusión'!#REF!</definedName>
    <definedName name="TextRefCopy123" localSheetId="12">'[111]TR y Conclusión'!#REF!</definedName>
    <definedName name="TextRefCopy123" localSheetId="18">'[111]TR y Conclusión'!#REF!</definedName>
    <definedName name="TextRefCopy123" localSheetId="17">'[111]TR y Conclusión'!#REF!</definedName>
    <definedName name="TextRefCopy123" localSheetId="16">'[111]TR y Conclusión'!#REF!</definedName>
    <definedName name="TextRefCopy123" localSheetId="13">'[111]TR y Conclusión'!#REF!</definedName>
    <definedName name="TextRefCopy123" localSheetId="14">'[111]TR y Conclusión'!#REF!</definedName>
    <definedName name="TextRefCopy123" localSheetId="19">'[111]TR y Conclusión'!#REF!</definedName>
    <definedName name="TextRefCopy123" localSheetId="53">'[111]TR y Conclusión'!#REF!</definedName>
    <definedName name="TextRefCopy123" localSheetId="54">'[111]TR y Conclusión'!#REF!</definedName>
    <definedName name="TextRefCopy123" localSheetId="57">'[111]TR y Conclusión'!#REF!</definedName>
    <definedName name="TextRefCopy123">'[111]TR y Conclusión'!#REF!</definedName>
    <definedName name="TextRefCopy124" localSheetId="4">#REF!</definedName>
    <definedName name="TextRefCopy124" localSheetId="15">#REF!</definedName>
    <definedName name="TextRefCopy124" localSheetId="12">#REF!</definedName>
    <definedName name="TextRefCopy124" localSheetId="18">#REF!</definedName>
    <definedName name="TextRefCopy124" localSheetId="17">#REF!</definedName>
    <definedName name="TextRefCopy124" localSheetId="16">#REF!</definedName>
    <definedName name="TextRefCopy124" localSheetId="11">#REF!</definedName>
    <definedName name="TextRefCopy124" localSheetId="13">#REF!</definedName>
    <definedName name="TextRefCopy124" localSheetId="14">#REF!</definedName>
    <definedName name="TextRefCopy124" localSheetId="19">#REF!</definedName>
    <definedName name="TextRefCopy124" localSheetId="36">#REF!</definedName>
    <definedName name="TextRefCopy124" localSheetId="37">#REF!</definedName>
    <definedName name="TextRefCopy124" localSheetId="40">#REF!</definedName>
    <definedName name="TextRefCopy124" localSheetId="42">#REF!</definedName>
    <definedName name="TextRefCopy124" localSheetId="43">#REF!</definedName>
    <definedName name="TextRefCopy124" localSheetId="44">#REF!</definedName>
    <definedName name="TextRefCopy124" localSheetId="46">#REF!</definedName>
    <definedName name="TextRefCopy124" localSheetId="47">#REF!</definedName>
    <definedName name="TextRefCopy124" localSheetId="48">#REF!</definedName>
    <definedName name="TextRefCopy124" localSheetId="53">#REF!</definedName>
    <definedName name="TextRefCopy124" localSheetId="54">#REF!</definedName>
    <definedName name="TextRefCopy124" localSheetId="57">#REF!</definedName>
    <definedName name="TextRefCopy124">#REF!</definedName>
    <definedName name="TextRefCopy125" localSheetId="4">#REF!</definedName>
    <definedName name="TextRefCopy125" localSheetId="15">#REF!</definedName>
    <definedName name="TextRefCopy125" localSheetId="12">#REF!</definedName>
    <definedName name="TextRefCopy125" localSheetId="18">#REF!</definedName>
    <definedName name="TextRefCopy125" localSheetId="17">#REF!</definedName>
    <definedName name="TextRefCopy125" localSheetId="16">#REF!</definedName>
    <definedName name="TextRefCopy125" localSheetId="13">#REF!</definedName>
    <definedName name="TextRefCopy125" localSheetId="14">#REF!</definedName>
    <definedName name="TextRefCopy125" localSheetId="19">#REF!</definedName>
    <definedName name="TextRefCopy125" localSheetId="53">#REF!</definedName>
    <definedName name="TextRefCopy125" localSheetId="54">#REF!</definedName>
    <definedName name="TextRefCopy125" localSheetId="57">#REF!</definedName>
    <definedName name="TextRefCopy125">#REF!</definedName>
    <definedName name="TextRefCopy126" localSheetId="4">#REF!</definedName>
    <definedName name="TextRefCopy126" localSheetId="15">#REF!</definedName>
    <definedName name="TextRefCopy126" localSheetId="12">#REF!</definedName>
    <definedName name="TextRefCopy126" localSheetId="18">#REF!</definedName>
    <definedName name="TextRefCopy126" localSheetId="17">#REF!</definedName>
    <definedName name="TextRefCopy126" localSheetId="16">#REF!</definedName>
    <definedName name="TextRefCopy126" localSheetId="13">#REF!</definedName>
    <definedName name="TextRefCopy126" localSheetId="14">#REF!</definedName>
    <definedName name="TextRefCopy126" localSheetId="19">#REF!</definedName>
    <definedName name="TextRefCopy126" localSheetId="53">#REF!</definedName>
    <definedName name="TextRefCopy126" localSheetId="54">#REF!</definedName>
    <definedName name="TextRefCopy126" localSheetId="57">#REF!</definedName>
    <definedName name="TextRefCopy126">#REF!</definedName>
    <definedName name="TextRefCopy127" localSheetId="4">#REF!</definedName>
    <definedName name="TextRefCopy127" localSheetId="15">#REF!</definedName>
    <definedName name="TextRefCopy127" localSheetId="12">#REF!</definedName>
    <definedName name="TextRefCopy127" localSheetId="18">#REF!</definedName>
    <definedName name="TextRefCopy127" localSheetId="17">#REF!</definedName>
    <definedName name="TextRefCopy127" localSheetId="16">#REF!</definedName>
    <definedName name="TextRefCopy127" localSheetId="13">#REF!</definedName>
    <definedName name="TextRefCopy127" localSheetId="14">#REF!</definedName>
    <definedName name="TextRefCopy127" localSheetId="19">#REF!</definedName>
    <definedName name="TextRefCopy127" localSheetId="53">#REF!</definedName>
    <definedName name="TextRefCopy127" localSheetId="54">#REF!</definedName>
    <definedName name="TextRefCopy127" localSheetId="57">#REF!</definedName>
    <definedName name="TextRefCopy127">#REF!</definedName>
    <definedName name="TextRefCopy128" localSheetId="4">'[111]Conciliaciones US$'!#REF!</definedName>
    <definedName name="TextRefCopy128" localSheetId="15">'[111]Conciliaciones US$'!#REF!</definedName>
    <definedName name="TextRefCopy128" localSheetId="12">'[111]Conciliaciones US$'!#REF!</definedName>
    <definedName name="TextRefCopy128" localSheetId="18">'[111]Conciliaciones US$'!#REF!</definedName>
    <definedName name="TextRefCopy128" localSheetId="17">'[111]Conciliaciones US$'!#REF!</definedName>
    <definedName name="TextRefCopy128" localSheetId="16">'[111]Conciliaciones US$'!#REF!</definedName>
    <definedName name="TextRefCopy128" localSheetId="13">'[111]Conciliaciones US$'!#REF!</definedName>
    <definedName name="TextRefCopy128" localSheetId="14">'[111]Conciliaciones US$'!#REF!</definedName>
    <definedName name="TextRefCopy128" localSheetId="19">'[111]Conciliaciones US$'!#REF!</definedName>
    <definedName name="TextRefCopy128" localSheetId="53">'[111]Conciliaciones US$'!#REF!</definedName>
    <definedName name="TextRefCopy128" localSheetId="54">'[111]Conciliaciones US$'!#REF!</definedName>
    <definedName name="TextRefCopy128" localSheetId="57">'[111]Conciliaciones US$'!#REF!</definedName>
    <definedName name="TextRefCopy128">'[111]Conciliaciones US$'!#REF!</definedName>
    <definedName name="TextRefCopy129" localSheetId="4">#REF!</definedName>
    <definedName name="TextRefCopy129" localSheetId="15">#REF!</definedName>
    <definedName name="TextRefCopy129" localSheetId="12">#REF!</definedName>
    <definedName name="TextRefCopy129" localSheetId="18">#REF!</definedName>
    <definedName name="TextRefCopy129" localSheetId="17">#REF!</definedName>
    <definedName name="TextRefCopy129" localSheetId="16">#REF!</definedName>
    <definedName name="TextRefCopy129" localSheetId="11">#REF!</definedName>
    <definedName name="TextRefCopy129" localSheetId="13">#REF!</definedName>
    <definedName name="TextRefCopy129" localSheetId="14">#REF!</definedName>
    <definedName name="TextRefCopy129" localSheetId="19">#REF!</definedName>
    <definedName name="TextRefCopy129" localSheetId="36">#REF!</definedName>
    <definedName name="TextRefCopy129" localSheetId="37">#REF!</definedName>
    <definedName name="TextRefCopy129" localSheetId="40">#REF!</definedName>
    <definedName name="TextRefCopy129" localSheetId="42">#REF!</definedName>
    <definedName name="TextRefCopy129" localSheetId="43">#REF!</definedName>
    <definedName name="TextRefCopy129" localSheetId="44">#REF!</definedName>
    <definedName name="TextRefCopy129" localSheetId="46">#REF!</definedName>
    <definedName name="TextRefCopy129" localSheetId="47">#REF!</definedName>
    <definedName name="TextRefCopy129" localSheetId="48">#REF!</definedName>
    <definedName name="TextRefCopy129" localSheetId="53">#REF!</definedName>
    <definedName name="TextRefCopy129" localSheetId="54">#REF!</definedName>
    <definedName name="TextRefCopy129" localSheetId="57">#REF!</definedName>
    <definedName name="TextRefCopy129">#REF!</definedName>
    <definedName name="TextRefCopy13" localSheetId="4">'[111]Conciliaciones US$'!#REF!</definedName>
    <definedName name="TextRefCopy13" localSheetId="15">'[111]Conciliaciones US$'!#REF!</definedName>
    <definedName name="TextRefCopy13" localSheetId="12">'[111]Conciliaciones US$'!#REF!</definedName>
    <definedName name="TextRefCopy13" localSheetId="18">'[111]Conciliaciones US$'!#REF!</definedName>
    <definedName name="TextRefCopy13" localSheetId="17">'[111]Conciliaciones US$'!#REF!</definedName>
    <definedName name="TextRefCopy13" localSheetId="16">'[111]Conciliaciones US$'!#REF!</definedName>
    <definedName name="TextRefCopy13" localSheetId="11">'[111]Conciliaciones US$'!#REF!</definedName>
    <definedName name="TextRefCopy13" localSheetId="13">'[111]Conciliaciones US$'!#REF!</definedName>
    <definedName name="TextRefCopy13" localSheetId="14">'[111]Conciliaciones US$'!#REF!</definedName>
    <definedName name="TextRefCopy13" localSheetId="19">'[111]Conciliaciones US$'!#REF!</definedName>
    <definedName name="TextRefCopy13" localSheetId="36">'[111]Conciliaciones US$'!#REF!</definedName>
    <definedName name="TextRefCopy13" localSheetId="37">'[111]Conciliaciones US$'!#REF!</definedName>
    <definedName name="TextRefCopy13" localSheetId="40">'[111]Conciliaciones US$'!#REF!</definedName>
    <definedName name="TextRefCopy13" localSheetId="42">'[111]Conciliaciones US$'!#REF!</definedName>
    <definedName name="TextRefCopy13" localSheetId="43">'[111]Conciliaciones US$'!#REF!</definedName>
    <definedName name="TextRefCopy13" localSheetId="44">'[111]Conciliaciones US$'!#REF!</definedName>
    <definedName name="TextRefCopy13" localSheetId="46">'[111]Conciliaciones US$'!#REF!</definedName>
    <definedName name="TextRefCopy13" localSheetId="47">'[111]Conciliaciones US$'!#REF!</definedName>
    <definedName name="TextRefCopy13" localSheetId="48">'[111]Conciliaciones US$'!#REF!</definedName>
    <definedName name="TextRefCopy13" localSheetId="53">'[111]Conciliaciones US$'!#REF!</definedName>
    <definedName name="TextRefCopy13" localSheetId="54">'[111]Conciliaciones US$'!#REF!</definedName>
    <definedName name="TextRefCopy13" localSheetId="57">'[111]Conciliaciones US$'!#REF!</definedName>
    <definedName name="TextRefCopy13">'[111]Conciliaciones US$'!#REF!</definedName>
    <definedName name="TextRefCopy130" localSheetId="4">'[111]Conciliaciones Gs.'!#REF!</definedName>
    <definedName name="TextRefCopy130" localSheetId="17">'[111]Conciliaciones Gs.'!#REF!</definedName>
    <definedName name="TextRefCopy130">'[111]Conciliaciones Gs.'!#REF!</definedName>
    <definedName name="TextRefCopy131" localSheetId="4">#REF!</definedName>
    <definedName name="TextRefCopy131" localSheetId="15">#REF!</definedName>
    <definedName name="TextRefCopy131" localSheetId="12">#REF!</definedName>
    <definedName name="TextRefCopy131" localSheetId="18">#REF!</definedName>
    <definedName name="TextRefCopy131" localSheetId="17">#REF!</definedName>
    <definedName name="TextRefCopy131" localSheetId="16">#REF!</definedName>
    <definedName name="TextRefCopy131" localSheetId="11">#REF!</definedName>
    <definedName name="TextRefCopy131" localSheetId="13">#REF!</definedName>
    <definedName name="TextRefCopy131" localSheetId="14">#REF!</definedName>
    <definedName name="TextRefCopy131" localSheetId="19">#REF!</definedName>
    <definedName name="TextRefCopy131" localSheetId="36">#REF!</definedName>
    <definedName name="TextRefCopy131" localSheetId="37">#REF!</definedName>
    <definedName name="TextRefCopy131" localSheetId="40">#REF!</definedName>
    <definedName name="TextRefCopy131" localSheetId="42">#REF!</definedName>
    <definedName name="TextRefCopy131" localSheetId="43">#REF!</definedName>
    <definedName name="TextRefCopy131" localSheetId="44">#REF!</definedName>
    <definedName name="TextRefCopy131" localSheetId="46">#REF!</definedName>
    <definedName name="TextRefCopy131" localSheetId="47">#REF!</definedName>
    <definedName name="TextRefCopy131" localSheetId="48">#REF!</definedName>
    <definedName name="TextRefCopy131" localSheetId="53">#REF!</definedName>
    <definedName name="TextRefCopy131" localSheetId="54">#REF!</definedName>
    <definedName name="TextRefCopy131" localSheetId="57">#REF!</definedName>
    <definedName name="TextRefCopy131">#REF!</definedName>
    <definedName name="TextRefCopy132" localSheetId="4">#REF!</definedName>
    <definedName name="TextRefCopy132" localSheetId="15">#REF!</definedName>
    <definedName name="TextRefCopy132" localSheetId="12">#REF!</definedName>
    <definedName name="TextRefCopy132" localSheetId="18">#REF!</definedName>
    <definedName name="TextRefCopy132" localSheetId="17">#REF!</definedName>
    <definedName name="TextRefCopy132" localSheetId="16">#REF!</definedName>
    <definedName name="TextRefCopy132" localSheetId="13">#REF!</definedName>
    <definedName name="TextRefCopy132" localSheetId="14">#REF!</definedName>
    <definedName name="TextRefCopy132" localSheetId="19">#REF!</definedName>
    <definedName name="TextRefCopy132" localSheetId="53">#REF!</definedName>
    <definedName name="TextRefCopy132" localSheetId="54">#REF!</definedName>
    <definedName name="TextRefCopy132" localSheetId="57">#REF!</definedName>
    <definedName name="TextRefCopy132">#REF!</definedName>
    <definedName name="TextRefCopy133" localSheetId="4">'[111]Conciliaciones Gs.'!#REF!</definedName>
    <definedName name="TextRefCopy133" localSheetId="15">'[111]Conciliaciones Gs.'!#REF!</definedName>
    <definedName name="TextRefCopy133" localSheetId="12">'[111]Conciliaciones Gs.'!#REF!</definedName>
    <definedName name="TextRefCopy133" localSheetId="18">'[111]Conciliaciones Gs.'!#REF!</definedName>
    <definedName name="TextRefCopy133" localSheetId="17">'[111]Conciliaciones Gs.'!#REF!</definedName>
    <definedName name="TextRefCopy133" localSheetId="16">'[111]Conciliaciones Gs.'!#REF!</definedName>
    <definedName name="TextRefCopy133" localSheetId="13">'[111]Conciliaciones Gs.'!#REF!</definedName>
    <definedName name="TextRefCopy133" localSheetId="14">'[111]Conciliaciones Gs.'!#REF!</definedName>
    <definedName name="TextRefCopy133" localSheetId="19">'[111]Conciliaciones Gs.'!#REF!</definedName>
    <definedName name="TextRefCopy133" localSheetId="53">'[111]Conciliaciones Gs.'!#REF!</definedName>
    <definedName name="TextRefCopy133" localSheetId="54">'[111]Conciliaciones Gs.'!#REF!</definedName>
    <definedName name="TextRefCopy133" localSheetId="57">'[111]Conciliaciones Gs.'!#REF!</definedName>
    <definedName name="TextRefCopy133">'[111]Conciliaciones Gs.'!#REF!</definedName>
    <definedName name="TextRefCopy134" localSheetId="4">#REF!</definedName>
    <definedName name="TextRefCopy134" localSheetId="15">#REF!</definedName>
    <definedName name="TextRefCopy134" localSheetId="12">#REF!</definedName>
    <definedName name="TextRefCopy134" localSheetId="18">#REF!</definedName>
    <definedName name="TextRefCopy134" localSheetId="17">#REF!</definedName>
    <definedName name="TextRefCopy134" localSheetId="16">#REF!</definedName>
    <definedName name="TextRefCopy134" localSheetId="11">#REF!</definedName>
    <definedName name="TextRefCopy134" localSheetId="13">#REF!</definedName>
    <definedName name="TextRefCopy134" localSheetId="14">#REF!</definedName>
    <definedName name="TextRefCopy134" localSheetId="19">#REF!</definedName>
    <definedName name="TextRefCopy134" localSheetId="36">#REF!</definedName>
    <definedName name="TextRefCopy134" localSheetId="37">#REF!</definedName>
    <definedName name="TextRefCopy134" localSheetId="40">#REF!</definedName>
    <definedName name="TextRefCopy134" localSheetId="42">#REF!</definedName>
    <definedName name="TextRefCopy134" localSheetId="43">#REF!</definedName>
    <definedName name="TextRefCopy134" localSheetId="44">#REF!</definedName>
    <definedName name="TextRefCopy134" localSheetId="46">#REF!</definedName>
    <definedName name="TextRefCopy134" localSheetId="47">#REF!</definedName>
    <definedName name="TextRefCopy134" localSheetId="48">#REF!</definedName>
    <definedName name="TextRefCopy134" localSheetId="53">#REF!</definedName>
    <definedName name="TextRefCopy134" localSheetId="54">#REF!</definedName>
    <definedName name="TextRefCopy134" localSheetId="57">#REF!</definedName>
    <definedName name="TextRefCopy134">#REF!</definedName>
    <definedName name="TextRefCopy14" localSheetId="4">'[111]Conciliaciones US$'!#REF!</definedName>
    <definedName name="TextRefCopy14" localSheetId="15">'[111]Conciliaciones US$'!#REF!</definedName>
    <definedName name="TextRefCopy14" localSheetId="12">'[111]Conciliaciones US$'!#REF!</definedName>
    <definedName name="TextRefCopy14" localSheetId="18">'[111]Conciliaciones US$'!#REF!</definedName>
    <definedName name="TextRefCopy14" localSheetId="17">'[111]Conciliaciones US$'!#REF!</definedName>
    <definedName name="TextRefCopy14" localSheetId="16">'[111]Conciliaciones US$'!#REF!</definedName>
    <definedName name="TextRefCopy14" localSheetId="11">'[111]Conciliaciones US$'!#REF!</definedName>
    <definedName name="TextRefCopy14" localSheetId="13">'[111]Conciliaciones US$'!#REF!</definedName>
    <definedName name="TextRefCopy14" localSheetId="14">'[111]Conciliaciones US$'!#REF!</definedName>
    <definedName name="TextRefCopy14" localSheetId="19">'[111]Conciliaciones US$'!#REF!</definedName>
    <definedName name="TextRefCopy14" localSheetId="36">'[111]Conciliaciones US$'!#REF!</definedName>
    <definedName name="TextRefCopy14" localSheetId="37">'[111]Conciliaciones US$'!#REF!</definedName>
    <definedName name="TextRefCopy14" localSheetId="40">'[111]Conciliaciones US$'!#REF!</definedName>
    <definedName name="TextRefCopy14" localSheetId="42">'[111]Conciliaciones US$'!#REF!</definedName>
    <definedName name="TextRefCopy14" localSheetId="43">'[111]Conciliaciones US$'!#REF!</definedName>
    <definedName name="TextRefCopy14" localSheetId="44">'[111]Conciliaciones US$'!#REF!</definedName>
    <definedName name="TextRefCopy14" localSheetId="46">'[111]Conciliaciones US$'!#REF!</definedName>
    <definedName name="TextRefCopy14" localSheetId="47">'[111]Conciliaciones US$'!#REF!</definedName>
    <definedName name="TextRefCopy14" localSheetId="48">'[111]Conciliaciones US$'!#REF!</definedName>
    <definedName name="TextRefCopy14" localSheetId="53">'[111]Conciliaciones US$'!#REF!</definedName>
    <definedName name="TextRefCopy14" localSheetId="54">'[111]Conciliaciones US$'!#REF!</definedName>
    <definedName name="TextRefCopy14" localSheetId="57">'[111]Conciliaciones US$'!#REF!</definedName>
    <definedName name="TextRefCopy14">'[111]Conciliaciones US$'!#REF!</definedName>
    <definedName name="TextRefCopy15" localSheetId="4">'[111]Conciliaciones US$'!#REF!</definedName>
    <definedName name="TextRefCopy15" localSheetId="17">'[111]Conciliaciones US$'!#REF!</definedName>
    <definedName name="TextRefCopy15">'[111]Conciliaciones US$'!#REF!</definedName>
    <definedName name="TextRefCopy16" localSheetId="4">'[111]Conciliaciones US$'!#REF!</definedName>
    <definedName name="TextRefCopy16" localSheetId="17">'[111]Conciliaciones US$'!#REF!</definedName>
    <definedName name="TextRefCopy16">'[111]Conciliaciones US$'!#REF!</definedName>
    <definedName name="TextRefCopy18" localSheetId="4">'[111]Conciliaciones US$'!#REF!</definedName>
    <definedName name="TextRefCopy18" localSheetId="17">'[111]Conciliaciones US$'!#REF!</definedName>
    <definedName name="TextRefCopy18">'[111]Conciliaciones US$'!#REF!</definedName>
    <definedName name="TextRefCopy19" localSheetId="4">'[111]Conciliaciones US$'!#REF!</definedName>
    <definedName name="TextRefCopy19" localSheetId="17">'[111]Conciliaciones US$'!#REF!</definedName>
    <definedName name="TextRefCopy19">'[111]Conciliaciones US$'!#REF!</definedName>
    <definedName name="TextRefCopy2" localSheetId="4">#REF!</definedName>
    <definedName name="TextRefCopy2" localSheetId="15">#REF!</definedName>
    <definedName name="TextRefCopy2" localSheetId="12">#REF!</definedName>
    <definedName name="TextRefCopy2" localSheetId="18">#REF!</definedName>
    <definedName name="TextRefCopy2" localSheetId="17">#REF!</definedName>
    <definedName name="TextRefCopy2" localSheetId="16">#REF!</definedName>
    <definedName name="TextRefCopy2" localSheetId="11">#REF!</definedName>
    <definedName name="TextRefCopy2" localSheetId="13">#REF!</definedName>
    <definedName name="TextRefCopy2" localSheetId="14">#REF!</definedName>
    <definedName name="TextRefCopy2" localSheetId="19">#REF!</definedName>
    <definedName name="TextRefCopy2" localSheetId="36">#REF!</definedName>
    <definedName name="TextRefCopy2" localSheetId="37">#REF!</definedName>
    <definedName name="TextRefCopy2" localSheetId="40">#REF!</definedName>
    <definedName name="TextRefCopy2" localSheetId="42">#REF!</definedName>
    <definedName name="TextRefCopy2" localSheetId="43">#REF!</definedName>
    <definedName name="TextRefCopy2" localSheetId="44">#REF!</definedName>
    <definedName name="TextRefCopy2" localSheetId="46">#REF!</definedName>
    <definedName name="TextRefCopy2" localSheetId="47">#REF!</definedName>
    <definedName name="TextRefCopy2" localSheetId="48">#REF!</definedName>
    <definedName name="TextRefCopy2" localSheetId="53">#REF!</definedName>
    <definedName name="TextRefCopy2" localSheetId="54">#REF!</definedName>
    <definedName name="TextRefCopy2" localSheetId="57">#REF!</definedName>
    <definedName name="TextRefCopy2">#REF!</definedName>
    <definedName name="TextRefCopy20" localSheetId="4">'[111]Conciliaciones US$'!#REF!</definedName>
    <definedName name="TextRefCopy20" localSheetId="15">'[111]Conciliaciones US$'!#REF!</definedName>
    <definedName name="TextRefCopy20" localSheetId="12">'[111]Conciliaciones US$'!#REF!</definedName>
    <definedName name="TextRefCopy20" localSheetId="18">'[111]Conciliaciones US$'!#REF!</definedName>
    <definedName name="TextRefCopy20" localSheetId="17">'[111]Conciliaciones US$'!#REF!</definedName>
    <definedName name="TextRefCopy20" localSheetId="16">'[111]Conciliaciones US$'!#REF!</definedName>
    <definedName name="TextRefCopy20" localSheetId="11">'[111]Conciliaciones US$'!#REF!</definedName>
    <definedName name="TextRefCopy20" localSheetId="13">'[111]Conciliaciones US$'!#REF!</definedName>
    <definedName name="TextRefCopy20" localSheetId="14">'[111]Conciliaciones US$'!#REF!</definedName>
    <definedName name="TextRefCopy20" localSheetId="19">'[111]Conciliaciones US$'!#REF!</definedName>
    <definedName name="TextRefCopy20" localSheetId="36">'[111]Conciliaciones US$'!#REF!</definedName>
    <definedName name="TextRefCopy20" localSheetId="37">'[111]Conciliaciones US$'!#REF!</definedName>
    <definedName name="TextRefCopy20" localSheetId="40">'[111]Conciliaciones US$'!#REF!</definedName>
    <definedName name="TextRefCopy20" localSheetId="42">'[111]Conciliaciones US$'!#REF!</definedName>
    <definedName name="TextRefCopy20" localSheetId="43">'[111]Conciliaciones US$'!#REF!</definedName>
    <definedName name="TextRefCopy20" localSheetId="44">'[111]Conciliaciones US$'!#REF!</definedName>
    <definedName name="TextRefCopy20" localSheetId="46">'[111]Conciliaciones US$'!#REF!</definedName>
    <definedName name="TextRefCopy20" localSheetId="47">'[111]Conciliaciones US$'!#REF!</definedName>
    <definedName name="TextRefCopy20" localSheetId="48">'[111]Conciliaciones US$'!#REF!</definedName>
    <definedName name="TextRefCopy20" localSheetId="53">'[111]Conciliaciones US$'!#REF!</definedName>
    <definedName name="TextRefCopy20" localSheetId="54">'[111]Conciliaciones US$'!#REF!</definedName>
    <definedName name="TextRefCopy20" localSheetId="57">'[111]Conciliaciones US$'!#REF!</definedName>
    <definedName name="TextRefCopy20">'[111]Conciliaciones US$'!#REF!</definedName>
    <definedName name="TextRefCopy21" localSheetId="4">'[111]Conciliaciones US$'!#REF!</definedName>
    <definedName name="TextRefCopy21" localSheetId="17">'[111]Conciliaciones US$'!#REF!</definedName>
    <definedName name="TextRefCopy21">'[111]Conciliaciones US$'!#REF!</definedName>
    <definedName name="TextRefCopy22" localSheetId="4">'[111]Conciliaciones Gs.'!#REF!</definedName>
    <definedName name="TextRefCopy22" localSheetId="17">'[111]Conciliaciones Gs.'!#REF!</definedName>
    <definedName name="TextRefCopy22">'[111]Conciliaciones Gs.'!#REF!</definedName>
    <definedName name="TextRefCopy3" localSheetId="9">#N/A</definedName>
    <definedName name="TextRefCopy3" localSheetId="4">#REF!</definedName>
    <definedName name="TextRefCopy3" localSheetId="15">#REF!</definedName>
    <definedName name="TextRefCopy3" localSheetId="8">#N/A</definedName>
    <definedName name="TextRefCopy3" localSheetId="12">#REF!</definedName>
    <definedName name="TextRefCopy3" localSheetId="18">#REF!</definedName>
    <definedName name="TextRefCopy3" localSheetId="17">#REF!</definedName>
    <definedName name="TextRefCopy3" localSheetId="16">#REF!</definedName>
    <definedName name="TextRefCopy3" localSheetId="11">#N/A</definedName>
    <definedName name="TextRefCopy3" localSheetId="13">#REF!</definedName>
    <definedName name="TextRefCopy3" localSheetId="14">#REF!</definedName>
    <definedName name="TextRefCopy3" localSheetId="19">#REF!</definedName>
    <definedName name="TextRefCopy3" localSheetId="28">#REF!</definedName>
    <definedName name="TextRefCopy3" localSheetId="29">#REF!</definedName>
    <definedName name="TextRefCopy3" localSheetId="30">#REF!</definedName>
    <definedName name="TextRefCopy3" localSheetId="31">#REF!</definedName>
    <definedName name="TextRefCopy3" localSheetId="33">#REF!</definedName>
    <definedName name="TextRefCopy3" localSheetId="34">#REF!</definedName>
    <definedName name="TextRefCopy3" localSheetId="35">#REF!</definedName>
    <definedName name="TextRefCopy3" localSheetId="45">#REF!</definedName>
    <definedName name="TextRefCopy3" localSheetId="21">#REF!</definedName>
    <definedName name="TextRefCopy3" localSheetId="49">#REF!</definedName>
    <definedName name="TextRefCopy3" localSheetId="50">#REF!</definedName>
    <definedName name="TextRefCopy3" localSheetId="51">#REF!</definedName>
    <definedName name="TextRefCopy3" localSheetId="52">#REF!</definedName>
    <definedName name="TextRefCopy3" localSheetId="53">#REF!</definedName>
    <definedName name="TextRefCopy3" localSheetId="54">#REF!</definedName>
    <definedName name="TextRefCopy3" localSheetId="55">#REF!</definedName>
    <definedName name="TextRefCopy3" localSheetId="56">#REF!</definedName>
    <definedName name="TextRefCopy3" localSheetId="57">#REF!</definedName>
    <definedName name="TextRefCopy3" localSheetId="22">#REF!</definedName>
    <definedName name="TextRefCopy3" localSheetId="23">#REF!</definedName>
    <definedName name="TextRefCopy3" localSheetId="24">#REF!</definedName>
    <definedName name="TextRefCopy3" localSheetId="25">#REF!</definedName>
    <definedName name="TextRefCopy3">#REF!</definedName>
    <definedName name="TextRefCopy3_10" localSheetId="9">#REF!</definedName>
    <definedName name="TextRefCopy3_10" localSheetId="4">#REF!</definedName>
    <definedName name="TextRefCopy3_10" localSheetId="15">#REF!</definedName>
    <definedName name="TextRefCopy3_10" localSheetId="8">#REF!</definedName>
    <definedName name="TextRefCopy3_10" localSheetId="12">#REF!</definedName>
    <definedName name="TextRefCopy3_10" localSheetId="18">#REF!</definedName>
    <definedName name="TextRefCopy3_10" localSheetId="17">#REF!</definedName>
    <definedName name="TextRefCopy3_10" localSheetId="16">#REF!</definedName>
    <definedName name="TextRefCopy3_10" localSheetId="13">#REF!</definedName>
    <definedName name="TextRefCopy3_10" localSheetId="14">#REF!</definedName>
    <definedName name="TextRefCopy3_10" localSheetId="19">#REF!</definedName>
    <definedName name="TextRefCopy3_10" localSheetId="28">#REF!</definedName>
    <definedName name="TextRefCopy3_10" localSheetId="29">#REF!</definedName>
    <definedName name="TextRefCopy3_10" localSheetId="30">#REF!</definedName>
    <definedName name="TextRefCopy3_10" localSheetId="31">#REF!</definedName>
    <definedName name="TextRefCopy3_10" localSheetId="33">#REF!</definedName>
    <definedName name="TextRefCopy3_10" localSheetId="34">#REF!</definedName>
    <definedName name="TextRefCopy3_10" localSheetId="35">#REF!</definedName>
    <definedName name="TextRefCopy3_10" localSheetId="45">#REF!</definedName>
    <definedName name="TextRefCopy3_10" localSheetId="21">#REF!</definedName>
    <definedName name="TextRefCopy3_10" localSheetId="49">#REF!</definedName>
    <definedName name="TextRefCopy3_10" localSheetId="50">#REF!</definedName>
    <definedName name="TextRefCopy3_10" localSheetId="51">#REF!</definedName>
    <definedName name="TextRefCopy3_10" localSheetId="52">#REF!</definedName>
    <definedName name="TextRefCopy3_10" localSheetId="53">#REF!</definedName>
    <definedName name="TextRefCopy3_10" localSheetId="54">#REF!</definedName>
    <definedName name="TextRefCopy3_10" localSheetId="55">#REF!</definedName>
    <definedName name="TextRefCopy3_10" localSheetId="56">#REF!</definedName>
    <definedName name="TextRefCopy3_10" localSheetId="57">#REF!</definedName>
    <definedName name="TextRefCopy3_10" localSheetId="22">#REF!</definedName>
    <definedName name="TextRefCopy3_10" localSheetId="23">#REF!</definedName>
    <definedName name="TextRefCopy3_10" localSheetId="24">#REF!</definedName>
    <definedName name="TextRefCopy3_10" localSheetId="25">#REF!</definedName>
    <definedName name="TextRefCopy3_10">#REF!</definedName>
    <definedName name="TextRefCopy3_11" localSheetId="9">#REF!</definedName>
    <definedName name="TextRefCopy3_11" localSheetId="4">#REF!</definedName>
    <definedName name="TextRefCopy3_11" localSheetId="15">#REF!</definedName>
    <definedName name="TextRefCopy3_11" localSheetId="8">#REF!</definedName>
    <definedName name="TextRefCopy3_11" localSheetId="12">#REF!</definedName>
    <definedName name="TextRefCopy3_11" localSheetId="18">#REF!</definedName>
    <definedName name="TextRefCopy3_11" localSheetId="17">#REF!</definedName>
    <definedName name="TextRefCopy3_11" localSheetId="16">#REF!</definedName>
    <definedName name="TextRefCopy3_11" localSheetId="13">#REF!</definedName>
    <definedName name="TextRefCopy3_11" localSheetId="14">#REF!</definedName>
    <definedName name="TextRefCopy3_11" localSheetId="19">#REF!</definedName>
    <definedName name="TextRefCopy3_11" localSheetId="28">#REF!</definedName>
    <definedName name="TextRefCopy3_11" localSheetId="29">#REF!</definedName>
    <definedName name="TextRefCopy3_11" localSheetId="30">#REF!</definedName>
    <definedName name="TextRefCopy3_11" localSheetId="31">#REF!</definedName>
    <definedName name="TextRefCopy3_11" localSheetId="33">#REF!</definedName>
    <definedName name="TextRefCopy3_11" localSheetId="34">#REF!</definedName>
    <definedName name="TextRefCopy3_11" localSheetId="35">#REF!</definedName>
    <definedName name="TextRefCopy3_11" localSheetId="45">#REF!</definedName>
    <definedName name="TextRefCopy3_11" localSheetId="21">#REF!</definedName>
    <definedName name="TextRefCopy3_11" localSheetId="49">#REF!</definedName>
    <definedName name="TextRefCopy3_11" localSheetId="50">#REF!</definedName>
    <definedName name="TextRefCopy3_11" localSheetId="51">#REF!</definedName>
    <definedName name="TextRefCopy3_11" localSheetId="52">#REF!</definedName>
    <definedName name="TextRefCopy3_11" localSheetId="53">#REF!</definedName>
    <definedName name="TextRefCopy3_11" localSheetId="54">#REF!</definedName>
    <definedName name="TextRefCopy3_11" localSheetId="55">#REF!</definedName>
    <definedName name="TextRefCopy3_11" localSheetId="56">#REF!</definedName>
    <definedName name="TextRefCopy3_11" localSheetId="57">#REF!</definedName>
    <definedName name="TextRefCopy3_11" localSheetId="22">#REF!</definedName>
    <definedName name="TextRefCopy3_11" localSheetId="23">#REF!</definedName>
    <definedName name="TextRefCopy3_11" localSheetId="24">#REF!</definedName>
    <definedName name="TextRefCopy3_11" localSheetId="25">#REF!</definedName>
    <definedName name="TextRefCopy3_11">#REF!</definedName>
    <definedName name="TextRefCopy3_4" localSheetId="9">#REF!</definedName>
    <definedName name="TextRefCopy3_4" localSheetId="4">#REF!</definedName>
    <definedName name="TextRefCopy3_4" localSheetId="15">#REF!</definedName>
    <definedName name="TextRefCopy3_4" localSheetId="8">#REF!</definedName>
    <definedName name="TextRefCopy3_4" localSheetId="12">#REF!</definedName>
    <definedName name="TextRefCopy3_4" localSheetId="18">#REF!</definedName>
    <definedName name="TextRefCopy3_4" localSheetId="17">#REF!</definedName>
    <definedName name="TextRefCopy3_4" localSheetId="16">#REF!</definedName>
    <definedName name="TextRefCopy3_4" localSheetId="13">#REF!</definedName>
    <definedName name="TextRefCopy3_4" localSheetId="14">#REF!</definedName>
    <definedName name="TextRefCopy3_4" localSheetId="19">#REF!</definedName>
    <definedName name="TextRefCopy3_4" localSheetId="28">#REF!</definedName>
    <definedName name="TextRefCopy3_4" localSheetId="29">#REF!</definedName>
    <definedName name="TextRefCopy3_4" localSheetId="30">#REF!</definedName>
    <definedName name="TextRefCopy3_4" localSheetId="31">#REF!</definedName>
    <definedName name="TextRefCopy3_4" localSheetId="33">#REF!</definedName>
    <definedName name="TextRefCopy3_4" localSheetId="34">#REF!</definedName>
    <definedName name="TextRefCopy3_4" localSheetId="35">#REF!</definedName>
    <definedName name="TextRefCopy3_4" localSheetId="45">#REF!</definedName>
    <definedName name="TextRefCopy3_4" localSheetId="21">#REF!</definedName>
    <definedName name="TextRefCopy3_4" localSheetId="49">#REF!</definedName>
    <definedName name="TextRefCopy3_4" localSheetId="50">#REF!</definedName>
    <definedName name="TextRefCopy3_4" localSheetId="51">#REF!</definedName>
    <definedName name="TextRefCopy3_4" localSheetId="52">#REF!</definedName>
    <definedName name="TextRefCopy3_4" localSheetId="53">#REF!</definedName>
    <definedName name="TextRefCopy3_4" localSheetId="54">#REF!</definedName>
    <definedName name="TextRefCopy3_4" localSheetId="55">#REF!</definedName>
    <definedName name="TextRefCopy3_4" localSheetId="56">#REF!</definedName>
    <definedName name="TextRefCopy3_4" localSheetId="57">#REF!</definedName>
    <definedName name="TextRefCopy3_4" localSheetId="22">#REF!</definedName>
    <definedName name="TextRefCopy3_4" localSheetId="23">#REF!</definedName>
    <definedName name="TextRefCopy3_4" localSheetId="24">#REF!</definedName>
    <definedName name="TextRefCopy3_4" localSheetId="25">#REF!</definedName>
    <definedName name="TextRefCopy3_4">#REF!</definedName>
    <definedName name="TextRefCopy3_7" localSheetId="9">#REF!</definedName>
    <definedName name="TextRefCopy3_7" localSheetId="4">#REF!</definedName>
    <definedName name="TextRefCopy3_7" localSheetId="15">#REF!</definedName>
    <definedName name="TextRefCopy3_7" localSheetId="8">#REF!</definedName>
    <definedName name="TextRefCopy3_7" localSheetId="12">#REF!</definedName>
    <definedName name="TextRefCopy3_7" localSheetId="18">#REF!</definedName>
    <definedName name="TextRefCopy3_7" localSheetId="17">#REF!</definedName>
    <definedName name="TextRefCopy3_7" localSheetId="16">#REF!</definedName>
    <definedName name="TextRefCopy3_7" localSheetId="13">#REF!</definedName>
    <definedName name="TextRefCopy3_7" localSheetId="14">#REF!</definedName>
    <definedName name="TextRefCopy3_7" localSheetId="19">#REF!</definedName>
    <definedName name="TextRefCopy3_7" localSheetId="28">#REF!</definedName>
    <definedName name="TextRefCopy3_7" localSheetId="29">#REF!</definedName>
    <definedName name="TextRefCopy3_7" localSheetId="30">#REF!</definedName>
    <definedName name="TextRefCopy3_7" localSheetId="31">#REF!</definedName>
    <definedName name="TextRefCopy3_7" localSheetId="33">#REF!</definedName>
    <definedName name="TextRefCopy3_7" localSheetId="34">#REF!</definedName>
    <definedName name="TextRefCopy3_7" localSheetId="35">#REF!</definedName>
    <definedName name="TextRefCopy3_7" localSheetId="45">#REF!</definedName>
    <definedName name="TextRefCopy3_7" localSheetId="21">#REF!</definedName>
    <definedName name="TextRefCopy3_7" localSheetId="49">#REF!</definedName>
    <definedName name="TextRefCopy3_7" localSheetId="50">#REF!</definedName>
    <definedName name="TextRefCopy3_7" localSheetId="51">#REF!</definedName>
    <definedName name="TextRefCopy3_7" localSheetId="52">#REF!</definedName>
    <definedName name="TextRefCopy3_7" localSheetId="53">#REF!</definedName>
    <definedName name="TextRefCopy3_7" localSheetId="54">#REF!</definedName>
    <definedName name="TextRefCopy3_7" localSheetId="55">#REF!</definedName>
    <definedName name="TextRefCopy3_7" localSheetId="56">#REF!</definedName>
    <definedName name="TextRefCopy3_7" localSheetId="57">#REF!</definedName>
    <definedName name="TextRefCopy3_7" localSheetId="22">#REF!</definedName>
    <definedName name="TextRefCopy3_7" localSheetId="23">#REF!</definedName>
    <definedName name="TextRefCopy3_7" localSheetId="24">#REF!</definedName>
    <definedName name="TextRefCopy3_7" localSheetId="25">#REF!</definedName>
    <definedName name="TextRefCopy3_7">#REF!</definedName>
    <definedName name="TextRefCopy3_9" localSheetId="9">#REF!</definedName>
    <definedName name="TextRefCopy3_9" localSheetId="4">#REF!</definedName>
    <definedName name="TextRefCopy3_9" localSheetId="15">#REF!</definedName>
    <definedName name="TextRefCopy3_9" localSheetId="8">#REF!</definedName>
    <definedName name="TextRefCopy3_9" localSheetId="12">#REF!</definedName>
    <definedName name="TextRefCopy3_9" localSheetId="18">#REF!</definedName>
    <definedName name="TextRefCopy3_9" localSheetId="17">#REF!</definedName>
    <definedName name="TextRefCopy3_9" localSheetId="16">#REF!</definedName>
    <definedName name="TextRefCopy3_9" localSheetId="13">#REF!</definedName>
    <definedName name="TextRefCopy3_9" localSheetId="14">#REF!</definedName>
    <definedName name="TextRefCopy3_9" localSheetId="19">#REF!</definedName>
    <definedName name="TextRefCopy3_9" localSheetId="28">#REF!</definedName>
    <definedName name="TextRefCopy3_9" localSheetId="29">#REF!</definedName>
    <definedName name="TextRefCopy3_9" localSheetId="30">#REF!</definedName>
    <definedName name="TextRefCopy3_9" localSheetId="31">#REF!</definedName>
    <definedName name="TextRefCopy3_9" localSheetId="33">#REF!</definedName>
    <definedName name="TextRefCopy3_9" localSheetId="34">#REF!</definedName>
    <definedName name="TextRefCopy3_9" localSheetId="35">#REF!</definedName>
    <definedName name="TextRefCopy3_9" localSheetId="45">#REF!</definedName>
    <definedName name="TextRefCopy3_9" localSheetId="21">#REF!</definedName>
    <definedName name="TextRefCopy3_9" localSheetId="49">#REF!</definedName>
    <definedName name="TextRefCopy3_9" localSheetId="50">#REF!</definedName>
    <definedName name="TextRefCopy3_9" localSheetId="51">#REF!</definedName>
    <definedName name="TextRefCopy3_9" localSheetId="52">#REF!</definedName>
    <definedName name="TextRefCopy3_9" localSheetId="53">#REF!</definedName>
    <definedName name="TextRefCopy3_9" localSheetId="54">#REF!</definedName>
    <definedName name="TextRefCopy3_9" localSheetId="55">#REF!</definedName>
    <definedName name="TextRefCopy3_9" localSheetId="56">#REF!</definedName>
    <definedName name="TextRefCopy3_9" localSheetId="57">#REF!</definedName>
    <definedName name="TextRefCopy3_9" localSheetId="22">#REF!</definedName>
    <definedName name="TextRefCopy3_9" localSheetId="23">#REF!</definedName>
    <definedName name="TextRefCopy3_9" localSheetId="24">#REF!</definedName>
    <definedName name="TextRefCopy3_9" localSheetId="25">#REF!</definedName>
    <definedName name="TextRefCopy3_9">#REF!</definedName>
    <definedName name="TextRefCopy30" localSheetId="4">'[111]Conciliaciones US$'!#REF!</definedName>
    <definedName name="TextRefCopy30" localSheetId="15">'[111]Conciliaciones US$'!#REF!</definedName>
    <definedName name="TextRefCopy30" localSheetId="12">'[111]Conciliaciones US$'!#REF!</definedName>
    <definedName name="TextRefCopy30" localSheetId="18">'[111]Conciliaciones US$'!#REF!</definedName>
    <definedName name="TextRefCopy30" localSheetId="17">'[111]Conciliaciones US$'!#REF!</definedName>
    <definedName name="TextRefCopy30" localSheetId="16">'[111]Conciliaciones US$'!#REF!</definedName>
    <definedName name="TextRefCopy30" localSheetId="13">'[111]Conciliaciones US$'!#REF!</definedName>
    <definedName name="TextRefCopy30" localSheetId="14">'[111]Conciliaciones US$'!#REF!</definedName>
    <definedName name="TextRefCopy30" localSheetId="19">'[111]Conciliaciones US$'!#REF!</definedName>
    <definedName name="TextRefCopy30" localSheetId="53">'[111]Conciliaciones US$'!#REF!</definedName>
    <definedName name="TextRefCopy30" localSheetId="54">'[111]Conciliaciones US$'!#REF!</definedName>
    <definedName name="TextRefCopy30" localSheetId="57">'[111]Conciliaciones US$'!#REF!</definedName>
    <definedName name="TextRefCopy30">'[111]Conciliaciones US$'!#REF!</definedName>
    <definedName name="TextRefCopy32" localSheetId="4">'[111]Conciliaciones US$'!#REF!</definedName>
    <definedName name="TextRefCopy32" localSheetId="17">'[111]Conciliaciones US$'!#REF!</definedName>
    <definedName name="TextRefCopy32">'[111]Conciliaciones US$'!#REF!</definedName>
    <definedName name="TextRefCopy33" localSheetId="4">'[111]Conciliaciones Gs.'!#REF!</definedName>
    <definedName name="TextRefCopy33" localSheetId="17">'[111]Conciliaciones Gs.'!#REF!</definedName>
    <definedName name="TextRefCopy33">'[111]Conciliaciones Gs.'!#REF!</definedName>
    <definedName name="TextRefCopy34" localSheetId="9">[74]BG!#REF!</definedName>
    <definedName name="TextRefCopy34" localSheetId="4">'[112]BG-AJUSTADO'!#REF!</definedName>
    <definedName name="TextRefCopy34" localSheetId="8">[74]BG!#REF!</definedName>
    <definedName name="TextRefCopy34" localSheetId="17">'[113]BG-AJUSTADO'!#REF!</definedName>
    <definedName name="TextRefCopy34" localSheetId="11">[74]BG!#REF!</definedName>
    <definedName name="TextRefCopy34" localSheetId="28">[114]BG!#REF!</definedName>
    <definedName name="TextRefCopy34" localSheetId="29">[114]BG!#REF!</definedName>
    <definedName name="TextRefCopy34" localSheetId="30">[114]BG!#REF!</definedName>
    <definedName name="TextRefCopy34" localSheetId="31">[114]BG!#REF!</definedName>
    <definedName name="TextRefCopy34" localSheetId="33">[114]BG!#REF!</definedName>
    <definedName name="TextRefCopy34" localSheetId="34">[114]BG!#REF!</definedName>
    <definedName name="TextRefCopy34" localSheetId="35">[114]BG!#REF!</definedName>
    <definedName name="TextRefCopy34" localSheetId="45">[114]BG!#REF!</definedName>
    <definedName name="TextRefCopy34" localSheetId="21">[114]BG!#REF!</definedName>
    <definedName name="TextRefCopy34" localSheetId="49">[114]BG!#REF!</definedName>
    <definedName name="TextRefCopy34" localSheetId="50">[114]BG!#REF!</definedName>
    <definedName name="TextRefCopy34" localSheetId="51">[114]BG!#REF!</definedName>
    <definedName name="TextRefCopy34" localSheetId="52">[114]BG!#REF!</definedName>
    <definedName name="TextRefCopy34" localSheetId="55">[114]BG!#REF!</definedName>
    <definedName name="TextRefCopy34" localSheetId="56">[114]BG!#REF!</definedName>
    <definedName name="TextRefCopy34" localSheetId="22">[114]BG!#REF!</definedName>
    <definedName name="TextRefCopy34" localSheetId="23">[114]BG!#REF!</definedName>
    <definedName name="TextRefCopy34" localSheetId="24">[114]BG!#REF!</definedName>
    <definedName name="TextRefCopy34" localSheetId="25">[114]BG!#REF!</definedName>
    <definedName name="TextRefCopy34">'[113]BG-AJUSTADO'!#REF!</definedName>
    <definedName name="TextRefCopy35" localSheetId="4">'[111]Conciliaciones Gs.'!#REF!</definedName>
    <definedName name="TextRefCopy35" localSheetId="17">'[111]Conciliaciones Gs.'!#REF!</definedName>
    <definedName name="TextRefCopy35">'[111]Conciliaciones Gs.'!#REF!</definedName>
    <definedName name="TextRefCopy36" localSheetId="4">'[111]Conciliaciones Gs.'!#REF!</definedName>
    <definedName name="TextRefCopy36" localSheetId="17">'[111]Conciliaciones Gs.'!#REF!</definedName>
    <definedName name="TextRefCopy36">'[111]Conciliaciones Gs.'!#REF!</definedName>
    <definedName name="TextRefCopy37" localSheetId="4">'[111]Conciliaciones Gs.'!#REF!</definedName>
    <definedName name="TextRefCopy37" localSheetId="17">'[111]Conciliaciones Gs.'!#REF!</definedName>
    <definedName name="TextRefCopy37">'[111]Conciliaciones Gs.'!#REF!</definedName>
    <definedName name="TextRefCopy38" localSheetId="4">'[111]Conciliaciones Gs.'!#REF!</definedName>
    <definedName name="TextRefCopy38" localSheetId="17">'[111]Conciliaciones Gs.'!#REF!</definedName>
    <definedName name="TextRefCopy38">'[111]Conciliaciones Gs.'!#REF!</definedName>
    <definedName name="TextRefCopy39" localSheetId="4">'[111]Conciliaciones US$'!#REF!</definedName>
    <definedName name="TextRefCopy39" localSheetId="17">'[111]Conciliaciones US$'!#REF!</definedName>
    <definedName name="TextRefCopy39">'[111]Conciliaciones US$'!#REF!</definedName>
    <definedName name="TextRefCopy4" localSheetId="9">#N/A</definedName>
    <definedName name="TextRefCopy4" localSheetId="8">#N/A</definedName>
    <definedName name="TextRefCopy4" localSheetId="11">#N/A</definedName>
    <definedName name="TextRefCopy4">'[115]Detalle de Ingresos'!$F$34</definedName>
    <definedName name="TextRefCopy4_7" localSheetId="9">#REF!</definedName>
    <definedName name="TextRefCopy4_7" localSheetId="4">#REF!</definedName>
    <definedName name="TextRefCopy4_7" localSheetId="15">#REF!</definedName>
    <definedName name="TextRefCopy4_7" localSheetId="8">#REF!</definedName>
    <definedName name="TextRefCopy4_7" localSheetId="12">#REF!</definedName>
    <definedName name="TextRefCopy4_7" localSheetId="18">#REF!</definedName>
    <definedName name="TextRefCopy4_7" localSheetId="17">#REF!</definedName>
    <definedName name="TextRefCopy4_7" localSheetId="16">#REF!</definedName>
    <definedName name="TextRefCopy4_7" localSheetId="13">#REF!</definedName>
    <definedName name="TextRefCopy4_7" localSheetId="14">#REF!</definedName>
    <definedName name="TextRefCopy4_7" localSheetId="19">#REF!</definedName>
    <definedName name="TextRefCopy4_7" localSheetId="28">#REF!</definedName>
    <definedName name="TextRefCopy4_7" localSheetId="29">#REF!</definedName>
    <definedName name="TextRefCopy4_7" localSheetId="30">#REF!</definedName>
    <definedName name="TextRefCopy4_7" localSheetId="31">#REF!</definedName>
    <definedName name="TextRefCopy4_7" localSheetId="33">#REF!</definedName>
    <definedName name="TextRefCopy4_7" localSheetId="34">#REF!</definedName>
    <definedName name="TextRefCopy4_7" localSheetId="35">#REF!</definedName>
    <definedName name="TextRefCopy4_7" localSheetId="45">#REF!</definedName>
    <definedName name="TextRefCopy4_7" localSheetId="21">#REF!</definedName>
    <definedName name="TextRefCopy4_7" localSheetId="49">#REF!</definedName>
    <definedName name="TextRefCopy4_7" localSheetId="50">#REF!</definedName>
    <definedName name="TextRefCopy4_7" localSheetId="51">#REF!</definedName>
    <definedName name="TextRefCopy4_7" localSheetId="52">#REF!</definedName>
    <definedName name="TextRefCopy4_7" localSheetId="53">#REF!</definedName>
    <definedName name="TextRefCopy4_7" localSheetId="54">#REF!</definedName>
    <definedName name="TextRefCopy4_7" localSheetId="55">#REF!</definedName>
    <definedName name="TextRefCopy4_7" localSheetId="56">#REF!</definedName>
    <definedName name="TextRefCopy4_7" localSheetId="57">#REF!</definedName>
    <definedName name="TextRefCopy4_7" localSheetId="22">#REF!</definedName>
    <definedName name="TextRefCopy4_7" localSheetId="23">#REF!</definedName>
    <definedName name="TextRefCopy4_7" localSheetId="24">#REF!</definedName>
    <definedName name="TextRefCopy4_7" localSheetId="25">#REF!</definedName>
    <definedName name="TextRefCopy4_7">#REF!</definedName>
    <definedName name="TextRefCopy40" localSheetId="4">'[111]Conciliaciones US$'!#REF!</definedName>
    <definedName name="TextRefCopy40" localSheetId="15">'[111]Conciliaciones US$'!#REF!</definedName>
    <definedName name="TextRefCopy40" localSheetId="12">'[111]Conciliaciones US$'!#REF!</definedName>
    <definedName name="TextRefCopy40" localSheetId="18">'[111]Conciliaciones US$'!#REF!</definedName>
    <definedName name="TextRefCopy40" localSheetId="17">'[111]Conciliaciones US$'!#REF!</definedName>
    <definedName name="TextRefCopy40" localSheetId="16">'[111]Conciliaciones US$'!#REF!</definedName>
    <definedName name="TextRefCopy40" localSheetId="13">'[111]Conciliaciones US$'!#REF!</definedName>
    <definedName name="TextRefCopy40" localSheetId="14">'[111]Conciliaciones US$'!#REF!</definedName>
    <definedName name="TextRefCopy40" localSheetId="19">'[111]Conciliaciones US$'!#REF!</definedName>
    <definedName name="TextRefCopy40" localSheetId="53">'[111]Conciliaciones US$'!#REF!</definedName>
    <definedName name="TextRefCopy40" localSheetId="54">'[111]Conciliaciones US$'!#REF!</definedName>
    <definedName name="TextRefCopy40" localSheetId="57">'[111]Conciliaciones US$'!#REF!</definedName>
    <definedName name="TextRefCopy40">'[111]Conciliaciones US$'!#REF!</definedName>
    <definedName name="TextRefCopy41" localSheetId="4">'[111]Conciliaciones US$'!#REF!</definedName>
    <definedName name="TextRefCopy41" localSheetId="17">'[111]Conciliaciones US$'!#REF!</definedName>
    <definedName name="TextRefCopy41">'[111]Conciliaciones US$'!#REF!</definedName>
    <definedName name="TextRefCopy42" localSheetId="4">'[111]Conciliaciones US$'!#REF!</definedName>
    <definedName name="TextRefCopy42" localSheetId="17">'[111]Conciliaciones US$'!#REF!</definedName>
    <definedName name="TextRefCopy42">'[111]Conciliaciones US$'!#REF!</definedName>
    <definedName name="TextRefCopy43" localSheetId="4">'[111]Conciliaciones US$'!#REF!</definedName>
    <definedName name="TextRefCopy43" localSheetId="17">'[111]Conciliaciones US$'!#REF!</definedName>
    <definedName name="TextRefCopy43">'[111]Conciliaciones US$'!#REF!</definedName>
    <definedName name="TextRefCopy44" localSheetId="4">'[111]Conciliaciones US$'!#REF!</definedName>
    <definedName name="TextRefCopy44" localSheetId="17">'[111]Conciliaciones US$'!#REF!</definedName>
    <definedName name="TextRefCopy44">'[111]Conciliaciones US$'!#REF!</definedName>
    <definedName name="TextRefCopy45" localSheetId="4">'[111]Conciliaciones Gs.'!#REF!</definedName>
    <definedName name="TextRefCopy45" localSheetId="17">'[111]Conciliaciones Gs.'!#REF!</definedName>
    <definedName name="TextRefCopy45">'[111]Conciliaciones Gs.'!#REF!</definedName>
    <definedName name="TextRefCopy46" localSheetId="4">'[111]Conciliaciones Gs.'!#REF!</definedName>
    <definedName name="TextRefCopy46" localSheetId="17">'[111]Conciliaciones Gs.'!#REF!</definedName>
    <definedName name="TextRefCopy46">'[111]Conciliaciones Gs.'!#REF!</definedName>
    <definedName name="TextRefCopy47" localSheetId="4">'[111]Conciliaciones US$'!#REF!</definedName>
    <definedName name="TextRefCopy47" localSheetId="17">'[111]Conciliaciones US$'!#REF!</definedName>
    <definedName name="TextRefCopy47">'[111]Conciliaciones US$'!#REF!</definedName>
    <definedName name="TextRefCopy48" localSheetId="4">'[111]Conciliaciones US$'!#REF!</definedName>
    <definedName name="TextRefCopy48" localSheetId="17">'[111]Conciliaciones US$'!#REF!</definedName>
    <definedName name="TextRefCopy48">'[111]Conciliaciones US$'!#REF!</definedName>
    <definedName name="TextRefCopy49" localSheetId="4">'[111]Conciliaciones US$'!#REF!</definedName>
    <definedName name="TextRefCopy49" localSheetId="17">'[111]Conciliaciones US$'!#REF!</definedName>
    <definedName name="TextRefCopy49">'[111]Conciliaciones US$'!#REF!</definedName>
    <definedName name="TextRefCopy5">'[116]Determinación de IR'!$D$20</definedName>
    <definedName name="TextRefCopy50" localSheetId="4">'[111]Conciliaciones US$'!#REF!</definedName>
    <definedName name="TextRefCopy50" localSheetId="15">'[111]Conciliaciones US$'!#REF!</definedName>
    <definedName name="TextRefCopy50" localSheetId="12">'[111]Conciliaciones US$'!#REF!</definedName>
    <definedName name="TextRefCopy50" localSheetId="18">'[111]Conciliaciones US$'!#REF!</definedName>
    <definedName name="TextRefCopy50" localSheetId="17">'[111]Conciliaciones US$'!#REF!</definedName>
    <definedName name="TextRefCopy50" localSheetId="16">'[111]Conciliaciones US$'!#REF!</definedName>
    <definedName name="TextRefCopy50" localSheetId="11">'[111]Conciliaciones US$'!#REF!</definedName>
    <definedName name="TextRefCopy50" localSheetId="13">'[111]Conciliaciones US$'!#REF!</definedName>
    <definedName name="TextRefCopy50" localSheetId="14">'[111]Conciliaciones US$'!#REF!</definedName>
    <definedName name="TextRefCopy50" localSheetId="19">'[111]Conciliaciones US$'!#REF!</definedName>
    <definedName name="TextRefCopy50" localSheetId="32">'[111]Conciliaciones US$'!#REF!</definedName>
    <definedName name="TextRefCopy50" localSheetId="36">'[111]Conciliaciones US$'!#REF!</definedName>
    <definedName name="TextRefCopy50" localSheetId="37">'[111]Conciliaciones US$'!#REF!</definedName>
    <definedName name="TextRefCopy50" localSheetId="38">'[111]Conciliaciones US$'!#REF!</definedName>
    <definedName name="TextRefCopy50" localSheetId="39">'[111]Conciliaciones US$'!#REF!</definedName>
    <definedName name="TextRefCopy50" localSheetId="40">'[111]Conciliaciones US$'!#REF!</definedName>
    <definedName name="TextRefCopy50" localSheetId="41">'[111]Conciliaciones US$'!#REF!</definedName>
    <definedName name="TextRefCopy50" localSheetId="42">'[111]Conciliaciones US$'!#REF!</definedName>
    <definedName name="TextRefCopy50" localSheetId="43">'[111]Conciliaciones US$'!#REF!</definedName>
    <definedName name="TextRefCopy50" localSheetId="44">'[111]Conciliaciones US$'!#REF!</definedName>
    <definedName name="TextRefCopy50" localSheetId="46">'[111]Conciliaciones US$'!#REF!</definedName>
    <definedName name="TextRefCopy50" localSheetId="47">'[111]Conciliaciones US$'!#REF!</definedName>
    <definedName name="TextRefCopy50" localSheetId="48">'[111]Conciliaciones US$'!#REF!</definedName>
    <definedName name="TextRefCopy50" localSheetId="53">'[111]Conciliaciones US$'!#REF!</definedName>
    <definedName name="TextRefCopy50" localSheetId="54">'[111]Conciliaciones US$'!#REF!</definedName>
    <definedName name="TextRefCopy50" localSheetId="57">'[111]Conciliaciones US$'!#REF!</definedName>
    <definedName name="TextRefCopy50" localSheetId="58">'[111]Conciliaciones US$'!#REF!</definedName>
    <definedName name="TextRefCopy50" localSheetId="59">'[111]Conciliaciones US$'!#REF!</definedName>
    <definedName name="TextRefCopy50" localSheetId="27">'[111]Conciliaciones US$'!#REF!</definedName>
    <definedName name="TextRefCopy50">'[111]Conciliaciones US$'!#REF!</definedName>
    <definedName name="TextRefCopy51" localSheetId="4">'[111]Conciliaciones US$'!#REF!</definedName>
    <definedName name="TextRefCopy51" localSheetId="17">'[111]Conciliaciones US$'!#REF!</definedName>
    <definedName name="TextRefCopy51" localSheetId="11">'[111]Conciliaciones US$'!#REF!</definedName>
    <definedName name="TextRefCopy51">'[111]Conciliaciones US$'!#REF!</definedName>
    <definedName name="TextRefCopy52" localSheetId="4">'[111]Conciliaciones Gs.'!#REF!</definedName>
    <definedName name="TextRefCopy52" localSheetId="17">'[111]Conciliaciones Gs.'!#REF!</definedName>
    <definedName name="TextRefCopy52">'[111]Conciliaciones Gs.'!#REF!</definedName>
    <definedName name="TextRefCopy53" localSheetId="4">'[111]Conciliaciones US$'!#REF!</definedName>
    <definedName name="TextRefCopy53" localSheetId="17">'[111]Conciliaciones US$'!#REF!</definedName>
    <definedName name="TextRefCopy53">'[111]Conciliaciones US$'!#REF!</definedName>
    <definedName name="TextRefCopy55" localSheetId="4">'[111]Conciliaciones US$'!#REF!</definedName>
    <definedName name="TextRefCopy55" localSheetId="17">'[111]Conciliaciones US$'!#REF!</definedName>
    <definedName name="TextRefCopy55">'[111]Conciliaciones US$'!#REF!</definedName>
    <definedName name="TextRefCopy56" localSheetId="4">'[111]Conciliaciones Gs.'!#REF!</definedName>
    <definedName name="TextRefCopy56" localSheetId="17">'[111]Conciliaciones Gs.'!#REF!</definedName>
    <definedName name="TextRefCopy56">'[111]Conciliaciones Gs.'!#REF!</definedName>
    <definedName name="TextRefCopy57" localSheetId="4">'[111]Conciliaciones US$'!#REF!</definedName>
    <definedName name="TextRefCopy57" localSheetId="17">'[111]Conciliaciones US$'!#REF!</definedName>
    <definedName name="TextRefCopy57">'[111]Conciliaciones US$'!#REF!</definedName>
    <definedName name="TextRefCopy58" localSheetId="4">'[111]Conciliaciones US$'!#REF!</definedName>
    <definedName name="TextRefCopy58" localSheetId="17">'[111]Conciliaciones US$'!#REF!</definedName>
    <definedName name="TextRefCopy58">'[111]Conciliaciones US$'!#REF!</definedName>
    <definedName name="TextRefCopy59" localSheetId="4">'[111]Conciliaciones Gs.'!#REF!</definedName>
    <definedName name="TextRefCopy59" localSheetId="17">'[111]Conciliaciones Gs.'!#REF!</definedName>
    <definedName name="TextRefCopy59">'[111]Conciliaciones Gs.'!#REF!</definedName>
    <definedName name="TextRefCopy6" localSheetId="4">#REF!</definedName>
    <definedName name="TextRefCopy6" localSheetId="15">#REF!</definedName>
    <definedName name="TextRefCopy6" localSheetId="12">#REF!</definedName>
    <definedName name="TextRefCopy6" localSheetId="18">#REF!</definedName>
    <definedName name="TextRefCopy6" localSheetId="17">#REF!</definedName>
    <definedName name="TextRefCopy6" localSheetId="16">#REF!</definedName>
    <definedName name="TextRefCopy6" localSheetId="11">#REF!</definedName>
    <definedName name="TextRefCopy6" localSheetId="13">#REF!</definedName>
    <definedName name="TextRefCopy6" localSheetId="14">#REF!</definedName>
    <definedName name="TextRefCopy6" localSheetId="19">#REF!</definedName>
    <definedName name="TextRefCopy6" localSheetId="36">#REF!</definedName>
    <definedName name="TextRefCopy6" localSheetId="37">#REF!</definedName>
    <definedName name="TextRefCopy6" localSheetId="40">#REF!</definedName>
    <definedName name="TextRefCopy6" localSheetId="42">#REF!</definedName>
    <definedName name="TextRefCopy6" localSheetId="43">#REF!</definedName>
    <definedName name="TextRefCopy6" localSheetId="44">#REF!</definedName>
    <definedName name="TextRefCopy6" localSheetId="46">#REF!</definedName>
    <definedName name="TextRefCopy6" localSheetId="47">#REF!</definedName>
    <definedName name="TextRefCopy6" localSheetId="48">#REF!</definedName>
    <definedName name="TextRefCopy6" localSheetId="53">#REF!</definedName>
    <definedName name="TextRefCopy6" localSheetId="54">#REF!</definedName>
    <definedName name="TextRefCopy6" localSheetId="57">#REF!</definedName>
    <definedName name="TextRefCopy6">#REF!</definedName>
    <definedName name="TextRefCopy60" localSheetId="4">'[111]Conciliaciones US$'!#REF!</definedName>
    <definedName name="TextRefCopy60" localSheetId="15">'[111]Conciliaciones US$'!#REF!</definedName>
    <definedName name="TextRefCopy60" localSheetId="12">'[111]Conciliaciones US$'!#REF!</definedName>
    <definedName name="TextRefCopy60" localSheetId="18">'[111]Conciliaciones US$'!#REF!</definedName>
    <definedName name="TextRefCopy60" localSheetId="17">'[111]Conciliaciones US$'!#REF!</definedName>
    <definedName name="TextRefCopy60" localSheetId="16">'[111]Conciliaciones US$'!#REF!</definedName>
    <definedName name="TextRefCopy60" localSheetId="11">'[111]Conciliaciones US$'!#REF!</definedName>
    <definedName name="TextRefCopy60" localSheetId="13">'[111]Conciliaciones US$'!#REF!</definedName>
    <definedName name="TextRefCopy60" localSheetId="14">'[111]Conciliaciones US$'!#REF!</definedName>
    <definedName name="TextRefCopy60" localSheetId="19">'[111]Conciliaciones US$'!#REF!</definedName>
    <definedName name="TextRefCopy60" localSheetId="36">'[111]Conciliaciones US$'!#REF!</definedName>
    <definedName name="TextRefCopy60" localSheetId="37">'[111]Conciliaciones US$'!#REF!</definedName>
    <definedName name="TextRefCopy60" localSheetId="40">'[111]Conciliaciones US$'!#REF!</definedName>
    <definedName name="TextRefCopy60" localSheetId="42">'[111]Conciliaciones US$'!#REF!</definedName>
    <definedName name="TextRefCopy60" localSheetId="43">'[111]Conciliaciones US$'!#REF!</definedName>
    <definedName name="TextRefCopy60" localSheetId="44">'[111]Conciliaciones US$'!#REF!</definedName>
    <definedName name="TextRefCopy60" localSheetId="46">'[111]Conciliaciones US$'!#REF!</definedName>
    <definedName name="TextRefCopy60" localSheetId="47">'[111]Conciliaciones US$'!#REF!</definedName>
    <definedName name="TextRefCopy60" localSheetId="48">'[111]Conciliaciones US$'!#REF!</definedName>
    <definedName name="TextRefCopy60" localSheetId="53">'[111]Conciliaciones US$'!#REF!</definedName>
    <definedName name="TextRefCopy60" localSheetId="54">'[111]Conciliaciones US$'!#REF!</definedName>
    <definedName name="TextRefCopy60" localSheetId="57">'[111]Conciliaciones US$'!#REF!</definedName>
    <definedName name="TextRefCopy60">'[111]Conciliaciones US$'!#REF!</definedName>
    <definedName name="TextRefCopy61" localSheetId="4">'[111]Conciliaciones US$'!#REF!</definedName>
    <definedName name="TextRefCopy61" localSheetId="17">'[111]Conciliaciones US$'!#REF!</definedName>
    <definedName name="TextRefCopy61">'[111]Conciliaciones US$'!#REF!</definedName>
    <definedName name="TextRefCopy66" localSheetId="4">'[111]Conciliaciones Gs.'!#REF!</definedName>
    <definedName name="TextRefCopy66" localSheetId="17">'[111]Conciliaciones Gs.'!#REF!</definedName>
    <definedName name="TextRefCopy66">'[111]Conciliaciones Gs.'!#REF!</definedName>
    <definedName name="TextRefCopy67" localSheetId="4">'[111]Conciliaciones Gs.'!#REF!</definedName>
    <definedName name="TextRefCopy67" localSheetId="17">'[111]Conciliaciones Gs.'!#REF!</definedName>
    <definedName name="TextRefCopy67">'[111]Conciliaciones Gs.'!#REF!</definedName>
    <definedName name="TextRefCopy68" localSheetId="4">'[111]Conciliaciones Gs.'!#REF!</definedName>
    <definedName name="TextRefCopy68" localSheetId="17">'[111]Conciliaciones Gs.'!#REF!</definedName>
    <definedName name="TextRefCopy68">'[111]Conciliaciones Gs.'!#REF!</definedName>
    <definedName name="TextRefCopy69" localSheetId="4">'[111]Conciliaciones US$'!#REF!</definedName>
    <definedName name="TextRefCopy69" localSheetId="17">'[111]Conciliaciones US$'!#REF!</definedName>
    <definedName name="TextRefCopy69">'[111]Conciliaciones US$'!#REF!</definedName>
    <definedName name="TextRefCopy7" localSheetId="4">#REF!</definedName>
    <definedName name="TextRefCopy7" localSheetId="15">#REF!</definedName>
    <definedName name="TextRefCopy7" localSheetId="12">#REF!</definedName>
    <definedName name="TextRefCopy7" localSheetId="18">#REF!</definedName>
    <definedName name="TextRefCopy7" localSheetId="17">#REF!</definedName>
    <definedName name="TextRefCopy7" localSheetId="16">#REF!</definedName>
    <definedName name="TextRefCopy7" localSheetId="11">#REF!</definedName>
    <definedName name="TextRefCopy7" localSheetId="13">#REF!</definedName>
    <definedName name="TextRefCopy7" localSheetId="14">#REF!</definedName>
    <definedName name="TextRefCopy7" localSheetId="19">#REF!</definedName>
    <definedName name="TextRefCopy7" localSheetId="36">#REF!</definedName>
    <definedName name="TextRefCopy7" localSheetId="37">#REF!</definedName>
    <definedName name="TextRefCopy7" localSheetId="40">#REF!</definedName>
    <definedName name="TextRefCopy7" localSheetId="42">#REF!</definedName>
    <definedName name="TextRefCopy7" localSheetId="43">#REF!</definedName>
    <definedName name="TextRefCopy7" localSheetId="44">#REF!</definedName>
    <definedName name="TextRefCopy7" localSheetId="46">#REF!</definedName>
    <definedName name="TextRefCopy7" localSheetId="47">#REF!</definedName>
    <definedName name="TextRefCopy7" localSheetId="48">#REF!</definedName>
    <definedName name="TextRefCopy7" localSheetId="53">#REF!</definedName>
    <definedName name="TextRefCopy7" localSheetId="54">#REF!</definedName>
    <definedName name="TextRefCopy7" localSheetId="57">#REF!</definedName>
    <definedName name="TextRefCopy7">#REF!</definedName>
    <definedName name="TextRefCopy70" localSheetId="4">'[111]Conciliaciones US$'!#REF!</definedName>
    <definedName name="TextRefCopy70" localSheetId="15">'[111]Conciliaciones US$'!#REF!</definedName>
    <definedName name="TextRefCopy70" localSheetId="12">'[111]Conciliaciones US$'!#REF!</definedName>
    <definedName name="TextRefCopy70" localSheetId="18">'[111]Conciliaciones US$'!#REF!</definedName>
    <definedName name="TextRefCopy70" localSheetId="17">'[111]Conciliaciones US$'!#REF!</definedName>
    <definedName name="TextRefCopy70" localSheetId="16">'[111]Conciliaciones US$'!#REF!</definedName>
    <definedName name="TextRefCopy70" localSheetId="11">'[111]Conciliaciones US$'!#REF!</definedName>
    <definedName name="TextRefCopy70" localSheetId="13">'[111]Conciliaciones US$'!#REF!</definedName>
    <definedName name="TextRefCopy70" localSheetId="14">'[111]Conciliaciones US$'!#REF!</definedName>
    <definedName name="TextRefCopy70" localSheetId="19">'[111]Conciliaciones US$'!#REF!</definedName>
    <definedName name="TextRefCopy70" localSheetId="36">'[111]Conciliaciones US$'!#REF!</definedName>
    <definedName name="TextRefCopy70" localSheetId="37">'[111]Conciliaciones US$'!#REF!</definedName>
    <definedName name="TextRefCopy70" localSheetId="40">'[111]Conciliaciones US$'!#REF!</definedName>
    <definedName name="TextRefCopy70" localSheetId="42">'[111]Conciliaciones US$'!#REF!</definedName>
    <definedName name="TextRefCopy70" localSheetId="43">'[111]Conciliaciones US$'!#REF!</definedName>
    <definedName name="TextRefCopy70" localSheetId="44">'[111]Conciliaciones US$'!#REF!</definedName>
    <definedName name="TextRefCopy70" localSheetId="46">'[111]Conciliaciones US$'!#REF!</definedName>
    <definedName name="TextRefCopy70" localSheetId="47">'[111]Conciliaciones US$'!#REF!</definedName>
    <definedName name="TextRefCopy70" localSheetId="48">'[111]Conciliaciones US$'!#REF!</definedName>
    <definedName name="TextRefCopy70" localSheetId="53">'[111]Conciliaciones US$'!#REF!</definedName>
    <definedName name="TextRefCopy70" localSheetId="54">'[111]Conciliaciones US$'!#REF!</definedName>
    <definedName name="TextRefCopy70" localSheetId="57">'[111]Conciliaciones US$'!#REF!</definedName>
    <definedName name="TextRefCopy70">'[111]Conciliaciones US$'!#REF!</definedName>
    <definedName name="TextRefCopy71" localSheetId="4">'[111]Conciliaciones US$'!#REF!</definedName>
    <definedName name="TextRefCopy71" localSheetId="17">'[111]Conciliaciones US$'!#REF!</definedName>
    <definedName name="TextRefCopy71">'[111]Conciliaciones US$'!#REF!</definedName>
    <definedName name="TextRefCopy72" localSheetId="4">'[111]Conciliaciones Gs.'!#REF!</definedName>
    <definedName name="TextRefCopy72" localSheetId="17">'[111]Conciliaciones Gs.'!#REF!</definedName>
    <definedName name="TextRefCopy72">'[111]Conciliaciones Gs.'!#REF!</definedName>
    <definedName name="TextRefCopy73" localSheetId="4">#REF!</definedName>
    <definedName name="TextRefCopy73" localSheetId="15">#REF!</definedName>
    <definedName name="TextRefCopy73" localSheetId="12">#REF!</definedName>
    <definedName name="TextRefCopy73" localSheetId="18">#REF!</definedName>
    <definedName name="TextRefCopy73" localSheetId="17">#REF!</definedName>
    <definedName name="TextRefCopy73" localSheetId="16">#REF!</definedName>
    <definedName name="TextRefCopy73" localSheetId="11">#REF!</definedName>
    <definedName name="TextRefCopy73" localSheetId="13">#REF!</definedName>
    <definedName name="TextRefCopy73" localSheetId="14">#REF!</definedName>
    <definedName name="TextRefCopy73" localSheetId="19">#REF!</definedName>
    <definedName name="TextRefCopy73" localSheetId="36">#REF!</definedName>
    <definedName name="TextRefCopy73" localSheetId="37">#REF!</definedName>
    <definedName name="TextRefCopy73" localSheetId="40">#REF!</definedName>
    <definedName name="TextRefCopy73" localSheetId="42">#REF!</definedName>
    <definedName name="TextRefCopy73" localSheetId="43">#REF!</definedName>
    <definedName name="TextRefCopy73" localSheetId="44">#REF!</definedName>
    <definedName name="TextRefCopy73" localSheetId="46">#REF!</definedName>
    <definedName name="TextRefCopy73" localSheetId="47">#REF!</definedName>
    <definedName name="TextRefCopy73" localSheetId="48">#REF!</definedName>
    <definedName name="TextRefCopy73" localSheetId="53">#REF!</definedName>
    <definedName name="TextRefCopy73" localSheetId="54">#REF!</definedName>
    <definedName name="TextRefCopy73" localSheetId="57">#REF!</definedName>
    <definedName name="TextRefCopy73">#REF!</definedName>
    <definedName name="TextRefCopy74" localSheetId="4">#REF!</definedName>
    <definedName name="TextRefCopy74" localSheetId="15">#REF!</definedName>
    <definedName name="TextRefCopy74" localSheetId="12">#REF!</definedName>
    <definedName name="TextRefCopy74" localSheetId="18">#REF!</definedName>
    <definedName name="TextRefCopy74" localSheetId="17">#REF!</definedName>
    <definedName name="TextRefCopy74" localSheetId="16">#REF!</definedName>
    <definedName name="TextRefCopy74" localSheetId="13">#REF!</definedName>
    <definedName name="TextRefCopy74" localSheetId="14">#REF!</definedName>
    <definedName name="TextRefCopy74" localSheetId="19">#REF!</definedName>
    <definedName name="TextRefCopy74" localSheetId="53">#REF!</definedName>
    <definedName name="TextRefCopy74" localSheetId="54">#REF!</definedName>
    <definedName name="TextRefCopy74" localSheetId="57">#REF!</definedName>
    <definedName name="TextRefCopy74">#REF!</definedName>
    <definedName name="TextRefCopy75" localSheetId="4">#REF!</definedName>
    <definedName name="TextRefCopy75" localSheetId="15">#REF!</definedName>
    <definedName name="TextRefCopy75" localSheetId="12">#REF!</definedName>
    <definedName name="TextRefCopy75" localSheetId="18">#REF!</definedName>
    <definedName name="TextRefCopy75" localSheetId="17">#REF!</definedName>
    <definedName name="TextRefCopy75" localSheetId="16">#REF!</definedName>
    <definedName name="TextRefCopy75" localSheetId="13">#REF!</definedName>
    <definedName name="TextRefCopy75" localSheetId="14">#REF!</definedName>
    <definedName name="TextRefCopy75" localSheetId="19">#REF!</definedName>
    <definedName name="TextRefCopy75" localSheetId="53">#REF!</definedName>
    <definedName name="TextRefCopy75" localSheetId="54">#REF!</definedName>
    <definedName name="TextRefCopy75" localSheetId="57">#REF!</definedName>
    <definedName name="TextRefCopy75">#REF!</definedName>
    <definedName name="TextRefCopy76" localSheetId="4">#REF!</definedName>
    <definedName name="TextRefCopy76" localSheetId="15">#REF!</definedName>
    <definedName name="TextRefCopy76" localSheetId="12">#REF!</definedName>
    <definedName name="TextRefCopy76" localSheetId="18">#REF!</definedName>
    <definedName name="TextRefCopy76" localSheetId="17">#REF!</definedName>
    <definedName name="TextRefCopy76" localSheetId="16">#REF!</definedName>
    <definedName name="TextRefCopy76" localSheetId="13">#REF!</definedName>
    <definedName name="TextRefCopy76" localSheetId="14">#REF!</definedName>
    <definedName name="TextRefCopy76" localSheetId="19">#REF!</definedName>
    <definedName name="TextRefCopy76" localSheetId="53">#REF!</definedName>
    <definedName name="TextRefCopy76" localSheetId="54">#REF!</definedName>
    <definedName name="TextRefCopy76" localSheetId="57">#REF!</definedName>
    <definedName name="TextRefCopy76">#REF!</definedName>
    <definedName name="TextRefCopy77" localSheetId="4">#REF!</definedName>
    <definedName name="TextRefCopy77" localSheetId="15">#REF!</definedName>
    <definedName name="TextRefCopy77" localSheetId="12">#REF!</definedName>
    <definedName name="TextRefCopy77" localSheetId="18">#REF!</definedName>
    <definedName name="TextRefCopy77" localSheetId="17">#REF!</definedName>
    <definedName name="TextRefCopy77" localSheetId="16">#REF!</definedName>
    <definedName name="TextRefCopy77" localSheetId="13">#REF!</definedName>
    <definedName name="TextRefCopy77" localSheetId="14">#REF!</definedName>
    <definedName name="TextRefCopy77" localSheetId="19">#REF!</definedName>
    <definedName name="TextRefCopy77" localSheetId="53">#REF!</definedName>
    <definedName name="TextRefCopy77" localSheetId="54">#REF!</definedName>
    <definedName name="TextRefCopy77" localSheetId="57">#REF!</definedName>
    <definedName name="TextRefCopy77">#REF!</definedName>
    <definedName name="TextRefCopy78" localSheetId="4">#REF!</definedName>
    <definedName name="TextRefCopy78" localSheetId="15">#REF!</definedName>
    <definedName name="TextRefCopy78" localSheetId="12">#REF!</definedName>
    <definedName name="TextRefCopy78" localSheetId="18">#REF!</definedName>
    <definedName name="TextRefCopy78" localSheetId="17">#REF!</definedName>
    <definedName name="TextRefCopy78" localSheetId="16">#REF!</definedName>
    <definedName name="TextRefCopy78" localSheetId="13">#REF!</definedName>
    <definedName name="TextRefCopy78" localSheetId="14">#REF!</definedName>
    <definedName name="TextRefCopy78" localSheetId="19">#REF!</definedName>
    <definedName name="TextRefCopy78" localSheetId="53">#REF!</definedName>
    <definedName name="TextRefCopy78" localSheetId="54">#REF!</definedName>
    <definedName name="TextRefCopy78" localSheetId="57">#REF!</definedName>
    <definedName name="TextRefCopy78">#REF!</definedName>
    <definedName name="TextRefCopy79" localSheetId="4">#REF!</definedName>
    <definedName name="TextRefCopy79" localSheetId="15">#REF!</definedName>
    <definedName name="TextRefCopy79" localSheetId="12">#REF!</definedName>
    <definedName name="TextRefCopy79" localSheetId="18">#REF!</definedName>
    <definedName name="TextRefCopy79" localSheetId="17">#REF!</definedName>
    <definedName name="TextRefCopy79" localSheetId="16">#REF!</definedName>
    <definedName name="TextRefCopy79" localSheetId="13">#REF!</definedName>
    <definedName name="TextRefCopy79" localSheetId="14">#REF!</definedName>
    <definedName name="TextRefCopy79" localSheetId="19">#REF!</definedName>
    <definedName name="TextRefCopy79" localSheetId="53">#REF!</definedName>
    <definedName name="TextRefCopy79" localSheetId="54">#REF!</definedName>
    <definedName name="TextRefCopy79" localSheetId="57">#REF!</definedName>
    <definedName name="TextRefCopy79">#REF!</definedName>
    <definedName name="TextRefCopy80" localSheetId="4">'[111]Conciliaciones US$'!#REF!</definedName>
    <definedName name="TextRefCopy80" localSheetId="15">'[111]Conciliaciones US$'!#REF!</definedName>
    <definedName name="TextRefCopy80" localSheetId="12">'[111]Conciliaciones US$'!#REF!</definedName>
    <definedName name="TextRefCopy80" localSheetId="18">'[111]Conciliaciones US$'!#REF!</definedName>
    <definedName name="TextRefCopy80" localSheetId="17">'[111]Conciliaciones US$'!#REF!</definedName>
    <definedName name="TextRefCopy80" localSheetId="16">'[111]Conciliaciones US$'!#REF!</definedName>
    <definedName name="TextRefCopy80" localSheetId="13">'[111]Conciliaciones US$'!#REF!</definedName>
    <definedName name="TextRefCopy80" localSheetId="14">'[111]Conciliaciones US$'!#REF!</definedName>
    <definedName name="TextRefCopy80" localSheetId="19">'[111]Conciliaciones US$'!#REF!</definedName>
    <definedName name="TextRefCopy80" localSheetId="53">'[111]Conciliaciones US$'!#REF!</definedName>
    <definedName name="TextRefCopy80" localSheetId="54">'[111]Conciliaciones US$'!#REF!</definedName>
    <definedName name="TextRefCopy80" localSheetId="57">'[111]Conciliaciones US$'!#REF!</definedName>
    <definedName name="TextRefCopy80">'[111]Conciliaciones US$'!#REF!</definedName>
    <definedName name="TextRefCopy81" localSheetId="4">#REF!</definedName>
    <definedName name="TextRefCopy81" localSheetId="15">#REF!</definedName>
    <definedName name="TextRefCopy81" localSheetId="12">#REF!</definedName>
    <definedName name="TextRefCopy81" localSheetId="18">#REF!</definedName>
    <definedName name="TextRefCopy81" localSheetId="17">#REF!</definedName>
    <definedName name="TextRefCopy81" localSheetId="16">#REF!</definedName>
    <definedName name="TextRefCopy81" localSheetId="11">#REF!</definedName>
    <definedName name="TextRefCopy81" localSheetId="13">#REF!</definedName>
    <definedName name="TextRefCopy81" localSheetId="14">#REF!</definedName>
    <definedName name="TextRefCopy81" localSheetId="19">#REF!</definedName>
    <definedName name="TextRefCopy81" localSheetId="36">#REF!</definedName>
    <definedName name="TextRefCopy81" localSheetId="37">#REF!</definedName>
    <definedName name="TextRefCopy81" localSheetId="40">#REF!</definedName>
    <definedName name="TextRefCopy81" localSheetId="42">#REF!</definedName>
    <definedName name="TextRefCopy81" localSheetId="43">#REF!</definedName>
    <definedName name="TextRefCopy81" localSheetId="44">#REF!</definedName>
    <definedName name="TextRefCopy81" localSheetId="46">#REF!</definedName>
    <definedName name="TextRefCopy81" localSheetId="47">#REF!</definedName>
    <definedName name="TextRefCopy81" localSheetId="48">#REF!</definedName>
    <definedName name="TextRefCopy81" localSheetId="53">#REF!</definedName>
    <definedName name="TextRefCopy81" localSheetId="54">#REF!</definedName>
    <definedName name="TextRefCopy81" localSheetId="57">#REF!</definedName>
    <definedName name="TextRefCopy81">#REF!</definedName>
    <definedName name="TextRefCopy82" localSheetId="4">'[111]TR y Conclusión'!#REF!</definedName>
    <definedName name="TextRefCopy82" localSheetId="15">'[111]TR y Conclusión'!#REF!</definedName>
    <definedName name="TextRefCopy82" localSheetId="12">'[111]TR y Conclusión'!#REF!</definedName>
    <definedName name="TextRefCopy82" localSheetId="18">'[111]TR y Conclusión'!#REF!</definedName>
    <definedName name="TextRefCopy82" localSheetId="17">'[111]TR y Conclusión'!#REF!</definedName>
    <definedName name="TextRefCopy82" localSheetId="16">'[111]TR y Conclusión'!#REF!</definedName>
    <definedName name="TextRefCopy82" localSheetId="11">'[111]TR y Conclusión'!#REF!</definedName>
    <definedName name="TextRefCopy82" localSheetId="13">'[111]TR y Conclusión'!#REF!</definedName>
    <definedName name="TextRefCopy82" localSheetId="14">'[111]TR y Conclusión'!#REF!</definedName>
    <definedName name="TextRefCopy82" localSheetId="19">'[111]TR y Conclusión'!#REF!</definedName>
    <definedName name="TextRefCopy82" localSheetId="36">'[111]TR y Conclusión'!#REF!</definedName>
    <definedName name="TextRefCopy82" localSheetId="37">'[111]TR y Conclusión'!#REF!</definedName>
    <definedName name="TextRefCopy82" localSheetId="40">'[111]TR y Conclusión'!#REF!</definedName>
    <definedName name="TextRefCopy82" localSheetId="42">'[111]TR y Conclusión'!#REF!</definedName>
    <definedName name="TextRefCopy82" localSheetId="43">'[111]TR y Conclusión'!#REF!</definedName>
    <definedName name="TextRefCopy82" localSheetId="44">'[111]TR y Conclusión'!#REF!</definedName>
    <definedName name="TextRefCopy82" localSheetId="46">'[111]TR y Conclusión'!#REF!</definedName>
    <definedName name="TextRefCopy82" localSheetId="47">'[111]TR y Conclusión'!#REF!</definedName>
    <definedName name="TextRefCopy82" localSheetId="48">'[111]TR y Conclusión'!#REF!</definedName>
    <definedName name="TextRefCopy82" localSheetId="53">'[111]TR y Conclusión'!#REF!</definedName>
    <definedName name="TextRefCopy82" localSheetId="54">'[111]TR y Conclusión'!#REF!</definedName>
    <definedName name="TextRefCopy82" localSheetId="57">'[111]TR y Conclusión'!#REF!</definedName>
    <definedName name="TextRefCopy82">'[111]TR y Conclusión'!#REF!</definedName>
    <definedName name="TextRefCopy83" localSheetId="4">'[111]TR y Conclusión'!#REF!</definedName>
    <definedName name="TextRefCopy83" localSheetId="17">'[111]TR y Conclusión'!#REF!</definedName>
    <definedName name="TextRefCopy83">'[111]TR y Conclusión'!#REF!</definedName>
    <definedName name="TextRefCopy84" localSheetId="4">'[111]TR y Conclusión'!#REF!</definedName>
    <definedName name="TextRefCopy84" localSheetId="17">'[111]TR y Conclusión'!#REF!</definedName>
    <definedName name="TextRefCopy84">'[111]TR y Conclusión'!#REF!</definedName>
    <definedName name="TextRefCopy85" localSheetId="4">'[111]Conciliaciones US$'!#REF!</definedName>
    <definedName name="TextRefCopy85" localSheetId="17">'[111]Conciliaciones US$'!#REF!</definedName>
    <definedName name="TextRefCopy85">'[111]Conciliaciones US$'!#REF!</definedName>
    <definedName name="TextRefCopy86" localSheetId="4">'[111]Conciliaciones US$'!#REF!</definedName>
    <definedName name="TextRefCopy86" localSheetId="17">'[111]Conciliaciones US$'!#REF!</definedName>
    <definedName name="TextRefCopy86">'[111]Conciliaciones US$'!#REF!</definedName>
    <definedName name="TextRefCopy87" localSheetId="4">'[111]Conciliaciones US$'!#REF!</definedName>
    <definedName name="TextRefCopy87" localSheetId="17">'[111]Conciliaciones US$'!#REF!</definedName>
    <definedName name="TextRefCopy87">'[111]Conciliaciones US$'!#REF!</definedName>
    <definedName name="TextRefCopy88" localSheetId="4">'[111]Conciliaciones US$'!#REF!</definedName>
    <definedName name="TextRefCopy88" localSheetId="17">'[111]Conciliaciones US$'!#REF!</definedName>
    <definedName name="TextRefCopy88">'[111]Conciliaciones US$'!#REF!</definedName>
    <definedName name="TextRefCopy89" localSheetId="4">'[111]TR y Conclusión'!#REF!</definedName>
    <definedName name="TextRefCopy89" localSheetId="17">'[111]TR y Conclusión'!#REF!</definedName>
    <definedName name="TextRefCopy89">'[111]TR y Conclusión'!#REF!</definedName>
    <definedName name="TextRefCopy9" localSheetId="4">#REF!</definedName>
    <definedName name="TextRefCopy9" localSheetId="15">#REF!</definedName>
    <definedName name="TextRefCopy9" localSheetId="12">#REF!</definedName>
    <definedName name="TextRefCopy9" localSheetId="18">#REF!</definedName>
    <definedName name="TextRefCopy9" localSheetId="17">#REF!</definedName>
    <definedName name="TextRefCopy9" localSheetId="16">#REF!</definedName>
    <definedName name="TextRefCopy9" localSheetId="11">#REF!</definedName>
    <definedName name="TextRefCopy9" localSheetId="13">#REF!</definedName>
    <definedName name="TextRefCopy9" localSheetId="14">#REF!</definedName>
    <definedName name="TextRefCopy9" localSheetId="19">#REF!</definedName>
    <definedName name="TextRefCopy9" localSheetId="36">#REF!</definedName>
    <definedName name="TextRefCopy9" localSheetId="37">#REF!</definedName>
    <definedName name="TextRefCopy9" localSheetId="40">#REF!</definedName>
    <definedName name="TextRefCopy9" localSheetId="42">#REF!</definedName>
    <definedName name="TextRefCopy9" localSheetId="43">#REF!</definedName>
    <definedName name="TextRefCopy9" localSheetId="44">#REF!</definedName>
    <definedName name="TextRefCopy9" localSheetId="46">#REF!</definedName>
    <definedName name="TextRefCopy9" localSheetId="47">#REF!</definedName>
    <definedName name="TextRefCopy9" localSheetId="48">#REF!</definedName>
    <definedName name="TextRefCopy9" localSheetId="53">#REF!</definedName>
    <definedName name="TextRefCopy9" localSheetId="54">#REF!</definedName>
    <definedName name="TextRefCopy9" localSheetId="57">#REF!</definedName>
    <definedName name="TextRefCopy9">#REF!</definedName>
    <definedName name="TextRefCopy90" localSheetId="4">'[111]TR y Conclusión'!#REF!</definedName>
    <definedName name="TextRefCopy90" localSheetId="15">'[111]TR y Conclusión'!#REF!</definedName>
    <definedName name="TextRefCopy90" localSheetId="12">'[111]TR y Conclusión'!#REF!</definedName>
    <definedName name="TextRefCopy90" localSheetId="18">'[111]TR y Conclusión'!#REF!</definedName>
    <definedName name="TextRefCopy90" localSheetId="17">'[111]TR y Conclusión'!#REF!</definedName>
    <definedName name="TextRefCopy90" localSheetId="16">'[111]TR y Conclusión'!#REF!</definedName>
    <definedName name="TextRefCopy90" localSheetId="11">'[111]TR y Conclusión'!#REF!</definedName>
    <definedName name="TextRefCopy90" localSheetId="13">'[111]TR y Conclusión'!#REF!</definedName>
    <definedName name="TextRefCopy90" localSheetId="14">'[111]TR y Conclusión'!#REF!</definedName>
    <definedName name="TextRefCopy90" localSheetId="19">'[111]TR y Conclusión'!#REF!</definedName>
    <definedName name="TextRefCopy90" localSheetId="36">'[111]TR y Conclusión'!#REF!</definedName>
    <definedName name="TextRefCopy90" localSheetId="37">'[111]TR y Conclusión'!#REF!</definedName>
    <definedName name="TextRefCopy90" localSheetId="40">'[111]TR y Conclusión'!#REF!</definedName>
    <definedName name="TextRefCopy90" localSheetId="42">'[111]TR y Conclusión'!#REF!</definedName>
    <definedName name="TextRefCopy90" localSheetId="43">'[111]TR y Conclusión'!#REF!</definedName>
    <definedName name="TextRefCopy90" localSheetId="44">'[111]TR y Conclusión'!#REF!</definedName>
    <definedName name="TextRefCopy90" localSheetId="46">'[111]TR y Conclusión'!#REF!</definedName>
    <definedName name="TextRefCopy90" localSheetId="47">'[111]TR y Conclusión'!#REF!</definedName>
    <definedName name="TextRefCopy90" localSheetId="48">'[111]TR y Conclusión'!#REF!</definedName>
    <definedName name="TextRefCopy90" localSheetId="53">'[111]TR y Conclusión'!#REF!</definedName>
    <definedName name="TextRefCopy90" localSheetId="54">'[111]TR y Conclusión'!#REF!</definedName>
    <definedName name="TextRefCopy90" localSheetId="57">'[111]TR y Conclusión'!#REF!</definedName>
    <definedName name="TextRefCopy90">'[111]TR y Conclusión'!#REF!</definedName>
    <definedName name="TextRefCopy93" localSheetId="4">#REF!</definedName>
    <definedName name="TextRefCopy93" localSheetId="15">#REF!</definedName>
    <definedName name="TextRefCopy93" localSheetId="12">#REF!</definedName>
    <definedName name="TextRefCopy93" localSheetId="18">#REF!</definedName>
    <definedName name="TextRefCopy93" localSheetId="17">#REF!</definedName>
    <definedName name="TextRefCopy93" localSheetId="16">#REF!</definedName>
    <definedName name="TextRefCopy93" localSheetId="11">#REF!</definedName>
    <definedName name="TextRefCopy93" localSheetId="13">#REF!</definedName>
    <definedName name="TextRefCopy93" localSheetId="14">#REF!</definedName>
    <definedName name="TextRefCopy93" localSheetId="19">#REF!</definedName>
    <definedName name="TextRefCopy93" localSheetId="36">#REF!</definedName>
    <definedName name="TextRefCopy93" localSheetId="37">#REF!</definedName>
    <definedName name="TextRefCopy93" localSheetId="40">#REF!</definedName>
    <definedName name="TextRefCopy93" localSheetId="42">#REF!</definedName>
    <definedName name="TextRefCopy93" localSheetId="43">#REF!</definedName>
    <definedName name="TextRefCopy93" localSheetId="44">#REF!</definedName>
    <definedName name="TextRefCopy93" localSheetId="46">#REF!</definedName>
    <definedName name="TextRefCopy93" localSheetId="47">#REF!</definedName>
    <definedName name="TextRefCopy93" localSheetId="48">#REF!</definedName>
    <definedName name="TextRefCopy93" localSheetId="53">#REF!</definedName>
    <definedName name="TextRefCopy93" localSheetId="54">#REF!</definedName>
    <definedName name="TextRefCopy93" localSheetId="57">#REF!</definedName>
    <definedName name="TextRefCopy93">#REF!</definedName>
    <definedName name="TextRefCopy94" localSheetId="4">#REF!</definedName>
    <definedName name="TextRefCopy94" localSheetId="15">#REF!</definedName>
    <definedName name="TextRefCopy94" localSheetId="12">#REF!</definedName>
    <definedName name="TextRefCopy94" localSheetId="18">#REF!</definedName>
    <definedName name="TextRefCopy94" localSheetId="17">#REF!</definedName>
    <definedName name="TextRefCopy94" localSheetId="16">#REF!</definedName>
    <definedName name="TextRefCopy94" localSheetId="13">#REF!</definedName>
    <definedName name="TextRefCopy94" localSheetId="14">#REF!</definedName>
    <definedName name="TextRefCopy94" localSheetId="19">#REF!</definedName>
    <definedName name="TextRefCopy94" localSheetId="53">#REF!</definedName>
    <definedName name="TextRefCopy94" localSheetId="54">#REF!</definedName>
    <definedName name="TextRefCopy94" localSheetId="57">#REF!</definedName>
    <definedName name="TextRefCopy94">#REF!</definedName>
    <definedName name="TextRefCopy98" localSheetId="4">#REF!</definedName>
    <definedName name="TextRefCopy98" localSheetId="15">#REF!</definedName>
    <definedName name="TextRefCopy98" localSheetId="12">#REF!</definedName>
    <definedName name="TextRefCopy98" localSheetId="18">#REF!</definedName>
    <definedName name="TextRefCopy98" localSheetId="17">#REF!</definedName>
    <definedName name="TextRefCopy98" localSheetId="16">#REF!</definedName>
    <definedName name="TextRefCopy98" localSheetId="13">#REF!</definedName>
    <definedName name="TextRefCopy98" localSheetId="14">#REF!</definedName>
    <definedName name="TextRefCopy98" localSheetId="19">#REF!</definedName>
    <definedName name="TextRefCopy98" localSheetId="53">#REF!</definedName>
    <definedName name="TextRefCopy98" localSheetId="54">#REF!</definedName>
    <definedName name="TextRefCopy98" localSheetId="57">#REF!</definedName>
    <definedName name="TextRefCopy98">#REF!</definedName>
    <definedName name="TextRefCopy99" localSheetId="4">#REF!</definedName>
    <definedName name="TextRefCopy99" localSheetId="15">#REF!</definedName>
    <definedName name="TextRefCopy99" localSheetId="12">#REF!</definedName>
    <definedName name="TextRefCopy99" localSheetId="18">#REF!</definedName>
    <definedName name="TextRefCopy99" localSheetId="17">#REF!</definedName>
    <definedName name="TextRefCopy99" localSheetId="16">#REF!</definedName>
    <definedName name="TextRefCopy99" localSheetId="13">#REF!</definedName>
    <definedName name="TextRefCopy99" localSheetId="14">#REF!</definedName>
    <definedName name="TextRefCopy99" localSheetId="19">#REF!</definedName>
    <definedName name="TextRefCopy99" localSheetId="53">#REF!</definedName>
    <definedName name="TextRefCopy99" localSheetId="54">#REF!</definedName>
    <definedName name="TextRefCopy99" localSheetId="57">#REF!</definedName>
    <definedName name="TextRefCopy99">#REF!</definedName>
    <definedName name="TextRefCopyRangeCount" hidden="1">3</definedName>
    <definedName name="thm" localSheetId="9">#REF!</definedName>
    <definedName name="thm" localSheetId="4">#REF!</definedName>
    <definedName name="thm" localSheetId="15">#REF!</definedName>
    <definedName name="thm" localSheetId="8">#REF!</definedName>
    <definedName name="thm" localSheetId="12">#REF!</definedName>
    <definedName name="thm" localSheetId="18">#REF!</definedName>
    <definedName name="thm" localSheetId="17">#REF!</definedName>
    <definedName name="thm" localSheetId="16">#REF!</definedName>
    <definedName name="thm" localSheetId="13">#REF!</definedName>
    <definedName name="thm" localSheetId="14">#REF!</definedName>
    <definedName name="thm" localSheetId="6">#REF!</definedName>
    <definedName name="thm" localSheetId="19">#REF!</definedName>
    <definedName name="thm" localSheetId="28">#REF!</definedName>
    <definedName name="thm" localSheetId="29">#REF!</definedName>
    <definedName name="thm" localSheetId="30">#REF!</definedName>
    <definedName name="thm" localSheetId="31">#REF!</definedName>
    <definedName name="thm" localSheetId="33">#REF!</definedName>
    <definedName name="thm" localSheetId="34">#REF!</definedName>
    <definedName name="thm" localSheetId="35">#REF!</definedName>
    <definedName name="thm" localSheetId="45">#REF!</definedName>
    <definedName name="thm" localSheetId="21">#REF!</definedName>
    <definedName name="thm" localSheetId="49">#REF!</definedName>
    <definedName name="thm" localSheetId="50">#REF!</definedName>
    <definedName name="thm" localSheetId="51">#REF!</definedName>
    <definedName name="thm" localSheetId="52">#REF!</definedName>
    <definedName name="thm" localSheetId="53">#REF!</definedName>
    <definedName name="thm" localSheetId="54">#REF!</definedName>
    <definedName name="thm" localSheetId="55">#REF!</definedName>
    <definedName name="thm" localSheetId="56">#REF!</definedName>
    <definedName name="thm" localSheetId="57">#REF!</definedName>
    <definedName name="thm" localSheetId="22">#REF!</definedName>
    <definedName name="thm" localSheetId="23">#REF!</definedName>
    <definedName name="thm" localSheetId="24">#REF!</definedName>
    <definedName name="thm" localSheetId="25">#REF!</definedName>
    <definedName name="thm">#REF!</definedName>
    <definedName name="thp" localSheetId="9">#REF!</definedName>
    <definedName name="thp" localSheetId="4">#REF!</definedName>
    <definedName name="thp" localSheetId="15">#REF!</definedName>
    <definedName name="thp" localSheetId="8">#REF!</definedName>
    <definedName name="thp" localSheetId="12">#REF!</definedName>
    <definedName name="thp" localSheetId="18">#REF!</definedName>
    <definedName name="thp" localSheetId="17">#REF!</definedName>
    <definedName name="thp" localSheetId="16">#REF!</definedName>
    <definedName name="thp" localSheetId="13">#REF!</definedName>
    <definedName name="thp" localSheetId="14">#REF!</definedName>
    <definedName name="thp" localSheetId="6">#REF!</definedName>
    <definedName name="thp" localSheetId="19">#REF!</definedName>
    <definedName name="thp" localSheetId="28">#REF!</definedName>
    <definedName name="thp" localSheetId="29">#REF!</definedName>
    <definedName name="thp" localSheetId="30">#REF!</definedName>
    <definedName name="thp" localSheetId="31">#REF!</definedName>
    <definedName name="thp" localSheetId="33">#REF!</definedName>
    <definedName name="thp" localSheetId="34">#REF!</definedName>
    <definedName name="thp" localSheetId="35">#REF!</definedName>
    <definedName name="thp" localSheetId="45">#REF!</definedName>
    <definedName name="thp" localSheetId="21">#REF!</definedName>
    <definedName name="thp" localSheetId="49">#REF!</definedName>
    <definedName name="thp" localSheetId="50">#REF!</definedName>
    <definedName name="thp" localSheetId="51">#REF!</definedName>
    <definedName name="thp" localSheetId="52">#REF!</definedName>
    <definedName name="thp" localSheetId="53">#REF!</definedName>
    <definedName name="thp" localSheetId="54">#REF!</definedName>
    <definedName name="thp" localSheetId="55">#REF!</definedName>
    <definedName name="thp" localSheetId="56">#REF!</definedName>
    <definedName name="thp" localSheetId="57">#REF!</definedName>
    <definedName name="thp" localSheetId="22">#REF!</definedName>
    <definedName name="thp" localSheetId="23">#REF!</definedName>
    <definedName name="thp" localSheetId="24">#REF!</definedName>
    <definedName name="thp" localSheetId="25">#REF!</definedName>
    <definedName name="thp">#REF!</definedName>
    <definedName name="Tipo" localSheetId="4">[75]Validacion1!$E$3:$E$9</definedName>
    <definedName name="Tipo" localSheetId="28">[75]Validacion1!$E$3:$E$9</definedName>
    <definedName name="Tipo" localSheetId="29">[75]Validacion1!$E$3:$E$9</definedName>
    <definedName name="Tipo" localSheetId="30">[75]Validacion1!$E$3:$E$9</definedName>
    <definedName name="Tipo" localSheetId="31">[75]Validacion1!$E$3:$E$9</definedName>
    <definedName name="Tipo" localSheetId="33">[75]Validacion1!$E$3:$E$9</definedName>
    <definedName name="Tipo" localSheetId="34">[75]Validacion1!$E$3:$E$9</definedName>
    <definedName name="Tipo" localSheetId="35">[75]Validacion1!$E$3:$E$9</definedName>
    <definedName name="Tipo" localSheetId="45">[75]Validacion1!$E$3:$E$9</definedName>
    <definedName name="Tipo" localSheetId="21">[75]Validacion1!$E$3:$E$9</definedName>
    <definedName name="Tipo" localSheetId="49">[75]Validacion1!$E$3:$E$9</definedName>
    <definedName name="Tipo" localSheetId="50">[75]Validacion1!$E$3:$E$9</definedName>
    <definedName name="Tipo" localSheetId="51">[75]Validacion1!$E$3:$E$9</definedName>
    <definedName name="Tipo" localSheetId="52">[75]Validacion1!$E$3:$E$9</definedName>
    <definedName name="Tipo" localSheetId="55">[75]Validacion1!$E$3:$E$9</definedName>
    <definedName name="Tipo" localSheetId="56">[75]Validacion1!$E$3:$E$9</definedName>
    <definedName name="Tipo" localSheetId="22">[75]Validacion1!$E$3:$E$9</definedName>
    <definedName name="Tipo" localSheetId="23">[75]Validacion1!$E$3:$E$9</definedName>
    <definedName name="Tipo" localSheetId="24">[75]Validacion1!$E$3:$E$9</definedName>
    <definedName name="Tipo" localSheetId="25">[75]Validacion1!$E$3:$E$9</definedName>
    <definedName name="Tipo">[76]Validacion1!$E$3:$E$9</definedName>
    <definedName name="Tipo_Agua" localSheetId="15">#REF!</definedName>
    <definedName name="Tipo_Agua" localSheetId="1">#REF!</definedName>
    <definedName name="Tipo_Agua" localSheetId="12">#REF!</definedName>
    <definedName name="Tipo_Agua" localSheetId="18">#REF!</definedName>
    <definedName name="Tipo_Agua" localSheetId="17">#REF!</definedName>
    <definedName name="Tipo_Agua" localSheetId="16">#REF!</definedName>
    <definedName name="Tipo_Agua" localSheetId="11">#REF!</definedName>
    <definedName name="Tipo_Agua" localSheetId="13">#REF!</definedName>
    <definedName name="Tipo_Agua" localSheetId="14">#REF!</definedName>
    <definedName name="Tipo_Agua" localSheetId="19">#REF!</definedName>
    <definedName name="Tipo_Agua" localSheetId="32">#REF!</definedName>
    <definedName name="Tipo_Agua" localSheetId="36">#REF!</definedName>
    <definedName name="Tipo_Agua" localSheetId="37">#REF!</definedName>
    <definedName name="Tipo_Agua" localSheetId="38">#REF!</definedName>
    <definedName name="Tipo_Agua" localSheetId="39">#REF!</definedName>
    <definedName name="Tipo_Agua" localSheetId="40">#REF!</definedName>
    <definedName name="Tipo_Agua" localSheetId="41">#REF!</definedName>
    <definedName name="Tipo_Agua" localSheetId="42">#REF!</definedName>
    <definedName name="Tipo_Agua" localSheetId="43">#REF!</definedName>
    <definedName name="Tipo_Agua" localSheetId="44">#REF!</definedName>
    <definedName name="Tipo_Agua" localSheetId="46">#REF!</definedName>
    <definedName name="Tipo_Agua" localSheetId="47">#REF!</definedName>
    <definedName name="Tipo_Agua" localSheetId="48">#REF!</definedName>
    <definedName name="Tipo_Agua" localSheetId="53">#REF!</definedName>
    <definedName name="Tipo_Agua" localSheetId="54">#REF!</definedName>
    <definedName name="Tipo_Agua" localSheetId="57">#REF!</definedName>
    <definedName name="Tipo_Agua" localSheetId="58">#REF!</definedName>
    <definedName name="Tipo_Agua" localSheetId="59">#REF!</definedName>
    <definedName name="Tipo_Agua" localSheetId="27">#REF!</definedName>
    <definedName name="Tipo_Agua">#REF!</definedName>
    <definedName name="tipo1" localSheetId="9">#REF!</definedName>
    <definedName name="tipo1" localSheetId="15">#REF!</definedName>
    <definedName name="tipo1" localSheetId="8">#REF!</definedName>
    <definedName name="tipo1" localSheetId="12">#REF!</definedName>
    <definedName name="tipo1" localSheetId="18">#REF!</definedName>
    <definedName name="tipo1" localSheetId="17">#REF!</definedName>
    <definedName name="tipo1" localSheetId="16">#REF!</definedName>
    <definedName name="tipo1" localSheetId="13">#REF!</definedName>
    <definedName name="tipo1" localSheetId="14">#REF!</definedName>
    <definedName name="tipo1" localSheetId="19">#REF!</definedName>
    <definedName name="tipo1" localSheetId="36">#REF!</definedName>
    <definedName name="tipo1" localSheetId="37">#REF!</definedName>
    <definedName name="tipo1" localSheetId="40">#REF!</definedName>
    <definedName name="tipo1" localSheetId="42">#REF!</definedName>
    <definedName name="tipo1" localSheetId="43">#REF!</definedName>
    <definedName name="tipo1" localSheetId="44">#REF!</definedName>
    <definedName name="tipo1" localSheetId="46">#REF!</definedName>
    <definedName name="tipo1" localSheetId="47">#REF!</definedName>
    <definedName name="tipo1" localSheetId="48">#REF!</definedName>
    <definedName name="tipo1" localSheetId="53">#REF!</definedName>
    <definedName name="tipo1" localSheetId="54">#REF!</definedName>
    <definedName name="tipo1" localSheetId="57">#REF!</definedName>
    <definedName name="tipo1">#REF!</definedName>
    <definedName name="tipo2" localSheetId="9">#REF!</definedName>
    <definedName name="tipo2" localSheetId="15">#REF!</definedName>
    <definedName name="tipo2" localSheetId="8">#REF!</definedName>
    <definedName name="tipo2" localSheetId="12">#REF!</definedName>
    <definedName name="tipo2" localSheetId="18">#REF!</definedName>
    <definedName name="tipo2" localSheetId="17">#REF!</definedName>
    <definedName name="tipo2" localSheetId="16">#REF!</definedName>
    <definedName name="tipo2" localSheetId="13">#REF!</definedName>
    <definedName name="tipo2" localSheetId="14">#REF!</definedName>
    <definedName name="tipo2" localSheetId="19">#REF!</definedName>
    <definedName name="tipo2" localSheetId="53">#REF!</definedName>
    <definedName name="tipo2" localSheetId="54">#REF!</definedName>
    <definedName name="tipo2" localSheetId="57">#REF!</definedName>
    <definedName name="tipo2">#REF!</definedName>
    <definedName name="tipo3" localSheetId="9">#REF!</definedName>
    <definedName name="tipo3" localSheetId="15">#REF!</definedName>
    <definedName name="tipo3" localSheetId="8">#REF!</definedName>
    <definedName name="tipo3" localSheetId="12">#REF!</definedName>
    <definedName name="tipo3" localSheetId="18">#REF!</definedName>
    <definedName name="tipo3" localSheetId="17">#REF!</definedName>
    <definedName name="tipo3" localSheetId="16">#REF!</definedName>
    <definedName name="tipo3" localSheetId="13">#REF!</definedName>
    <definedName name="tipo3" localSheetId="14">#REF!</definedName>
    <definedName name="tipo3" localSheetId="19">#REF!</definedName>
    <definedName name="tipo3" localSheetId="53">#REF!</definedName>
    <definedName name="tipo3" localSheetId="54">#REF!</definedName>
    <definedName name="tipo3" localSheetId="57">#REF!</definedName>
    <definedName name="tipo3">#REF!</definedName>
    <definedName name="tnrtbn">#REF!</definedName>
    <definedName name="TPy530231_10" localSheetId="9">#REF!</definedName>
    <definedName name="TPy530231_10" localSheetId="4">#REF!</definedName>
    <definedName name="TPy530231_10" localSheetId="15">#REF!</definedName>
    <definedName name="TPy530231_10" localSheetId="8">#REF!</definedName>
    <definedName name="TPy530231_10" localSheetId="12">#REF!</definedName>
    <definedName name="TPy530231_10" localSheetId="18">#REF!</definedName>
    <definedName name="TPy530231_10" localSheetId="17">#REF!</definedName>
    <definedName name="TPy530231_10" localSheetId="16">#REF!</definedName>
    <definedName name="TPy530231_10" localSheetId="13">#REF!</definedName>
    <definedName name="TPy530231_10" localSheetId="14">#REF!</definedName>
    <definedName name="TPy530231_10" localSheetId="19">#REF!</definedName>
    <definedName name="TPy530231_10" localSheetId="28">#REF!</definedName>
    <definedName name="TPy530231_10" localSheetId="29">#REF!</definedName>
    <definedName name="TPy530231_10" localSheetId="30">#REF!</definedName>
    <definedName name="TPy530231_10" localSheetId="31">#REF!</definedName>
    <definedName name="TPy530231_10" localSheetId="33">#REF!</definedName>
    <definedName name="TPy530231_10" localSheetId="34">#REF!</definedName>
    <definedName name="TPy530231_10" localSheetId="35">#REF!</definedName>
    <definedName name="TPy530231_10" localSheetId="45">#REF!</definedName>
    <definedName name="TPy530231_10" localSheetId="21">#REF!</definedName>
    <definedName name="TPy530231_10" localSheetId="49">#REF!</definedName>
    <definedName name="TPy530231_10" localSheetId="50">#REF!</definedName>
    <definedName name="TPy530231_10" localSheetId="51">#REF!</definedName>
    <definedName name="TPy530231_10" localSheetId="52">#REF!</definedName>
    <definedName name="TPy530231_10" localSheetId="53">#REF!</definedName>
    <definedName name="TPy530231_10" localSheetId="54">#REF!</definedName>
    <definedName name="TPy530231_10" localSheetId="55">#REF!</definedName>
    <definedName name="TPy530231_10" localSheetId="56">#REF!</definedName>
    <definedName name="TPy530231_10" localSheetId="57">#REF!</definedName>
    <definedName name="TPy530231_10" localSheetId="22">#REF!</definedName>
    <definedName name="TPy530231_10" localSheetId="23">#REF!</definedName>
    <definedName name="TPy530231_10" localSheetId="24">#REF!</definedName>
    <definedName name="TPy530231_10" localSheetId="25">#REF!</definedName>
    <definedName name="TPy530231_10">#REF!</definedName>
    <definedName name="TPy530231_11" localSheetId="9">#REF!</definedName>
    <definedName name="TPy530231_11" localSheetId="4">#REF!</definedName>
    <definedName name="TPy530231_11" localSheetId="15">#REF!</definedName>
    <definedName name="TPy530231_11" localSheetId="8">#REF!</definedName>
    <definedName name="TPy530231_11" localSheetId="12">#REF!</definedName>
    <definedName name="TPy530231_11" localSheetId="18">#REF!</definedName>
    <definedName name="TPy530231_11" localSheetId="17">#REF!</definedName>
    <definedName name="TPy530231_11" localSheetId="16">#REF!</definedName>
    <definedName name="TPy530231_11" localSheetId="13">#REF!</definedName>
    <definedName name="TPy530231_11" localSheetId="14">#REF!</definedName>
    <definedName name="TPy530231_11" localSheetId="19">#REF!</definedName>
    <definedName name="TPy530231_11" localSheetId="28">#REF!</definedName>
    <definedName name="TPy530231_11" localSheetId="29">#REF!</definedName>
    <definedName name="TPy530231_11" localSheetId="30">#REF!</definedName>
    <definedName name="TPy530231_11" localSheetId="31">#REF!</definedName>
    <definedName name="TPy530231_11" localSheetId="33">#REF!</definedName>
    <definedName name="TPy530231_11" localSheetId="34">#REF!</definedName>
    <definedName name="TPy530231_11" localSheetId="35">#REF!</definedName>
    <definedName name="TPy530231_11" localSheetId="45">#REF!</definedName>
    <definedName name="TPy530231_11" localSheetId="21">#REF!</definedName>
    <definedName name="TPy530231_11" localSheetId="49">#REF!</definedName>
    <definedName name="TPy530231_11" localSheetId="50">#REF!</definedName>
    <definedName name="TPy530231_11" localSheetId="51">#REF!</definedName>
    <definedName name="TPy530231_11" localSheetId="52">#REF!</definedName>
    <definedName name="TPy530231_11" localSheetId="53">#REF!</definedName>
    <definedName name="TPy530231_11" localSheetId="54">#REF!</definedName>
    <definedName name="TPy530231_11" localSheetId="55">#REF!</definedName>
    <definedName name="TPy530231_11" localSheetId="56">#REF!</definedName>
    <definedName name="TPy530231_11" localSheetId="57">#REF!</definedName>
    <definedName name="TPy530231_11" localSheetId="22">#REF!</definedName>
    <definedName name="TPy530231_11" localSheetId="23">#REF!</definedName>
    <definedName name="TPy530231_11" localSheetId="24">#REF!</definedName>
    <definedName name="TPy530231_11" localSheetId="25">#REF!</definedName>
    <definedName name="TPy530231_11">#REF!</definedName>
    <definedName name="TPy530231_9" localSheetId="9">#REF!</definedName>
    <definedName name="TPy530231_9" localSheetId="4">#REF!</definedName>
    <definedName name="TPy530231_9" localSheetId="15">#REF!</definedName>
    <definedName name="TPy530231_9" localSheetId="8">#REF!</definedName>
    <definedName name="TPy530231_9" localSheetId="12">#REF!</definedName>
    <definedName name="TPy530231_9" localSheetId="18">#REF!</definedName>
    <definedName name="TPy530231_9" localSheetId="17">#REF!</definedName>
    <definedName name="TPy530231_9" localSheetId="16">#REF!</definedName>
    <definedName name="TPy530231_9" localSheetId="13">#REF!</definedName>
    <definedName name="TPy530231_9" localSheetId="14">#REF!</definedName>
    <definedName name="TPy530231_9" localSheetId="19">#REF!</definedName>
    <definedName name="TPy530231_9" localSheetId="28">#REF!</definedName>
    <definedName name="TPy530231_9" localSheetId="29">#REF!</definedName>
    <definedName name="TPy530231_9" localSheetId="30">#REF!</definedName>
    <definedName name="TPy530231_9" localSheetId="31">#REF!</definedName>
    <definedName name="TPy530231_9" localSheetId="33">#REF!</definedName>
    <definedName name="TPy530231_9" localSheetId="34">#REF!</definedName>
    <definedName name="TPy530231_9" localSheetId="35">#REF!</definedName>
    <definedName name="TPy530231_9" localSheetId="45">#REF!</definedName>
    <definedName name="TPy530231_9" localSheetId="21">#REF!</definedName>
    <definedName name="TPy530231_9" localSheetId="49">#REF!</definedName>
    <definedName name="TPy530231_9" localSheetId="50">#REF!</definedName>
    <definedName name="TPy530231_9" localSheetId="51">#REF!</definedName>
    <definedName name="TPy530231_9" localSheetId="52">#REF!</definedName>
    <definedName name="TPy530231_9" localSheetId="53">#REF!</definedName>
    <definedName name="TPy530231_9" localSheetId="54">#REF!</definedName>
    <definedName name="TPy530231_9" localSheetId="55">#REF!</definedName>
    <definedName name="TPy530231_9" localSheetId="56">#REF!</definedName>
    <definedName name="TPy530231_9" localSheetId="57">#REF!</definedName>
    <definedName name="TPy530231_9" localSheetId="22">#REF!</definedName>
    <definedName name="TPy530231_9" localSheetId="23">#REF!</definedName>
    <definedName name="TPy530231_9" localSheetId="24">#REF!</definedName>
    <definedName name="TPy530231_9" localSheetId="25">#REF!</definedName>
    <definedName name="TPy530231_9">#REF!</definedName>
    <definedName name="Transparencia" localSheetId="15">#REF!</definedName>
    <definedName name="Transparencia" localSheetId="12">#REF!</definedName>
    <definedName name="Transparencia" localSheetId="18">#REF!</definedName>
    <definedName name="Transparencia" localSheetId="17">#REF!</definedName>
    <definedName name="Transparencia" localSheetId="16">#REF!</definedName>
    <definedName name="Transparencia" localSheetId="13">#REF!</definedName>
    <definedName name="Transparencia" localSheetId="14">#REF!</definedName>
    <definedName name="Transparencia" localSheetId="19">#REF!</definedName>
    <definedName name="Transparencia" localSheetId="53">#REF!</definedName>
    <definedName name="Transparencia" localSheetId="54">#REF!</definedName>
    <definedName name="Transparencia" localSheetId="57">#REF!</definedName>
    <definedName name="Transparencia">#REF!</definedName>
    <definedName name="TRAT_AGUA" localSheetId="15">#REF!</definedName>
    <definedName name="TRAT_AGUA" localSheetId="12">#REF!</definedName>
    <definedName name="TRAT_AGUA" localSheetId="18">#REF!</definedName>
    <definedName name="TRAT_AGUA" localSheetId="17">#REF!</definedName>
    <definedName name="TRAT_AGUA" localSheetId="16">#REF!</definedName>
    <definedName name="TRAT_AGUA" localSheetId="13">#REF!</definedName>
    <definedName name="TRAT_AGUA" localSheetId="14">#REF!</definedName>
    <definedName name="TRAT_AGUA" localSheetId="19">#REF!</definedName>
    <definedName name="TRAT_AGUA" localSheetId="53">#REF!</definedName>
    <definedName name="TRAT_AGUA" localSheetId="54">#REF!</definedName>
    <definedName name="TRAT_AGUA" localSheetId="57">#REF!</definedName>
    <definedName name="TRAT_AGUA">#REF!</definedName>
    <definedName name="trigo" localSheetId="15">#REF!</definedName>
    <definedName name="trigo" localSheetId="12">#REF!</definedName>
    <definedName name="trigo" localSheetId="18">#REF!</definedName>
    <definedName name="trigo" localSheetId="17">#REF!</definedName>
    <definedName name="trigo" localSheetId="16">#REF!</definedName>
    <definedName name="trigo" localSheetId="13">#REF!</definedName>
    <definedName name="trigo" localSheetId="14">#REF!</definedName>
    <definedName name="trigo" localSheetId="19">#REF!</definedName>
    <definedName name="trigo" localSheetId="53">#REF!</definedName>
    <definedName name="trigo" localSheetId="54">#REF!</definedName>
    <definedName name="trigo" localSheetId="57">#REF!</definedName>
    <definedName name="trigo">#REF!</definedName>
    <definedName name="TtlCdtR" localSheetId="15">#REF!</definedName>
    <definedName name="TtlCdtR" localSheetId="12">#REF!</definedName>
    <definedName name="TtlCdtR" localSheetId="18">#REF!</definedName>
    <definedName name="TtlCdtR" localSheetId="17">#REF!</definedName>
    <definedName name="TtlCdtR" localSheetId="16">#REF!</definedName>
    <definedName name="TtlCdtR" localSheetId="13">#REF!</definedName>
    <definedName name="TtlCdtR" localSheetId="14">#REF!</definedName>
    <definedName name="TtlCdtR" localSheetId="19">#REF!</definedName>
    <definedName name="TtlCdtR" localSheetId="53">#REF!</definedName>
    <definedName name="TtlCdtR" localSheetId="54">#REF!</definedName>
    <definedName name="TtlCdtR" localSheetId="57">#REF!</definedName>
    <definedName name="TtlCdtR">#REF!</definedName>
    <definedName name="TtlFA" localSheetId="15">#REF!</definedName>
    <definedName name="TtlFA" localSheetId="12">#REF!</definedName>
    <definedName name="TtlFA" localSheetId="18">#REF!</definedName>
    <definedName name="TtlFA" localSheetId="17">#REF!</definedName>
    <definedName name="TtlFA" localSheetId="16">#REF!</definedName>
    <definedName name="TtlFA" localSheetId="13">#REF!</definedName>
    <definedName name="TtlFA" localSheetId="14">#REF!</definedName>
    <definedName name="TtlFA" localSheetId="19">#REF!</definedName>
    <definedName name="TtlFA" localSheetId="53">#REF!</definedName>
    <definedName name="TtlFA" localSheetId="54">#REF!</definedName>
    <definedName name="TtlFA" localSheetId="57">#REF!</definedName>
    <definedName name="TtlFA">#REF!</definedName>
    <definedName name="TtlMktR" localSheetId="15">#REF!</definedName>
    <definedName name="TtlMktR" localSheetId="12">#REF!</definedName>
    <definedName name="TtlMktR" localSheetId="18">#REF!</definedName>
    <definedName name="TtlMktR" localSheetId="17">#REF!</definedName>
    <definedName name="TtlMktR" localSheetId="16">#REF!</definedName>
    <definedName name="TtlMktR" localSheetId="13">#REF!</definedName>
    <definedName name="TtlMktR" localSheetId="14">#REF!</definedName>
    <definedName name="TtlMktR" localSheetId="19">#REF!</definedName>
    <definedName name="TtlMktR" localSheetId="53">#REF!</definedName>
    <definedName name="TtlMktR" localSheetId="54">#REF!</definedName>
    <definedName name="TtlMktR" localSheetId="57">#REF!</definedName>
    <definedName name="TtlMktR">#REF!</definedName>
    <definedName name="TtlWC" localSheetId="15">#REF!</definedName>
    <definedName name="TtlWC" localSheetId="12">#REF!</definedName>
    <definedName name="TtlWC" localSheetId="18">#REF!</definedName>
    <definedName name="TtlWC" localSheetId="17">#REF!</definedName>
    <definedName name="TtlWC" localSheetId="16">#REF!</definedName>
    <definedName name="TtlWC" localSheetId="13">#REF!</definedName>
    <definedName name="TtlWC" localSheetId="14">#REF!</definedName>
    <definedName name="TtlWC" localSheetId="19">#REF!</definedName>
    <definedName name="TtlWC" localSheetId="53">#REF!</definedName>
    <definedName name="TtlWC" localSheetId="54">#REF!</definedName>
    <definedName name="TtlWC" localSheetId="57">#REF!</definedName>
    <definedName name="TtlWC">#REF!</definedName>
    <definedName name="TWD" localSheetId="15">#REF!</definedName>
    <definedName name="TWD" localSheetId="12">#REF!</definedName>
    <definedName name="TWD" localSheetId="18">#REF!</definedName>
    <definedName name="TWD" localSheetId="17">#REF!</definedName>
    <definedName name="TWD" localSheetId="16">#REF!</definedName>
    <definedName name="TWD" localSheetId="13">#REF!</definedName>
    <definedName name="TWD" localSheetId="14">#REF!</definedName>
    <definedName name="TWD" localSheetId="19">#REF!</definedName>
    <definedName name="TWD" localSheetId="53">#REF!</definedName>
    <definedName name="TWD" localSheetId="54">#REF!</definedName>
    <definedName name="TWD" localSheetId="57">#REF!</definedName>
    <definedName name="TWD">#REF!</definedName>
    <definedName name="U_" localSheetId="15">#REF!</definedName>
    <definedName name="U_" localSheetId="12">#REF!</definedName>
    <definedName name="U_" localSheetId="18">#REF!</definedName>
    <definedName name="U_" localSheetId="17">#REF!</definedName>
    <definedName name="U_" localSheetId="16">#REF!</definedName>
    <definedName name="U_" localSheetId="13">#REF!</definedName>
    <definedName name="U_" localSheetId="14">#REF!</definedName>
    <definedName name="U_" localSheetId="19">#REF!</definedName>
    <definedName name="U_" localSheetId="53">#REF!</definedName>
    <definedName name="U_" localSheetId="54">#REF!</definedName>
    <definedName name="U_" localSheetId="57">#REF!</definedName>
    <definedName name="U_">#REF!</definedName>
    <definedName name="UnLitro" localSheetId="9">[43]Parámetros!$B$8</definedName>
    <definedName name="UnLitro" localSheetId="60">[44]Parámetros!$B$8</definedName>
    <definedName name="UnLitro" localSheetId="8">[43]Parámetros!$B$8</definedName>
    <definedName name="UnLitro" localSheetId="11">[43]Parámetros!$B$8</definedName>
    <definedName name="UnLitro">[45]Parámetros!$B$8</definedName>
    <definedName name="unnegocio" localSheetId="15">#REF!</definedName>
    <definedName name="unnegocio" localSheetId="1">#REF!</definedName>
    <definedName name="unnegocio" localSheetId="12">#REF!</definedName>
    <definedName name="unnegocio" localSheetId="18">#REF!</definedName>
    <definedName name="unnegocio" localSheetId="17">#REF!</definedName>
    <definedName name="unnegocio" localSheetId="16">#REF!</definedName>
    <definedName name="unnegocio" localSheetId="11">#REF!</definedName>
    <definedName name="unnegocio" localSheetId="13">#REF!</definedName>
    <definedName name="unnegocio" localSheetId="14">#REF!</definedName>
    <definedName name="unnegocio" localSheetId="19">#REF!</definedName>
    <definedName name="unnegocio" localSheetId="32">#REF!</definedName>
    <definedName name="unnegocio" localSheetId="36">#REF!</definedName>
    <definedName name="unnegocio" localSheetId="37">#REF!</definedName>
    <definedName name="unnegocio" localSheetId="38">#REF!</definedName>
    <definedName name="unnegocio" localSheetId="39">#REF!</definedName>
    <definedName name="unnegocio" localSheetId="40">#REF!</definedName>
    <definedName name="unnegocio" localSheetId="41">#REF!</definedName>
    <definedName name="unnegocio" localSheetId="42">#REF!</definedName>
    <definedName name="unnegocio" localSheetId="43">#REF!</definedName>
    <definedName name="unnegocio" localSheetId="44">#REF!</definedName>
    <definedName name="unnegocio" localSheetId="46">#REF!</definedName>
    <definedName name="unnegocio" localSheetId="47">#REF!</definedName>
    <definedName name="unnegocio" localSheetId="48">#REF!</definedName>
    <definedName name="unnegocio" localSheetId="53">#REF!</definedName>
    <definedName name="unnegocio" localSheetId="54">#REF!</definedName>
    <definedName name="unnegocio" localSheetId="57">#REF!</definedName>
    <definedName name="unnegocio" localSheetId="58">#REF!</definedName>
    <definedName name="unnegocio" localSheetId="59">#REF!</definedName>
    <definedName name="unnegocio" localSheetId="27">#REF!</definedName>
    <definedName name="unnegocio">#REF!</definedName>
    <definedName name="USD" localSheetId="9">#REF!</definedName>
    <definedName name="USD" localSheetId="4">#REF!</definedName>
    <definedName name="USD" localSheetId="15">#REF!</definedName>
    <definedName name="USD" localSheetId="8">#REF!</definedName>
    <definedName name="USD" localSheetId="12">#REF!</definedName>
    <definedName name="USD" localSheetId="18">#REF!</definedName>
    <definedName name="USD" localSheetId="17">#REF!</definedName>
    <definedName name="USD" localSheetId="16">#REF!</definedName>
    <definedName name="USD" localSheetId="13">#REF!</definedName>
    <definedName name="USD" localSheetId="14">#REF!</definedName>
    <definedName name="USD" localSheetId="6">#REF!</definedName>
    <definedName name="USD" localSheetId="19">#REF!</definedName>
    <definedName name="USD" localSheetId="28">#REF!</definedName>
    <definedName name="USD" localSheetId="29">#REF!</definedName>
    <definedName name="USD" localSheetId="30">#REF!</definedName>
    <definedName name="USD" localSheetId="31">#REF!</definedName>
    <definedName name="USD" localSheetId="33">#REF!</definedName>
    <definedName name="USD" localSheetId="34">#REF!</definedName>
    <definedName name="USD" localSheetId="35">#REF!</definedName>
    <definedName name="USD" localSheetId="45">#REF!</definedName>
    <definedName name="USD" localSheetId="21">#REF!</definedName>
    <definedName name="USD" localSheetId="49">#REF!</definedName>
    <definedName name="USD" localSheetId="50">#REF!</definedName>
    <definedName name="USD" localSheetId="51">#REF!</definedName>
    <definedName name="USD" localSheetId="52">#REF!</definedName>
    <definedName name="USD" localSheetId="53">#REF!</definedName>
    <definedName name="USD" localSheetId="54">#REF!</definedName>
    <definedName name="USD" localSheetId="55">#REF!</definedName>
    <definedName name="USD" localSheetId="56">#REF!</definedName>
    <definedName name="USD" localSheetId="57">#REF!</definedName>
    <definedName name="USD" localSheetId="22">#REF!</definedName>
    <definedName name="USD" localSheetId="23">#REF!</definedName>
    <definedName name="USD" localSheetId="24">#REF!</definedName>
    <definedName name="USD" localSheetId="25">#REF!</definedName>
    <definedName name="USD">#REF!</definedName>
    <definedName name="usdeur">[117]MSS_400K!$E$25</definedName>
    <definedName name="Utilizacion">[83]Prevision!$N$2:$N$12</definedName>
    <definedName name="v" localSheetId="9"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60"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40" hidden="1">{#N/A,#N/A,FALSE,"Aging Summary";#N/A,#N/A,FALSE,"Ratio Analysis";#N/A,#N/A,FALSE,"Test 120 Day Accts";#N/A,#N/A,FALSE,"Tickmarks"}</definedName>
    <definedName name="v" localSheetId="41" hidden="1">{#N/A,#N/A,FALSE,"Aging Summary";#N/A,#N/A,FALSE,"Ratio Analysis";#N/A,#N/A,FALSE,"Test 120 Day Accts";#N/A,#N/A,FALSE,"Tickmarks"}</definedName>
    <definedName name="v" localSheetId="42" hidden="1">{#N/A,#N/A,FALSE,"Aging Summary";#N/A,#N/A,FALSE,"Ratio Analysis";#N/A,#N/A,FALSE,"Test 120 Day Accts";#N/A,#N/A,FALSE,"Tickmarks"}</definedName>
    <definedName name="v" localSheetId="43" hidden="1">{#N/A,#N/A,FALSE,"Aging Summary";#N/A,#N/A,FALSE,"Ratio Analysis";#N/A,#N/A,FALSE,"Test 120 Day Accts";#N/A,#N/A,FALSE,"Tickmarks"}</definedName>
    <definedName name="v" localSheetId="44" hidden="1">{#N/A,#N/A,FALSE,"Aging Summary";#N/A,#N/A,FALSE,"Ratio Analysis";#N/A,#N/A,FALSE,"Test 120 Day Accts";#N/A,#N/A,FALSE,"Tickmarks"}</definedName>
    <definedName name="v" localSheetId="45" hidden="1">{#N/A,#N/A,FALSE,"Aging Summary";#N/A,#N/A,FALSE,"Ratio Analysis";#N/A,#N/A,FALSE,"Test 120 Day Accts";#N/A,#N/A,FALSE,"Tickmarks"}</definedName>
    <definedName name="v" localSheetId="46" hidden="1">{#N/A,#N/A,FALSE,"Aging Summary";#N/A,#N/A,FALSE,"Ratio Analysis";#N/A,#N/A,FALSE,"Test 120 Day Accts";#N/A,#N/A,FALSE,"Tickmarks"}</definedName>
    <definedName name="v" localSheetId="47"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48" hidden="1">{#N/A,#N/A,FALSE,"Aging Summary";#N/A,#N/A,FALSE,"Ratio Analysis";#N/A,#N/A,FALSE,"Test 120 Day Accts";#N/A,#N/A,FALSE,"Tickmarks"}</definedName>
    <definedName name="v" localSheetId="49" hidden="1">{#N/A,#N/A,FALSE,"Aging Summary";#N/A,#N/A,FALSE,"Ratio Analysis";#N/A,#N/A,FALSE,"Test 120 Day Accts";#N/A,#N/A,FALSE,"Tickmarks"}</definedName>
    <definedName name="v" localSheetId="50" hidden="1">{#N/A,#N/A,FALSE,"Aging Summary";#N/A,#N/A,FALSE,"Ratio Analysis";#N/A,#N/A,FALSE,"Test 120 Day Accts";#N/A,#N/A,FALSE,"Tickmarks"}</definedName>
    <definedName name="v" localSheetId="51" hidden="1">{#N/A,#N/A,FALSE,"Aging Summary";#N/A,#N/A,FALSE,"Ratio Analysis";#N/A,#N/A,FALSE,"Test 120 Day Accts";#N/A,#N/A,FALSE,"Tickmarks"}</definedName>
    <definedName name="v" localSheetId="52" hidden="1">{#N/A,#N/A,FALSE,"Aging Summary";#N/A,#N/A,FALSE,"Ratio Analysis";#N/A,#N/A,FALSE,"Test 120 Day Accts";#N/A,#N/A,FALSE,"Tickmarks"}</definedName>
    <definedName name="v" localSheetId="53" hidden="1">{#N/A,#N/A,FALSE,"Aging Summary";#N/A,#N/A,FALSE,"Ratio Analysis";#N/A,#N/A,FALSE,"Test 120 Day Accts";#N/A,#N/A,FALSE,"Tickmarks"}</definedName>
    <definedName name="v" localSheetId="54" hidden="1">{#N/A,#N/A,FALSE,"Aging Summary";#N/A,#N/A,FALSE,"Ratio Analysis";#N/A,#N/A,FALSE,"Test 120 Day Accts";#N/A,#N/A,FALSE,"Tickmarks"}</definedName>
    <definedName name="v" localSheetId="55" hidden="1">{#N/A,#N/A,FALSE,"Aging Summary";#N/A,#N/A,FALSE,"Ratio Analysis";#N/A,#N/A,FALSE,"Test 120 Day Accts";#N/A,#N/A,FALSE,"Tickmarks"}</definedName>
    <definedName name="v" localSheetId="56" hidden="1">{#N/A,#N/A,FALSE,"Aging Summary";#N/A,#N/A,FALSE,"Ratio Analysis";#N/A,#N/A,FALSE,"Test 120 Day Accts";#N/A,#N/A,FALSE,"Tickmarks"}</definedName>
    <definedName name="v" localSheetId="57" hidden="1">{#N/A,#N/A,FALSE,"Aging Summary";#N/A,#N/A,FALSE,"Ratio Analysis";#N/A,#N/A,FALSE,"Test 120 Day Accts";#N/A,#N/A,FALSE,"Tickmarks"}</definedName>
    <definedName name="v" localSheetId="22" hidden="1">{#N/A,#N/A,FALSE,"Aging Summary";#N/A,#N/A,FALSE,"Ratio Analysis";#N/A,#N/A,FALSE,"Test 120 Day Accts";#N/A,#N/A,FALSE,"Tickmarks"}</definedName>
    <definedName name="v" localSheetId="58" hidden="1">{#N/A,#N/A,FALSE,"Aging Summary";#N/A,#N/A,FALSE,"Ratio Analysis";#N/A,#N/A,FALSE,"Test 120 Day Accts";#N/A,#N/A,FALSE,"Tickmarks"}</definedName>
    <definedName name="v" localSheetId="59" hidden="1">{#N/A,#N/A,FALSE,"Aging Summary";#N/A,#N/A,FALSE,"Ratio Analysis";#N/A,#N/A,FALSE,"Test 120 Day Accts";#N/A,#N/A,FALSE,"Tickmarks"}</definedName>
    <definedName name="v" localSheetId="23" hidden="1">{#N/A,#N/A,FALSE,"Aging Summary";#N/A,#N/A,FALSE,"Ratio Analysis";#N/A,#N/A,FALSE,"Test 120 Day Accts";#N/A,#N/A,FALSE,"Tickmarks"}</definedName>
    <definedName name="v" localSheetId="24" hidden="1">{#N/A,#N/A,FALSE,"Aging Summary";#N/A,#N/A,FALSE,"Ratio Analysis";#N/A,#N/A,FALSE,"Test 120 Day Accts";#N/A,#N/A,FALSE,"Tickmarks"}</definedName>
    <definedName name="v" localSheetId="25" hidden="1">{#N/A,#N/A,FALSE,"Aging Summary";#N/A,#N/A,FALSE,"Ratio Analysis";#N/A,#N/A,FALSE,"Test 120 Day Accts";#N/A,#N/A,FALSE,"Tickmarks"}</definedName>
    <definedName name="v" localSheetId="27" hidden="1">{#N/A,#N/A,FALSE,"Aging Summary";#N/A,#N/A,FALSE,"Ratio Analysis";#N/A,#N/A,FALSE,"Test 120 Day Accts";#N/A,#N/A,FALSE,"Tickmarks"}</definedName>
    <definedName name="v" hidden="1">{#N/A,#N/A,FALSE,"Aging Summary";#N/A,#N/A,FALSE,"Ratio Analysis";#N/A,#N/A,FALSE,"Test 120 Day Accts";#N/A,#N/A,FALSE,"Tickmarks"}</definedName>
    <definedName name="V_" localSheetId="15">#REF!</definedName>
    <definedName name="V_" localSheetId="1">#REF!</definedName>
    <definedName name="V_" localSheetId="12">#REF!</definedName>
    <definedName name="V_" localSheetId="18">#REF!</definedName>
    <definedName name="V_" localSheetId="17">#REF!</definedName>
    <definedName name="V_" localSheetId="16">#REF!</definedName>
    <definedName name="V_" localSheetId="11">#REF!</definedName>
    <definedName name="V_" localSheetId="13">#REF!</definedName>
    <definedName name="V_" localSheetId="14">#REF!</definedName>
    <definedName name="V_" localSheetId="19">#REF!</definedName>
    <definedName name="V_" localSheetId="32">#REF!</definedName>
    <definedName name="V_" localSheetId="36">#REF!</definedName>
    <definedName name="V_" localSheetId="37">#REF!</definedName>
    <definedName name="V_" localSheetId="38">#REF!</definedName>
    <definedName name="V_" localSheetId="39">#REF!</definedName>
    <definedName name="V_" localSheetId="40">#REF!</definedName>
    <definedName name="V_" localSheetId="41">#REF!</definedName>
    <definedName name="V_" localSheetId="42">#REF!</definedName>
    <definedName name="V_" localSheetId="43">#REF!</definedName>
    <definedName name="V_" localSheetId="44">#REF!</definedName>
    <definedName name="V_" localSheetId="46">#REF!</definedName>
    <definedName name="V_" localSheetId="47">#REF!</definedName>
    <definedName name="V_" localSheetId="48">#REF!</definedName>
    <definedName name="V_" localSheetId="53">#REF!</definedName>
    <definedName name="V_" localSheetId="54">#REF!</definedName>
    <definedName name="V_" localSheetId="57">#REF!</definedName>
    <definedName name="V_" localSheetId="58">#REF!</definedName>
    <definedName name="V_" localSheetId="59">#REF!</definedName>
    <definedName name="V_" localSheetId="27">#REF!</definedName>
    <definedName name="V_">#REF!</definedName>
    <definedName name="valeria" localSheetId="9"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60"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40" hidden="1">{#N/A,#N/A,FALSE,"Aging Summary";#N/A,#N/A,FALSE,"Ratio Analysis";#N/A,#N/A,FALSE,"Test 120 Day Accts";#N/A,#N/A,FALSE,"Tickmarks"}</definedName>
    <definedName name="valeria" localSheetId="41" hidden="1">{#N/A,#N/A,FALSE,"Aging Summary";#N/A,#N/A,FALSE,"Ratio Analysis";#N/A,#N/A,FALSE,"Test 120 Day Accts";#N/A,#N/A,FALSE,"Tickmarks"}</definedName>
    <definedName name="valeria" localSheetId="42" hidden="1">{#N/A,#N/A,FALSE,"Aging Summary";#N/A,#N/A,FALSE,"Ratio Analysis";#N/A,#N/A,FALSE,"Test 120 Day Accts";#N/A,#N/A,FALSE,"Tickmarks"}</definedName>
    <definedName name="valeria" localSheetId="43" hidden="1">{#N/A,#N/A,FALSE,"Aging Summary";#N/A,#N/A,FALSE,"Ratio Analysis";#N/A,#N/A,FALSE,"Test 120 Day Accts";#N/A,#N/A,FALSE,"Tickmarks"}</definedName>
    <definedName name="valeria" localSheetId="44" hidden="1">{#N/A,#N/A,FALSE,"Aging Summary";#N/A,#N/A,FALSE,"Ratio Analysis";#N/A,#N/A,FALSE,"Test 120 Day Accts";#N/A,#N/A,FALSE,"Tickmarks"}</definedName>
    <definedName name="valeria" localSheetId="45" hidden="1">{#N/A,#N/A,FALSE,"Aging Summary";#N/A,#N/A,FALSE,"Ratio Analysis";#N/A,#N/A,FALSE,"Test 120 Day Accts";#N/A,#N/A,FALSE,"Tickmarks"}</definedName>
    <definedName name="valeria" localSheetId="46" hidden="1">{#N/A,#N/A,FALSE,"Aging Summary";#N/A,#N/A,FALSE,"Ratio Analysis";#N/A,#N/A,FALSE,"Test 120 Day Accts";#N/A,#N/A,FALSE,"Tickmarks"}</definedName>
    <definedName name="valeria" localSheetId="47"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48" hidden="1">{#N/A,#N/A,FALSE,"Aging Summary";#N/A,#N/A,FALSE,"Ratio Analysis";#N/A,#N/A,FALSE,"Test 120 Day Accts";#N/A,#N/A,FALSE,"Tickmarks"}</definedName>
    <definedName name="valeria" localSheetId="49" hidden="1">{#N/A,#N/A,FALSE,"Aging Summary";#N/A,#N/A,FALSE,"Ratio Analysis";#N/A,#N/A,FALSE,"Test 120 Day Accts";#N/A,#N/A,FALSE,"Tickmarks"}</definedName>
    <definedName name="valeria" localSheetId="50" hidden="1">{#N/A,#N/A,FALSE,"Aging Summary";#N/A,#N/A,FALSE,"Ratio Analysis";#N/A,#N/A,FALSE,"Test 120 Day Accts";#N/A,#N/A,FALSE,"Tickmarks"}</definedName>
    <definedName name="valeria" localSheetId="51" hidden="1">{#N/A,#N/A,FALSE,"Aging Summary";#N/A,#N/A,FALSE,"Ratio Analysis";#N/A,#N/A,FALSE,"Test 120 Day Accts";#N/A,#N/A,FALSE,"Tickmarks"}</definedName>
    <definedName name="valeria" localSheetId="52" hidden="1">{#N/A,#N/A,FALSE,"Aging Summary";#N/A,#N/A,FALSE,"Ratio Analysis";#N/A,#N/A,FALSE,"Test 120 Day Accts";#N/A,#N/A,FALSE,"Tickmarks"}</definedName>
    <definedName name="valeria" localSheetId="53" hidden="1">{#N/A,#N/A,FALSE,"Aging Summary";#N/A,#N/A,FALSE,"Ratio Analysis";#N/A,#N/A,FALSE,"Test 120 Day Accts";#N/A,#N/A,FALSE,"Tickmarks"}</definedName>
    <definedName name="valeria" localSheetId="54" hidden="1">{#N/A,#N/A,FALSE,"Aging Summary";#N/A,#N/A,FALSE,"Ratio Analysis";#N/A,#N/A,FALSE,"Test 120 Day Accts";#N/A,#N/A,FALSE,"Tickmarks"}</definedName>
    <definedName name="valeria" localSheetId="55" hidden="1">{#N/A,#N/A,FALSE,"Aging Summary";#N/A,#N/A,FALSE,"Ratio Analysis";#N/A,#N/A,FALSE,"Test 120 Day Accts";#N/A,#N/A,FALSE,"Tickmarks"}</definedName>
    <definedName name="valeria" localSheetId="56" hidden="1">{#N/A,#N/A,FALSE,"Aging Summary";#N/A,#N/A,FALSE,"Ratio Analysis";#N/A,#N/A,FALSE,"Test 120 Day Accts";#N/A,#N/A,FALSE,"Tickmarks"}</definedName>
    <definedName name="valeria" localSheetId="57" hidden="1">{#N/A,#N/A,FALSE,"Aging Summary";#N/A,#N/A,FALSE,"Ratio Analysis";#N/A,#N/A,FALSE,"Test 120 Day Accts";#N/A,#N/A,FALSE,"Tickmarks"}</definedName>
    <definedName name="valeria" localSheetId="22" hidden="1">{#N/A,#N/A,FALSE,"Aging Summary";#N/A,#N/A,FALSE,"Ratio Analysis";#N/A,#N/A,FALSE,"Test 120 Day Accts";#N/A,#N/A,FALSE,"Tickmarks"}</definedName>
    <definedName name="valeria" localSheetId="58" hidden="1">{#N/A,#N/A,FALSE,"Aging Summary";#N/A,#N/A,FALSE,"Ratio Analysis";#N/A,#N/A,FALSE,"Test 120 Day Accts";#N/A,#N/A,FALSE,"Tickmarks"}</definedName>
    <definedName name="valeria" localSheetId="59" hidden="1">{#N/A,#N/A,FALSE,"Aging Summary";#N/A,#N/A,FALSE,"Ratio Analysis";#N/A,#N/A,FALSE,"Test 120 Day Accts";#N/A,#N/A,FALSE,"Tickmarks"}</definedName>
    <definedName name="valeria" localSheetId="23" hidden="1">{#N/A,#N/A,FALSE,"Aging Summary";#N/A,#N/A,FALSE,"Ratio Analysis";#N/A,#N/A,FALSE,"Test 120 Day Accts";#N/A,#N/A,FALSE,"Tickmarks"}</definedName>
    <definedName name="valeria" localSheetId="24" hidden="1">{#N/A,#N/A,FALSE,"Aging Summary";#N/A,#N/A,FALSE,"Ratio Analysis";#N/A,#N/A,FALSE,"Test 120 Day Accts";#N/A,#N/A,FALSE,"Tickmarks"}</definedName>
    <definedName name="valeria" localSheetId="25" hidden="1">{#N/A,#N/A,FALSE,"Aging Summary";#N/A,#N/A,FALSE,"Ratio Analysis";#N/A,#N/A,FALSE,"Test 120 Day Accts";#N/A,#N/A,FALSE,"Tickmarks"}</definedName>
    <definedName name="valeria" localSheetId="27"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'[75]validacion 2'!$A$4:$E$45407</definedName>
    <definedName name="validacion2" localSheetId="28">'[75]validacion 2'!$A$4:$E$45407</definedName>
    <definedName name="validacion2" localSheetId="29">'[75]validacion 2'!$A$4:$E$45407</definedName>
    <definedName name="validacion2" localSheetId="30">'[75]validacion 2'!$A$4:$E$45407</definedName>
    <definedName name="validacion2" localSheetId="31">'[75]validacion 2'!$A$4:$E$45407</definedName>
    <definedName name="validacion2" localSheetId="33">'[75]validacion 2'!$A$4:$E$45407</definedName>
    <definedName name="validacion2" localSheetId="34">'[75]validacion 2'!$A$4:$E$45407</definedName>
    <definedName name="validacion2" localSheetId="35">'[75]validacion 2'!$A$4:$E$45407</definedName>
    <definedName name="validacion2" localSheetId="45">'[75]validacion 2'!$A$4:$E$45407</definedName>
    <definedName name="validacion2" localSheetId="21">'[75]validacion 2'!$A$4:$E$45407</definedName>
    <definedName name="validacion2" localSheetId="49">'[75]validacion 2'!$A$4:$E$45407</definedName>
    <definedName name="validacion2" localSheetId="50">'[75]validacion 2'!$A$4:$E$45407</definedName>
    <definedName name="validacion2" localSheetId="51">'[75]validacion 2'!$A$4:$E$45407</definedName>
    <definedName name="validacion2" localSheetId="52">'[75]validacion 2'!$A$4:$E$45407</definedName>
    <definedName name="validacion2" localSheetId="55">'[75]validacion 2'!$A$4:$E$45407</definedName>
    <definedName name="validacion2" localSheetId="56">'[75]validacion 2'!$A$4:$E$45407</definedName>
    <definedName name="validacion2" localSheetId="22">'[75]validacion 2'!$A$4:$E$45407</definedName>
    <definedName name="validacion2" localSheetId="23">'[75]validacion 2'!$A$4:$E$45407</definedName>
    <definedName name="validacion2" localSheetId="24">'[75]validacion 2'!$A$4:$E$45407</definedName>
    <definedName name="validacion2" localSheetId="25">'[75]validacion 2'!$A$4:$E$45407</definedName>
    <definedName name="validacion2">'[76]validacion 2'!$A$4:$E$45407</definedName>
    <definedName name="Valuación" localSheetId="15">#REF!</definedName>
    <definedName name="Valuación" localSheetId="1">#REF!</definedName>
    <definedName name="Valuación" localSheetId="12">#REF!</definedName>
    <definedName name="Valuación" localSheetId="18">#REF!</definedName>
    <definedName name="Valuación" localSheetId="17">#REF!</definedName>
    <definedName name="Valuación" localSheetId="16">#REF!</definedName>
    <definedName name="Valuación" localSheetId="11">#REF!</definedName>
    <definedName name="Valuación" localSheetId="13">#REF!</definedName>
    <definedName name="Valuación" localSheetId="14">#REF!</definedName>
    <definedName name="Valuación" localSheetId="19">#REF!</definedName>
    <definedName name="Valuación" localSheetId="32">#REF!</definedName>
    <definedName name="Valuación" localSheetId="36">#REF!</definedName>
    <definedName name="Valuación" localSheetId="37">#REF!</definedName>
    <definedName name="Valuación" localSheetId="38">#REF!</definedName>
    <definedName name="Valuación" localSheetId="39">#REF!</definedName>
    <definedName name="Valuación" localSheetId="40">#REF!</definedName>
    <definedName name="Valuación" localSheetId="41">#REF!</definedName>
    <definedName name="Valuación" localSheetId="42">#REF!</definedName>
    <definedName name="Valuación" localSheetId="43">#REF!</definedName>
    <definedName name="Valuación" localSheetId="44">#REF!</definedName>
    <definedName name="Valuación" localSheetId="46">#REF!</definedName>
    <definedName name="Valuación" localSheetId="47">#REF!</definedName>
    <definedName name="Valuación" localSheetId="48">#REF!</definedName>
    <definedName name="Valuación" localSheetId="53">#REF!</definedName>
    <definedName name="Valuación" localSheetId="54">#REF!</definedName>
    <definedName name="Valuación" localSheetId="57">#REF!</definedName>
    <definedName name="Valuación" localSheetId="58">#REF!</definedName>
    <definedName name="Valuación" localSheetId="59">#REF!</definedName>
    <definedName name="Valuación" localSheetId="27">#REF!</definedName>
    <definedName name="Valuación">#REF!</definedName>
    <definedName name="vencimientos" localSheetId="15">#REF!</definedName>
    <definedName name="vencimientos" localSheetId="12">#REF!</definedName>
    <definedName name="vencimientos" localSheetId="18">#REF!</definedName>
    <definedName name="vencimientos" localSheetId="17">#REF!</definedName>
    <definedName name="vencimientos" localSheetId="16">#REF!</definedName>
    <definedName name="vencimientos" localSheetId="13">#REF!</definedName>
    <definedName name="vencimientos" localSheetId="14">#REF!</definedName>
    <definedName name="vencimientos" localSheetId="19">#REF!</definedName>
    <definedName name="vencimientos" localSheetId="36">#REF!</definedName>
    <definedName name="vencimientos" localSheetId="37">#REF!</definedName>
    <definedName name="vencimientos" localSheetId="40">#REF!</definedName>
    <definedName name="vencimientos" localSheetId="42">#REF!</definedName>
    <definedName name="vencimientos" localSheetId="43">#REF!</definedName>
    <definedName name="vencimientos" localSheetId="44">#REF!</definedName>
    <definedName name="vencimientos" localSheetId="46">#REF!</definedName>
    <definedName name="vencimientos" localSheetId="47">#REF!</definedName>
    <definedName name="vencimientos" localSheetId="48">#REF!</definedName>
    <definedName name="vencimientos" localSheetId="53">#REF!</definedName>
    <definedName name="vencimientos" localSheetId="54">#REF!</definedName>
    <definedName name="vencimientos" localSheetId="57">#REF!</definedName>
    <definedName name="vencimientos">#REF!</definedName>
    <definedName name="vendedores" localSheetId="4">[75]Validacion1!$D$3:$D$112</definedName>
    <definedName name="vendedores" localSheetId="28">[75]Validacion1!$D$3:$D$112</definedName>
    <definedName name="vendedores" localSheetId="29">[75]Validacion1!$D$3:$D$112</definedName>
    <definedName name="vendedores" localSheetId="30">[75]Validacion1!$D$3:$D$112</definedName>
    <definedName name="vendedores" localSheetId="31">[75]Validacion1!$D$3:$D$112</definedName>
    <definedName name="vendedores" localSheetId="33">[75]Validacion1!$D$3:$D$112</definedName>
    <definedName name="vendedores" localSheetId="34">[75]Validacion1!$D$3:$D$112</definedName>
    <definedName name="vendedores" localSheetId="35">[75]Validacion1!$D$3:$D$112</definedName>
    <definedName name="vendedores" localSheetId="45">[75]Validacion1!$D$3:$D$112</definedName>
    <definedName name="vendedores" localSheetId="21">[75]Validacion1!$D$3:$D$112</definedName>
    <definedName name="vendedores" localSheetId="49">[75]Validacion1!$D$3:$D$112</definedName>
    <definedName name="vendedores" localSheetId="50">[75]Validacion1!$D$3:$D$112</definedName>
    <definedName name="vendedores" localSheetId="51">[75]Validacion1!$D$3:$D$112</definedName>
    <definedName name="vendedores" localSheetId="52">[75]Validacion1!$D$3:$D$112</definedName>
    <definedName name="vendedores" localSheetId="55">[75]Validacion1!$D$3:$D$112</definedName>
    <definedName name="vendedores" localSheetId="56">[75]Validacion1!$D$3:$D$112</definedName>
    <definedName name="vendedores" localSheetId="22">[75]Validacion1!$D$3:$D$112</definedName>
    <definedName name="vendedores" localSheetId="23">[75]Validacion1!$D$3:$D$112</definedName>
    <definedName name="vendedores" localSheetId="24">[75]Validacion1!$D$3:$D$112</definedName>
    <definedName name="vendedores" localSheetId="25">[75]Validacion1!$D$3:$D$112</definedName>
    <definedName name="vendedores">[76]Validacion1!$D$3:$D$112</definedName>
    <definedName name="ventas" localSheetId="15">#REF!</definedName>
    <definedName name="ventas" localSheetId="1">#REF!</definedName>
    <definedName name="ventas" localSheetId="12">#REF!</definedName>
    <definedName name="ventas" localSheetId="18">#REF!</definedName>
    <definedName name="ventas" localSheetId="17">#REF!</definedName>
    <definedName name="ventas" localSheetId="16">#REF!</definedName>
    <definedName name="ventas" localSheetId="11">#REF!</definedName>
    <definedName name="ventas" localSheetId="13">#REF!</definedName>
    <definedName name="ventas" localSheetId="14">#REF!</definedName>
    <definedName name="ventas" localSheetId="19">#REF!</definedName>
    <definedName name="ventas" localSheetId="32">#REF!</definedName>
    <definedName name="ventas" localSheetId="36">#REF!</definedName>
    <definedName name="ventas" localSheetId="37">#REF!</definedName>
    <definedName name="ventas" localSheetId="38">#REF!</definedName>
    <definedName name="ventas" localSheetId="39">#REF!</definedName>
    <definedName name="ventas" localSheetId="40">#REF!</definedName>
    <definedName name="ventas" localSheetId="41">#REF!</definedName>
    <definedName name="ventas" localSheetId="42">#REF!</definedName>
    <definedName name="ventas" localSheetId="43">#REF!</definedName>
    <definedName name="ventas" localSheetId="44">#REF!</definedName>
    <definedName name="ventas" localSheetId="46">#REF!</definedName>
    <definedName name="ventas" localSheetId="47">#REF!</definedName>
    <definedName name="ventas" localSheetId="48">#REF!</definedName>
    <definedName name="ventas" localSheetId="53">#REF!</definedName>
    <definedName name="ventas" localSheetId="54">#REF!</definedName>
    <definedName name="ventas" localSheetId="57">#REF!</definedName>
    <definedName name="ventas" localSheetId="58">#REF!</definedName>
    <definedName name="ventas" localSheetId="59">#REF!</definedName>
    <definedName name="ventas" localSheetId="27">#REF!</definedName>
    <definedName name="ventas">#REF!</definedName>
    <definedName name="vjhhhhhh" localSheetId="9">#REF!</definedName>
    <definedName name="vjhhhhhh" localSheetId="4">#REF!</definedName>
    <definedName name="vjhhhhhh" localSheetId="15">#REF!</definedName>
    <definedName name="vjhhhhhh" localSheetId="8">#REF!</definedName>
    <definedName name="vjhhhhhh" localSheetId="12">#REF!</definedName>
    <definedName name="vjhhhhhh" localSheetId="18">#REF!</definedName>
    <definedName name="vjhhhhhh" localSheetId="17">#REF!</definedName>
    <definedName name="vjhhhhhh" localSheetId="16">#REF!</definedName>
    <definedName name="vjhhhhhh" localSheetId="13">#REF!</definedName>
    <definedName name="vjhhhhhh" localSheetId="14">#REF!</definedName>
    <definedName name="vjhhhhhh" localSheetId="19">#REF!</definedName>
    <definedName name="vjhhhhhh" localSheetId="28">#REF!</definedName>
    <definedName name="vjhhhhhh" localSheetId="29">#REF!</definedName>
    <definedName name="vjhhhhhh" localSheetId="30">#REF!</definedName>
    <definedName name="vjhhhhhh" localSheetId="31">#REF!</definedName>
    <definedName name="vjhhhhhh" localSheetId="33">#REF!</definedName>
    <definedName name="vjhhhhhh" localSheetId="34">#REF!</definedName>
    <definedName name="vjhhhhhh" localSheetId="35">#REF!</definedName>
    <definedName name="vjhhhhhh" localSheetId="45">#REF!</definedName>
    <definedName name="vjhhhhhh" localSheetId="21">#REF!</definedName>
    <definedName name="vjhhhhhh" localSheetId="49">#REF!</definedName>
    <definedName name="vjhhhhhh" localSheetId="50">#REF!</definedName>
    <definedName name="vjhhhhhh" localSheetId="51">#REF!</definedName>
    <definedName name="vjhhhhhh" localSheetId="52">#REF!</definedName>
    <definedName name="vjhhhhhh" localSheetId="53">#REF!</definedName>
    <definedName name="vjhhhhhh" localSheetId="54">#REF!</definedName>
    <definedName name="vjhhhhhh" localSheetId="55">#REF!</definedName>
    <definedName name="vjhhhhhh" localSheetId="56">#REF!</definedName>
    <definedName name="vjhhhhhh" localSheetId="57">#REF!</definedName>
    <definedName name="vjhhhhhh" localSheetId="22">#REF!</definedName>
    <definedName name="vjhhhhhh" localSheetId="23">#REF!</definedName>
    <definedName name="vjhhhhhh" localSheetId="24">#REF!</definedName>
    <definedName name="vjhhhhhh" localSheetId="25">#REF!</definedName>
    <definedName name="vjhhhhhh">#REF!</definedName>
    <definedName name="vpphold" localSheetId="15">#REF!</definedName>
    <definedName name="vpphold" localSheetId="12">#REF!</definedName>
    <definedName name="vpphold" localSheetId="18">#REF!</definedName>
    <definedName name="vpphold" localSheetId="17">#REF!</definedName>
    <definedName name="vpphold" localSheetId="16">#REF!</definedName>
    <definedName name="vpphold" localSheetId="13">#REF!</definedName>
    <definedName name="vpphold" localSheetId="14">#REF!</definedName>
    <definedName name="vpphold" localSheetId="19">#REF!</definedName>
    <definedName name="vpphold" localSheetId="53">#REF!</definedName>
    <definedName name="vpphold" localSheetId="54">#REF!</definedName>
    <definedName name="vpphold" localSheetId="57">#REF!</definedName>
    <definedName name="vpphold">#REF!</definedName>
    <definedName name="VTO" localSheetId="15">#REF!</definedName>
    <definedName name="VTO" localSheetId="12">#REF!</definedName>
    <definedName name="VTO" localSheetId="18">#REF!</definedName>
    <definedName name="VTO" localSheetId="17">#REF!</definedName>
    <definedName name="VTO" localSheetId="16">#REF!</definedName>
    <definedName name="VTO" localSheetId="13">#REF!</definedName>
    <definedName name="VTO" localSheetId="14">#REF!</definedName>
    <definedName name="VTO" localSheetId="19">#REF!</definedName>
    <definedName name="VTO" localSheetId="53">#REF!</definedName>
    <definedName name="VTO" localSheetId="54">#REF!</definedName>
    <definedName name="VTO" localSheetId="57">#REF!</definedName>
    <definedName name="VTO">#REF!</definedName>
    <definedName name="vtoañoc" localSheetId="15">#REF!</definedName>
    <definedName name="vtoañoc" localSheetId="12">#REF!</definedName>
    <definedName name="vtoañoc" localSheetId="18">#REF!</definedName>
    <definedName name="vtoañoc" localSheetId="17">#REF!</definedName>
    <definedName name="vtoañoc" localSheetId="16">#REF!</definedName>
    <definedName name="vtoañoc" localSheetId="13">#REF!</definedName>
    <definedName name="vtoañoc" localSheetId="14">#REF!</definedName>
    <definedName name="vtoañoc" localSheetId="19">#REF!</definedName>
    <definedName name="vtoañoc" localSheetId="53">#REF!</definedName>
    <definedName name="vtoañoc" localSheetId="54">#REF!</definedName>
    <definedName name="vtoañoc" localSheetId="57">#REF!</definedName>
    <definedName name="vtoañoc">#REF!</definedName>
    <definedName name="vtoañon" localSheetId="15">#REF!</definedName>
    <definedName name="vtoañon" localSheetId="12">#REF!</definedName>
    <definedName name="vtoañon" localSheetId="18">#REF!</definedName>
    <definedName name="vtoañon" localSheetId="17">#REF!</definedName>
    <definedName name="vtoañon" localSheetId="16">#REF!</definedName>
    <definedName name="vtoañon" localSheetId="13">#REF!</definedName>
    <definedName name="vtoañon" localSheetId="14">#REF!</definedName>
    <definedName name="vtoañon" localSheetId="19">#REF!</definedName>
    <definedName name="vtoañon" localSheetId="53">#REF!</definedName>
    <definedName name="vtoañon" localSheetId="54">#REF!</definedName>
    <definedName name="vtoañon" localSheetId="57">#REF!</definedName>
    <definedName name="vtoañon">#REF!</definedName>
    <definedName name="vtoaños" localSheetId="15">#REF!</definedName>
    <definedName name="vtoaños" localSheetId="12">#REF!</definedName>
    <definedName name="vtoaños" localSheetId="18">#REF!</definedName>
    <definedName name="vtoaños" localSheetId="17">#REF!</definedName>
    <definedName name="vtoaños" localSheetId="16">#REF!</definedName>
    <definedName name="vtoaños" localSheetId="13">#REF!</definedName>
    <definedName name="vtoaños" localSheetId="14">#REF!</definedName>
    <definedName name="vtoaños" localSheetId="19">#REF!</definedName>
    <definedName name="vtoaños" localSheetId="53">#REF!</definedName>
    <definedName name="vtoaños" localSheetId="54">#REF!</definedName>
    <definedName name="vtoaños" localSheetId="57">#REF!</definedName>
    <definedName name="vtoaños">#REF!</definedName>
    <definedName name="vtoshold1" localSheetId="15">'[19] VTOS'!#REF!</definedName>
    <definedName name="vtoshold1" localSheetId="12">'[19] VTOS'!#REF!</definedName>
    <definedName name="vtoshold1" localSheetId="18">'[19] VTOS'!#REF!</definedName>
    <definedName name="vtoshold1" localSheetId="17">'[19] VTOS'!#REF!</definedName>
    <definedName name="vtoshold1" localSheetId="16">'[19] VTOS'!#REF!</definedName>
    <definedName name="vtoshold1" localSheetId="13">'[19] VTOS'!#REF!</definedName>
    <definedName name="vtoshold1" localSheetId="14">'[19] VTOS'!#REF!</definedName>
    <definedName name="vtoshold1" localSheetId="19">'[19] VTOS'!#REF!</definedName>
    <definedName name="vtoshold1" localSheetId="53">'[19] VTOS'!#REF!</definedName>
    <definedName name="vtoshold1" localSheetId="54">'[19] VTOS'!#REF!</definedName>
    <definedName name="vtoshold1" localSheetId="57">'[19] VTOS'!#REF!</definedName>
    <definedName name="vtoshold1">'[19] VTOS'!#REF!</definedName>
    <definedName name="vtoshold2" localSheetId="15">'[19] VTOS'!#REF!</definedName>
    <definedName name="vtoshold2" localSheetId="12">'[19] VTOS'!#REF!</definedName>
    <definedName name="vtoshold2" localSheetId="18">'[19] VTOS'!#REF!</definedName>
    <definedName name="vtoshold2" localSheetId="17">'[19] VTOS'!#REF!</definedName>
    <definedName name="vtoshold2" localSheetId="16">'[19] VTOS'!#REF!</definedName>
    <definedName name="vtoshold2" localSheetId="13">'[19] VTOS'!#REF!</definedName>
    <definedName name="vtoshold2" localSheetId="14">'[19] VTOS'!#REF!</definedName>
    <definedName name="vtoshold2" localSheetId="19">'[19] VTOS'!#REF!</definedName>
    <definedName name="vtoshold2" localSheetId="53">'[19] VTOS'!#REF!</definedName>
    <definedName name="vtoshold2" localSheetId="54">'[19] VTOS'!#REF!</definedName>
    <definedName name="vtoshold2" localSheetId="57">'[19] VTOS'!#REF!</definedName>
    <definedName name="vtoshold2">'[19] VTOS'!#REF!</definedName>
    <definedName name="VTOSN" localSheetId="15">#REF!</definedName>
    <definedName name="VTOSN" localSheetId="1">#REF!</definedName>
    <definedName name="VTOSN" localSheetId="12">#REF!</definedName>
    <definedName name="VTOSN" localSheetId="18">#REF!</definedName>
    <definedName name="VTOSN" localSheetId="17">#REF!</definedName>
    <definedName name="VTOSN" localSheetId="16">#REF!</definedName>
    <definedName name="VTOSN" localSheetId="11">#REF!</definedName>
    <definedName name="VTOSN" localSheetId="13">#REF!</definedName>
    <definedName name="VTOSN" localSheetId="14">#REF!</definedName>
    <definedName name="VTOSN" localSheetId="19">#REF!</definedName>
    <definedName name="VTOSN" localSheetId="32">#REF!</definedName>
    <definedName name="VTOSN" localSheetId="36">#REF!</definedName>
    <definedName name="VTOSN" localSheetId="37">#REF!</definedName>
    <definedName name="VTOSN" localSheetId="38">#REF!</definedName>
    <definedName name="VTOSN" localSheetId="39">#REF!</definedName>
    <definedName name="VTOSN" localSheetId="40">#REF!</definedName>
    <definedName name="VTOSN" localSheetId="41">#REF!</definedName>
    <definedName name="VTOSN" localSheetId="42">#REF!</definedName>
    <definedName name="VTOSN" localSheetId="43">#REF!</definedName>
    <definedName name="VTOSN" localSheetId="44">#REF!</definedName>
    <definedName name="VTOSN" localSheetId="46">#REF!</definedName>
    <definedName name="VTOSN" localSheetId="47">#REF!</definedName>
    <definedName name="VTOSN" localSheetId="48">#REF!</definedName>
    <definedName name="VTOSN" localSheetId="53">#REF!</definedName>
    <definedName name="VTOSN" localSheetId="54">#REF!</definedName>
    <definedName name="VTOSN" localSheetId="57">#REF!</definedName>
    <definedName name="VTOSN" localSheetId="58">#REF!</definedName>
    <definedName name="VTOSN" localSheetId="59">#REF!</definedName>
    <definedName name="VTOSN" localSheetId="27">#REF!</definedName>
    <definedName name="VTOSN">#REF!</definedName>
    <definedName name="vvv" localSheetId="9" hidden="1">#REF!</definedName>
    <definedName name="vvv" localSheetId="4" hidden="1">#REF!</definedName>
    <definedName name="vvv" localSheetId="15" hidden="1">#REF!</definedName>
    <definedName name="vvv" localSheetId="8" hidden="1">#REF!</definedName>
    <definedName name="vvv" localSheetId="12" hidden="1">#REF!</definedName>
    <definedName name="vvv" localSheetId="18" hidden="1">#REF!</definedName>
    <definedName name="vvv" localSheetId="17" hidden="1">#REF!</definedName>
    <definedName name="vvv" localSheetId="16" hidden="1">#REF!</definedName>
    <definedName name="vvv" localSheetId="13" hidden="1">#REF!</definedName>
    <definedName name="vvv" localSheetId="14" hidden="1">#REF!</definedName>
    <definedName name="vvv" localSheetId="19" hidden="1">#REF!</definedName>
    <definedName name="vvv" localSheetId="28" hidden="1">#REF!</definedName>
    <definedName name="vvv" localSheetId="29" hidden="1">#REF!</definedName>
    <definedName name="vvv" localSheetId="30" hidden="1">#REF!</definedName>
    <definedName name="vvv" localSheetId="31" hidden="1">#REF!</definedName>
    <definedName name="vvv" localSheetId="33" hidden="1">#REF!</definedName>
    <definedName name="vvv" localSheetId="34" hidden="1">#REF!</definedName>
    <definedName name="vvv" localSheetId="35" hidden="1">#REF!</definedName>
    <definedName name="vvv" localSheetId="45" hidden="1">#REF!</definedName>
    <definedName name="vvv" localSheetId="21" hidden="1">#REF!</definedName>
    <definedName name="vvv" localSheetId="49" hidden="1">#REF!</definedName>
    <definedName name="vvv" localSheetId="50" hidden="1">#REF!</definedName>
    <definedName name="vvv" localSheetId="51" hidden="1">#REF!</definedName>
    <definedName name="vvv" localSheetId="52" hidden="1">#REF!</definedName>
    <definedName name="vvv" localSheetId="53" hidden="1">#REF!</definedName>
    <definedName name="vvv" localSheetId="54" hidden="1">#REF!</definedName>
    <definedName name="vvv" localSheetId="55" hidden="1">#REF!</definedName>
    <definedName name="vvv" localSheetId="56" hidden="1">#REF!</definedName>
    <definedName name="vvv" localSheetId="57" hidden="1">#REF!</definedName>
    <definedName name="vvv" localSheetId="22" hidden="1">#REF!</definedName>
    <definedName name="vvv" localSheetId="23" hidden="1">#REF!</definedName>
    <definedName name="vvv" localSheetId="24" hidden="1">#REF!</definedName>
    <definedName name="vvv" localSheetId="25" hidden="1">#REF!</definedName>
    <definedName name="vvv" hidden="1">#REF!</definedName>
    <definedName name="w" localSheetId="9">#REF!</definedName>
    <definedName name="w" localSheetId="4">#REF!</definedName>
    <definedName name="w" localSheetId="15">#REF!</definedName>
    <definedName name="w" localSheetId="8">#REF!</definedName>
    <definedName name="w" localSheetId="12">#REF!</definedName>
    <definedName name="w" localSheetId="18">#REF!</definedName>
    <definedName name="w" localSheetId="17">#REF!</definedName>
    <definedName name="w" localSheetId="16">#REF!</definedName>
    <definedName name="w" localSheetId="13">#REF!</definedName>
    <definedName name="w" localSheetId="14">#REF!</definedName>
    <definedName name="w" localSheetId="19">#REF!</definedName>
    <definedName name="w" localSheetId="53">#REF!</definedName>
    <definedName name="w" localSheetId="54">#REF!</definedName>
    <definedName name="w" localSheetId="57">#REF!</definedName>
    <definedName name="w">#REF!</definedName>
    <definedName name="W_" localSheetId="15">#REF!</definedName>
    <definedName name="W_" localSheetId="12">#REF!</definedName>
    <definedName name="W_" localSheetId="18">#REF!</definedName>
    <definedName name="W_" localSheetId="17">#REF!</definedName>
    <definedName name="W_" localSheetId="16">#REF!</definedName>
    <definedName name="W_" localSheetId="13">#REF!</definedName>
    <definedName name="W_" localSheetId="14">#REF!</definedName>
    <definedName name="W_" localSheetId="19">#REF!</definedName>
    <definedName name="W_" localSheetId="53">#REF!</definedName>
    <definedName name="W_" localSheetId="54">#REF!</definedName>
    <definedName name="W_" localSheetId="57">#REF!</definedName>
    <definedName name="W_">#REF!</definedName>
    <definedName name="watts" localSheetId="9"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60"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40" hidden="1">{#N/A,#N/A,FALSE,"Aging Summary";#N/A,#N/A,FALSE,"Ratio Analysis";#N/A,#N/A,FALSE,"Test 120 Day Accts";#N/A,#N/A,FALSE,"Tickmarks"}</definedName>
    <definedName name="watts" localSheetId="41" hidden="1">{#N/A,#N/A,FALSE,"Aging Summary";#N/A,#N/A,FALSE,"Ratio Analysis";#N/A,#N/A,FALSE,"Test 120 Day Accts";#N/A,#N/A,FALSE,"Tickmarks"}</definedName>
    <definedName name="watts" localSheetId="42" hidden="1">{#N/A,#N/A,FALSE,"Aging Summary";#N/A,#N/A,FALSE,"Ratio Analysis";#N/A,#N/A,FALSE,"Test 120 Day Accts";#N/A,#N/A,FALSE,"Tickmarks"}</definedName>
    <definedName name="watts" localSheetId="43" hidden="1">{#N/A,#N/A,FALSE,"Aging Summary";#N/A,#N/A,FALSE,"Ratio Analysis";#N/A,#N/A,FALSE,"Test 120 Day Accts";#N/A,#N/A,FALSE,"Tickmarks"}</definedName>
    <definedName name="watts" localSheetId="44" hidden="1">{#N/A,#N/A,FALSE,"Aging Summary";#N/A,#N/A,FALSE,"Ratio Analysis";#N/A,#N/A,FALSE,"Test 120 Day Accts";#N/A,#N/A,FALSE,"Tickmarks"}</definedName>
    <definedName name="watts" localSheetId="45" hidden="1">{#N/A,#N/A,FALSE,"Aging Summary";#N/A,#N/A,FALSE,"Ratio Analysis";#N/A,#N/A,FALSE,"Test 120 Day Accts";#N/A,#N/A,FALSE,"Tickmarks"}</definedName>
    <definedName name="watts" localSheetId="46" hidden="1">{#N/A,#N/A,FALSE,"Aging Summary";#N/A,#N/A,FALSE,"Ratio Analysis";#N/A,#N/A,FALSE,"Test 120 Day Accts";#N/A,#N/A,FALSE,"Tickmarks"}</definedName>
    <definedName name="watts" localSheetId="47"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48" hidden="1">{#N/A,#N/A,FALSE,"Aging Summary";#N/A,#N/A,FALSE,"Ratio Analysis";#N/A,#N/A,FALSE,"Test 120 Day Accts";#N/A,#N/A,FALSE,"Tickmarks"}</definedName>
    <definedName name="watts" localSheetId="49" hidden="1">{#N/A,#N/A,FALSE,"Aging Summary";#N/A,#N/A,FALSE,"Ratio Analysis";#N/A,#N/A,FALSE,"Test 120 Day Accts";#N/A,#N/A,FALSE,"Tickmarks"}</definedName>
    <definedName name="watts" localSheetId="50" hidden="1">{#N/A,#N/A,FALSE,"Aging Summary";#N/A,#N/A,FALSE,"Ratio Analysis";#N/A,#N/A,FALSE,"Test 120 Day Accts";#N/A,#N/A,FALSE,"Tickmarks"}</definedName>
    <definedName name="watts" localSheetId="51" hidden="1">{#N/A,#N/A,FALSE,"Aging Summary";#N/A,#N/A,FALSE,"Ratio Analysis";#N/A,#N/A,FALSE,"Test 120 Day Accts";#N/A,#N/A,FALSE,"Tickmarks"}</definedName>
    <definedName name="watts" localSheetId="52" hidden="1">{#N/A,#N/A,FALSE,"Aging Summary";#N/A,#N/A,FALSE,"Ratio Analysis";#N/A,#N/A,FALSE,"Test 120 Day Accts";#N/A,#N/A,FALSE,"Tickmarks"}</definedName>
    <definedName name="watts" localSheetId="53" hidden="1">{#N/A,#N/A,FALSE,"Aging Summary";#N/A,#N/A,FALSE,"Ratio Analysis";#N/A,#N/A,FALSE,"Test 120 Day Accts";#N/A,#N/A,FALSE,"Tickmarks"}</definedName>
    <definedName name="watts" localSheetId="54" hidden="1">{#N/A,#N/A,FALSE,"Aging Summary";#N/A,#N/A,FALSE,"Ratio Analysis";#N/A,#N/A,FALSE,"Test 120 Day Accts";#N/A,#N/A,FALSE,"Tickmarks"}</definedName>
    <definedName name="watts" localSheetId="55" hidden="1">{#N/A,#N/A,FALSE,"Aging Summary";#N/A,#N/A,FALSE,"Ratio Analysis";#N/A,#N/A,FALSE,"Test 120 Day Accts";#N/A,#N/A,FALSE,"Tickmarks"}</definedName>
    <definedName name="watts" localSheetId="56" hidden="1">{#N/A,#N/A,FALSE,"Aging Summary";#N/A,#N/A,FALSE,"Ratio Analysis";#N/A,#N/A,FALSE,"Test 120 Day Accts";#N/A,#N/A,FALSE,"Tickmarks"}</definedName>
    <definedName name="watts" localSheetId="57" hidden="1">{#N/A,#N/A,FALSE,"Aging Summary";#N/A,#N/A,FALSE,"Ratio Analysis";#N/A,#N/A,FALSE,"Test 120 Day Accts";#N/A,#N/A,FALSE,"Tickmarks"}</definedName>
    <definedName name="watts" localSheetId="22" hidden="1">{#N/A,#N/A,FALSE,"Aging Summary";#N/A,#N/A,FALSE,"Ratio Analysis";#N/A,#N/A,FALSE,"Test 120 Day Accts";#N/A,#N/A,FALSE,"Tickmarks"}</definedName>
    <definedName name="watts" localSheetId="58" hidden="1">{#N/A,#N/A,FALSE,"Aging Summary";#N/A,#N/A,FALSE,"Ratio Analysis";#N/A,#N/A,FALSE,"Test 120 Day Accts";#N/A,#N/A,FALSE,"Tickmarks"}</definedName>
    <definedName name="watts" localSheetId="59" hidden="1">{#N/A,#N/A,FALSE,"Aging Summary";#N/A,#N/A,FALSE,"Ratio Analysis";#N/A,#N/A,FALSE,"Test 120 Day Accts";#N/A,#N/A,FALSE,"Tickmarks"}</definedName>
    <definedName name="watts" localSheetId="23" hidden="1">{#N/A,#N/A,FALSE,"Aging Summary";#N/A,#N/A,FALSE,"Ratio Analysis";#N/A,#N/A,FALSE,"Test 120 Day Accts";#N/A,#N/A,FALSE,"Tickmarks"}</definedName>
    <definedName name="watts" localSheetId="24" hidden="1">{#N/A,#N/A,FALSE,"Aging Summary";#N/A,#N/A,FALSE,"Ratio Analysis";#N/A,#N/A,FALSE,"Test 120 Day Accts";#N/A,#N/A,FALSE,"Tickmarks"}</definedName>
    <definedName name="watts" localSheetId="25" hidden="1">{#N/A,#N/A,FALSE,"Aging Summary";#N/A,#N/A,FALSE,"Ratio Analysis";#N/A,#N/A,FALSE,"Test 120 Day Accts";#N/A,#N/A,FALSE,"Tickmarks"}</definedName>
    <definedName name="watts" localSheetId="27"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51" hidden="1">{#N/A,#N/A,FALSE,"Aging Summary";#N/A,#N/A,FALSE,"Ratio Analysis";#N/A,#N/A,FALSE,"Test 120 Day Accts";#N/A,#N/A,FALSE,"Tickmarks"}</definedName>
    <definedName name="wrn.Aging._.and._.Trend._.Analysis." localSheetId="52" hidden="1">{#N/A,#N/A,FALSE,"Aging Summary";#N/A,#N/A,FALSE,"Ratio Analysis";#N/A,#N/A,FALSE,"Test 120 Day Accts";#N/A,#N/A,FALSE,"Tickmarks"}</definedName>
    <definedName name="wrn.Aging._.and._.Trend._.Analysis." localSheetId="53" hidden="1">{#N/A,#N/A,FALSE,"Aging Summary";#N/A,#N/A,FALSE,"Ratio Analysis";#N/A,#N/A,FALSE,"Test 120 Day Accts";#N/A,#N/A,FALSE,"Tickmarks"}</definedName>
    <definedName name="wrn.Aging._.and._.Trend._.Analysis." localSheetId="54" hidden="1">{#N/A,#N/A,FALSE,"Aging Summary";#N/A,#N/A,FALSE,"Ratio Analysis";#N/A,#N/A,FALSE,"Test 120 Day Accts";#N/A,#N/A,FALSE,"Tickmarks"}</definedName>
    <definedName name="wrn.Aging._.and._.Trend._.Analysis." localSheetId="55" hidden="1">{#N/A,#N/A,FALSE,"Aging Summary";#N/A,#N/A,FALSE,"Ratio Analysis";#N/A,#N/A,FALSE,"Test 120 Day Accts";#N/A,#N/A,FALSE,"Tickmarks"}</definedName>
    <definedName name="wrn.Aging._.and._.Trend._.Analysis." localSheetId="56" hidden="1">{#N/A,#N/A,FALSE,"Aging Summary";#N/A,#N/A,FALSE,"Ratio Analysis";#N/A,#N/A,FALSE,"Test 120 Day Accts";#N/A,#N/A,FALSE,"Tickmarks"}</definedName>
    <definedName name="wrn.Aging._.and._.Trend._.Analysis." localSheetId="57"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58" hidden="1">{#N/A,#N/A,FALSE,"Aging Summary";#N/A,#N/A,FALSE,"Ratio Analysis";#N/A,#N/A,FALSE,"Test 120 Day Accts";#N/A,#N/A,FALSE,"Tickmarks"}</definedName>
    <definedName name="wrn.Aging._.and._.Trend._.Analysis." localSheetId="59"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5">#REF!</definedName>
    <definedName name="www" localSheetId="1">#REF!</definedName>
    <definedName name="www" localSheetId="12">#REF!</definedName>
    <definedName name="www" localSheetId="18">#REF!</definedName>
    <definedName name="www" localSheetId="17">#REF!</definedName>
    <definedName name="www" localSheetId="16">#REF!</definedName>
    <definedName name="www" localSheetId="11">#REF!</definedName>
    <definedName name="www" localSheetId="13">#REF!</definedName>
    <definedName name="www" localSheetId="14">#REF!</definedName>
    <definedName name="www" localSheetId="19">#REF!</definedName>
    <definedName name="www" localSheetId="32">#REF!</definedName>
    <definedName name="www" localSheetId="36">#REF!</definedName>
    <definedName name="www" localSheetId="37">#REF!</definedName>
    <definedName name="www" localSheetId="38">#REF!</definedName>
    <definedName name="www" localSheetId="39">#REF!</definedName>
    <definedName name="www" localSheetId="40">#REF!</definedName>
    <definedName name="www" localSheetId="41">#REF!</definedName>
    <definedName name="www" localSheetId="42">#REF!</definedName>
    <definedName name="www" localSheetId="43">#REF!</definedName>
    <definedName name="www" localSheetId="44">#REF!</definedName>
    <definedName name="www" localSheetId="46">#REF!</definedName>
    <definedName name="www" localSheetId="47">#REF!</definedName>
    <definedName name="www" localSheetId="48">#REF!</definedName>
    <definedName name="www" localSheetId="53">#REF!</definedName>
    <definedName name="www" localSheetId="54">#REF!</definedName>
    <definedName name="www" localSheetId="57">#REF!</definedName>
    <definedName name="www" localSheetId="58">#REF!</definedName>
    <definedName name="www" localSheetId="59">#REF!</definedName>
    <definedName name="www" localSheetId="27">#REF!</definedName>
    <definedName name="www">#REF!</definedName>
    <definedName name="x">#N/A</definedName>
    <definedName name="X_" localSheetId="15">#REF!</definedName>
    <definedName name="X_" localSheetId="1">#REF!</definedName>
    <definedName name="X_" localSheetId="12">#REF!</definedName>
    <definedName name="X_" localSheetId="18">#REF!</definedName>
    <definedName name="X_" localSheetId="17">#REF!</definedName>
    <definedName name="X_" localSheetId="16">#REF!</definedName>
    <definedName name="X_" localSheetId="11">#REF!</definedName>
    <definedName name="X_" localSheetId="13">#REF!</definedName>
    <definedName name="X_" localSheetId="14">#REF!</definedName>
    <definedName name="X_" localSheetId="19">#REF!</definedName>
    <definedName name="X_" localSheetId="32">#REF!</definedName>
    <definedName name="X_" localSheetId="36">#REF!</definedName>
    <definedName name="X_" localSheetId="37">#REF!</definedName>
    <definedName name="X_" localSheetId="38">#REF!</definedName>
    <definedName name="X_" localSheetId="39">#REF!</definedName>
    <definedName name="X_" localSheetId="40">#REF!</definedName>
    <definedName name="X_" localSheetId="41">#REF!</definedName>
    <definedName name="X_" localSheetId="42">#REF!</definedName>
    <definedName name="X_" localSheetId="43">#REF!</definedName>
    <definedName name="X_" localSheetId="44">#REF!</definedName>
    <definedName name="X_" localSheetId="46">#REF!</definedName>
    <definedName name="X_" localSheetId="47">#REF!</definedName>
    <definedName name="X_" localSheetId="48">#REF!</definedName>
    <definedName name="X_" localSheetId="53">#REF!</definedName>
    <definedName name="X_" localSheetId="54">#REF!</definedName>
    <definedName name="X_" localSheetId="57">#REF!</definedName>
    <definedName name="X_" localSheetId="58">#REF!</definedName>
    <definedName name="X_" localSheetId="59">#REF!</definedName>
    <definedName name="X_" localSheetId="27">#REF!</definedName>
    <definedName name="X_">#REF!</definedName>
    <definedName name="xc" localSheetId="60" hidden="1">{#N/A,#N/A,FALSE,"Aging Summary";#N/A,#N/A,FALSE,"Ratio Analysis";#N/A,#N/A,FALSE,"Test 120 Day Accts";#N/A,#N/A,FALSE,"Tickmarks"}</definedName>
    <definedName name="xc" localSheetId="11" hidden="1">{#N/A,#N/A,FALSE,"Aging Summary";#N/A,#N/A,FALSE,"Ratio Analysis";#N/A,#N/A,FALSE,"Test 120 Day Accts";#N/A,#N/A,FALSE,"Tickmarks"}</definedName>
    <definedName name="xc" localSheetId="28" hidden="1">{#N/A,#N/A,FALSE,"Aging Summary";#N/A,#N/A,FALSE,"Ratio Analysis";#N/A,#N/A,FALSE,"Test 120 Day Accts";#N/A,#N/A,FALSE,"Tickmarks"}</definedName>
    <definedName name="xc" localSheetId="29" hidden="1">{#N/A,#N/A,FALSE,"Aging Summary";#N/A,#N/A,FALSE,"Ratio Analysis";#N/A,#N/A,FALSE,"Test 120 Day Accts";#N/A,#N/A,FALSE,"Tickmarks"}</definedName>
    <definedName name="xc" localSheetId="30" hidden="1">{#N/A,#N/A,FALSE,"Aging Summary";#N/A,#N/A,FALSE,"Ratio Analysis";#N/A,#N/A,FALSE,"Test 120 Day Accts";#N/A,#N/A,FALSE,"Tickmarks"}</definedName>
    <definedName name="xc" localSheetId="31" hidden="1">{#N/A,#N/A,FALSE,"Aging Summary";#N/A,#N/A,FALSE,"Ratio Analysis";#N/A,#N/A,FALSE,"Test 120 Day Accts";#N/A,#N/A,FALSE,"Tickmarks"}</definedName>
    <definedName name="xc" localSheetId="33" hidden="1">{#N/A,#N/A,FALSE,"Aging Summary";#N/A,#N/A,FALSE,"Ratio Analysis";#N/A,#N/A,FALSE,"Test 120 Day Accts";#N/A,#N/A,FALSE,"Tickmarks"}</definedName>
    <definedName name="xc" localSheetId="34" hidden="1">{#N/A,#N/A,FALSE,"Aging Summary";#N/A,#N/A,FALSE,"Ratio Analysis";#N/A,#N/A,FALSE,"Test 120 Day Accts";#N/A,#N/A,FALSE,"Tickmarks"}</definedName>
    <definedName name="xc" localSheetId="35" hidden="1">{#N/A,#N/A,FALSE,"Aging Summary";#N/A,#N/A,FALSE,"Ratio Analysis";#N/A,#N/A,FALSE,"Test 120 Day Accts";#N/A,#N/A,FALSE,"Tickmarks"}</definedName>
    <definedName name="xc" localSheetId="45" hidden="1">{#N/A,#N/A,FALSE,"Aging Summary";#N/A,#N/A,FALSE,"Ratio Analysis";#N/A,#N/A,FALSE,"Test 120 Day Accts";#N/A,#N/A,FALSE,"Tickmarks"}</definedName>
    <definedName name="xc" localSheetId="21" hidden="1">{#N/A,#N/A,FALSE,"Aging Summary";#N/A,#N/A,FALSE,"Ratio Analysis";#N/A,#N/A,FALSE,"Test 120 Day Accts";#N/A,#N/A,FALSE,"Tickmarks"}</definedName>
    <definedName name="xc" localSheetId="49" hidden="1">{#N/A,#N/A,FALSE,"Aging Summary";#N/A,#N/A,FALSE,"Ratio Analysis";#N/A,#N/A,FALSE,"Test 120 Day Accts";#N/A,#N/A,FALSE,"Tickmarks"}</definedName>
    <definedName name="xc" localSheetId="50" hidden="1">{#N/A,#N/A,FALSE,"Aging Summary";#N/A,#N/A,FALSE,"Ratio Analysis";#N/A,#N/A,FALSE,"Test 120 Day Accts";#N/A,#N/A,FALSE,"Tickmarks"}</definedName>
    <definedName name="xc" localSheetId="51" hidden="1">{#N/A,#N/A,FALSE,"Aging Summary";#N/A,#N/A,FALSE,"Ratio Analysis";#N/A,#N/A,FALSE,"Test 120 Day Accts";#N/A,#N/A,FALSE,"Tickmarks"}</definedName>
    <definedName name="xc" localSheetId="52" hidden="1">{#N/A,#N/A,FALSE,"Aging Summary";#N/A,#N/A,FALSE,"Ratio Analysis";#N/A,#N/A,FALSE,"Test 120 Day Accts";#N/A,#N/A,FALSE,"Tickmarks"}</definedName>
    <definedName name="xc" localSheetId="55" hidden="1">{#N/A,#N/A,FALSE,"Aging Summary";#N/A,#N/A,FALSE,"Ratio Analysis";#N/A,#N/A,FALSE,"Test 120 Day Accts";#N/A,#N/A,FALSE,"Tickmarks"}</definedName>
    <definedName name="xc" localSheetId="56" hidden="1">{#N/A,#N/A,FALSE,"Aging Summary";#N/A,#N/A,FALSE,"Ratio Analysis";#N/A,#N/A,FALSE,"Test 120 Day Accts";#N/A,#N/A,FALSE,"Tickmarks"}</definedName>
    <definedName name="xc" localSheetId="22" hidden="1">{#N/A,#N/A,FALSE,"Aging Summary";#N/A,#N/A,FALSE,"Ratio Analysis";#N/A,#N/A,FALSE,"Test 120 Day Accts";#N/A,#N/A,FALSE,"Tickmarks"}</definedName>
    <definedName name="xc" localSheetId="23" hidden="1">{#N/A,#N/A,FALSE,"Aging Summary";#N/A,#N/A,FALSE,"Ratio Analysis";#N/A,#N/A,FALSE,"Test 120 Day Accts";#N/A,#N/A,FALSE,"Tickmarks"}</definedName>
    <definedName name="xc" localSheetId="24" hidden="1">{#N/A,#N/A,FALSE,"Aging Summary";#N/A,#N/A,FALSE,"Ratio Analysis";#N/A,#N/A,FALSE,"Test 120 Day Accts";#N/A,#N/A,FALSE,"Tickmarks"}</definedName>
    <definedName name="xc" localSheetId="25"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4" hidden="1">[118]Lead!#REF!</definedName>
    <definedName name="XREF_COLUMN_1" localSheetId="15" hidden="1">[118]Lead!#REF!</definedName>
    <definedName name="XREF_COLUMN_1" localSheetId="12" hidden="1">[118]Lead!#REF!</definedName>
    <definedName name="XREF_COLUMN_1" localSheetId="18" hidden="1">[118]Lead!#REF!</definedName>
    <definedName name="XREF_COLUMN_1" localSheetId="17" hidden="1">[118]Lead!#REF!</definedName>
    <definedName name="XREF_COLUMN_1" localSheetId="16" hidden="1">[118]Lead!#REF!</definedName>
    <definedName name="XREF_COLUMN_1" localSheetId="13" hidden="1">[118]Lead!#REF!</definedName>
    <definedName name="XREF_COLUMN_1" localSheetId="14" hidden="1">[118]Lead!#REF!</definedName>
    <definedName name="XREF_COLUMN_1" localSheetId="19" hidden="1">[118]Lead!#REF!</definedName>
    <definedName name="XREF_COLUMN_1" localSheetId="32" hidden="1">[118]Lead!#REF!</definedName>
    <definedName name="XREF_COLUMN_1" localSheetId="36" hidden="1">[118]Lead!#REF!</definedName>
    <definedName name="XREF_COLUMN_1" localSheetId="37" hidden="1">[118]Lead!#REF!</definedName>
    <definedName name="XREF_COLUMN_1" localSheetId="38" hidden="1">[118]Lead!#REF!</definedName>
    <definedName name="XREF_COLUMN_1" localSheetId="39" hidden="1">[118]Lead!#REF!</definedName>
    <definedName name="XREF_COLUMN_1" localSheetId="40" hidden="1">[118]Lead!#REF!</definedName>
    <definedName name="XREF_COLUMN_1" localSheetId="41" hidden="1">[118]Lead!#REF!</definedName>
    <definedName name="XREF_COLUMN_1" localSheetId="42" hidden="1">[118]Lead!#REF!</definedName>
    <definedName name="XREF_COLUMN_1" localSheetId="43" hidden="1">[118]Lead!#REF!</definedName>
    <definedName name="XREF_COLUMN_1" localSheetId="44" hidden="1">[118]Lead!#REF!</definedName>
    <definedName name="XREF_COLUMN_1" localSheetId="46" hidden="1">[118]Lead!#REF!</definedName>
    <definedName name="XREF_COLUMN_1" localSheetId="47" hidden="1">[118]Lead!#REF!</definedName>
    <definedName name="XREF_COLUMN_1" localSheetId="48" hidden="1">[118]Lead!#REF!</definedName>
    <definedName name="XREF_COLUMN_1" localSheetId="53" hidden="1">[118]Lead!#REF!</definedName>
    <definedName name="XREF_COLUMN_1" localSheetId="54" hidden="1">[118]Lead!#REF!</definedName>
    <definedName name="XREF_COLUMN_1" localSheetId="57" hidden="1">[118]Lead!#REF!</definedName>
    <definedName name="XREF_COLUMN_1" localSheetId="58" hidden="1">[118]Lead!#REF!</definedName>
    <definedName name="XREF_COLUMN_1" localSheetId="59" hidden="1">[118]Lead!#REF!</definedName>
    <definedName name="XREF_COLUMN_1" localSheetId="27" hidden="1">[118]Lead!#REF!</definedName>
    <definedName name="XREF_COLUMN_1" hidden="1">[118]Lead!#REF!</definedName>
    <definedName name="XREF_COLUMN_10" localSheetId="4" hidden="1">[118]Lead!#REF!</definedName>
    <definedName name="XREF_COLUMN_10" localSheetId="17" hidden="1">[118]Lead!#REF!</definedName>
    <definedName name="XREF_COLUMN_10" hidden="1">[118]Lead!#REF!</definedName>
    <definedName name="XREF_COLUMN_11" localSheetId="4" hidden="1">[118]Lead!#REF!</definedName>
    <definedName name="XREF_COLUMN_11" localSheetId="17" hidden="1">[118]Lead!#REF!</definedName>
    <definedName name="XREF_COLUMN_11" hidden="1">[118]Lead!#REF!</definedName>
    <definedName name="XREF_COLUMN_2" localSheetId="4" hidden="1">[118]Lead!#REF!</definedName>
    <definedName name="XREF_COLUMN_2" localSheetId="17" hidden="1">[118]Lead!#REF!</definedName>
    <definedName name="XREF_COLUMN_2" hidden="1">[118]Lead!#REF!</definedName>
    <definedName name="XREF_COLUMN_3" localSheetId="4" hidden="1">[118]Lead!#REF!</definedName>
    <definedName name="XREF_COLUMN_3" localSheetId="17" hidden="1">[118]Lead!#REF!</definedName>
    <definedName name="XREF_COLUMN_3" hidden="1">[118]Lead!#REF!</definedName>
    <definedName name="XREF_COLUMN_4" localSheetId="4" hidden="1">[118]Lead!#REF!</definedName>
    <definedName name="XREF_COLUMN_4" localSheetId="17" hidden="1">[118]Lead!#REF!</definedName>
    <definedName name="XREF_COLUMN_4" hidden="1">[118]Lead!#REF!</definedName>
    <definedName name="XREF_COLUMN_5" localSheetId="4" hidden="1">[118]Lead!#REF!</definedName>
    <definedName name="XREF_COLUMN_5" localSheetId="17" hidden="1">[118]Lead!#REF!</definedName>
    <definedName name="XREF_COLUMN_5" hidden="1">[118]Lead!#REF!</definedName>
    <definedName name="XREF_COLUMN_6" localSheetId="4" hidden="1">[118]Lead!#REF!</definedName>
    <definedName name="XREF_COLUMN_6" localSheetId="17" hidden="1">[118]Lead!#REF!</definedName>
    <definedName name="XREF_COLUMN_6" hidden="1">[118]Lead!#REF!</definedName>
    <definedName name="XREF_COLUMN_7" localSheetId="4" hidden="1">[118]Lead!#REF!</definedName>
    <definedName name="XREF_COLUMN_7" localSheetId="17" hidden="1">[118]Lead!#REF!</definedName>
    <definedName name="XREF_COLUMN_7" hidden="1">[118]Lead!#REF!</definedName>
    <definedName name="XREF_COLUMN_8" localSheetId="4" hidden="1">[118]Lead!#REF!</definedName>
    <definedName name="XREF_COLUMN_8" localSheetId="17" hidden="1">[118]Lead!#REF!</definedName>
    <definedName name="XREF_COLUMN_8" hidden="1">[118]Lead!#REF!</definedName>
    <definedName name="XREF_COLUMN_9" localSheetId="4" hidden="1">[118]Lead!#REF!</definedName>
    <definedName name="XREF_COLUMN_9" localSheetId="17" hidden="1">[118]Lead!#REF!</definedName>
    <definedName name="XREF_COLUMN_9" hidden="1">[118]Lead!#REF!</definedName>
    <definedName name="XRefActiveRow" localSheetId="4" hidden="1">#REF!</definedName>
    <definedName name="XRefActiveRow" localSheetId="15" hidden="1">#REF!</definedName>
    <definedName name="XRefActiveRow" localSheetId="12" hidden="1">#REF!</definedName>
    <definedName name="XRefActiveRow" localSheetId="18" hidden="1">#REF!</definedName>
    <definedName name="XRefActiveRow" localSheetId="17" hidden="1">#REF!</definedName>
    <definedName name="XRefActiveRow" localSheetId="16" hidden="1">#REF!</definedName>
    <definedName name="XRefActiveRow" localSheetId="11" hidden="1">#REF!</definedName>
    <definedName name="XRefActiveRow" localSheetId="13" hidden="1">#REF!</definedName>
    <definedName name="XRefActiveRow" localSheetId="14" hidden="1">#REF!</definedName>
    <definedName name="XRefActiveRow" localSheetId="19" hidden="1">#REF!</definedName>
    <definedName name="XRefActiveRow" localSheetId="36" hidden="1">#REF!</definedName>
    <definedName name="XRefActiveRow" localSheetId="37" hidden="1">#REF!</definedName>
    <definedName name="XRefActiveRow" localSheetId="40" hidden="1">#REF!</definedName>
    <definedName name="XRefActiveRow" localSheetId="42" hidden="1">#REF!</definedName>
    <definedName name="XRefActiveRow" localSheetId="43" hidden="1">#REF!</definedName>
    <definedName name="XRefActiveRow" localSheetId="44" hidden="1">#REF!</definedName>
    <definedName name="XRefActiveRow" localSheetId="46" hidden="1">#REF!</definedName>
    <definedName name="XRefActiveRow" localSheetId="47" hidden="1">#REF!</definedName>
    <definedName name="XRefActiveRow" localSheetId="48" hidden="1">#REF!</definedName>
    <definedName name="XRefActiveRow" localSheetId="53" hidden="1">#REF!</definedName>
    <definedName name="XRefActiveRow" localSheetId="54" hidden="1">#REF!</definedName>
    <definedName name="XRefActiveRow" localSheetId="57" hidden="1">#REF!</definedName>
    <definedName name="XRefActiveRow" hidden="1">#REF!</definedName>
    <definedName name="XRefColumnsCount" hidden="1">11</definedName>
    <definedName name="XRefCopy1" localSheetId="4" hidden="1">[118]Lead!#REF!</definedName>
    <definedName name="XRefCopy1" localSheetId="15" hidden="1">[118]Lead!#REF!</definedName>
    <definedName name="XRefCopy1" localSheetId="12" hidden="1">[118]Lead!#REF!</definedName>
    <definedName name="XRefCopy1" localSheetId="18" hidden="1">[118]Lead!#REF!</definedName>
    <definedName name="XRefCopy1" localSheetId="17" hidden="1">[118]Lead!#REF!</definedName>
    <definedName name="XRefCopy1" localSheetId="16" hidden="1">[118]Lead!#REF!</definedName>
    <definedName name="XRefCopy1" localSheetId="11" hidden="1">[118]Lead!#REF!</definedName>
    <definedName name="XRefCopy1" localSheetId="13" hidden="1">[118]Lead!#REF!</definedName>
    <definedName name="XRefCopy1" localSheetId="14" hidden="1">[118]Lead!#REF!</definedName>
    <definedName name="XRefCopy1" localSheetId="19" hidden="1">[118]Lead!#REF!</definedName>
    <definedName name="XRefCopy1" localSheetId="36" hidden="1">[118]Lead!#REF!</definedName>
    <definedName name="XRefCopy1" localSheetId="37" hidden="1">[118]Lead!#REF!</definedName>
    <definedName name="XRefCopy1" localSheetId="40" hidden="1">[118]Lead!#REF!</definedName>
    <definedName name="XRefCopy1" localSheetId="42" hidden="1">[118]Lead!#REF!</definedName>
    <definedName name="XRefCopy1" localSheetId="43" hidden="1">[118]Lead!#REF!</definedName>
    <definedName name="XRefCopy1" localSheetId="44" hidden="1">[118]Lead!#REF!</definedName>
    <definedName name="XRefCopy1" localSheetId="46" hidden="1">[118]Lead!#REF!</definedName>
    <definedName name="XRefCopy1" localSheetId="47" hidden="1">[118]Lead!#REF!</definedName>
    <definedName name="XRefCopy1" localSheetId="48" hidden="1">[118]Lead!#REF!</definedName>
    <definedName name="XRefCopy1" localSheetId="53" hidden="1">[118]Lead!#REF!</definedName>
    <definedName name="XRefCopy1" localSheetId="54" hidden="1">[118]Lead!#REF!</definedName>
    <definedName name="XRefCopy1" localSheetId="57" hidden="1">[118]Lead!#REF!</definedName>
    <definedName name="XRefCopy1" hidden="1">[118]Lead!#REF!</definedName>
    <definedName name="XRefCopy10" localSheetId="4" hidden="1">[118]Lead!#REF!</definedName>
    <definedName name="XRefCopy10" localSheetId="17" hidden="1">[118]Lead!#REF!</definedName>
    <definedName name="XRefCopy10" hidden="1">[118]Lead!#REF!</definedName>
    <definedName name="XRefCopy10Row" localSheetId="4" hidden="1">#REF!</definedName>
    <definedName name="XRefCopy10Row" localSheetId="15" hidden="1">#REF!</definedName>
    <definedName name="XRefCopy10Row" localSheetId="12" hidden="1">#REF!</definedName>
    <definedName name="XRefCopy10Row" localSheetId="18" hidden="1">#REF!</definedName>
    <definedName name="XRefCopy10Row" localSheetId="17" hidden="1">#REF!</definedName>
    <definedName name="XRefCopy10Row" localSheetId="16" hidden="1">#REF!</definedName>
    <definedName name="XRefCopy10Row" localSheetId="11" hidden="1">#REF!</definedName>
    <definedName name="XRefCopy10Row" localSheetId="13" hidden="1">#REF!</definedName>
    <definedName name="XRefCopy10Row" localSheetId="14" hidden="1">#REF!</definedName>
    <definedName name="XRefCopy10Row" localSheetId="19" hidden="1">#REF!</definedName>
    <definedName name="XRefCopy10Row" localSheetId="36" hidden="1">#REF!</definedName>
    <definedName name="XRefCopy10Row" localSheetId="37" hidden="1">#REF!</definedName>
    <definedName name="XRefCopy10Row" localSheetId="40" hidden="1">#REF!</definedName>
    <definedName name="XRefCopy10Row" localSheetId="42" hidden="1">#REF!</definedName>
    <definedName name="XRefCopy10Row" localSheetId="43" hidden="1">#REF!</definedName>
    <definedName name="XRefCopy10Row" localSheetId="44" hidden="1">#REF!</definedName>
    <definedName name="XRefCopy10Row" localSheetId="46" hidden="1">#REF!</definedName>
    <definedName name="XRefCopy10Row" localSheetId="47" hidden="1">#REF!</definedName>
    <definedName name="XRefCopy10Row" localSheetId="48" hidden="1">#REF!</definedName>
    <definedName name="XRefCopy10Row" localSheetId="53" hidden="1">#REF!</definedName>
    <definedName name="XRefCopy10Row" localSheetId="54" hidden="1">#REF!</definedName>
    <definedName name="XRefCopy10Row" localSheetId="57" hidden="1">#REF!</definedName>
    <definedName name="XRefCopy10Row" hidden="1">#REF!</definedName>
    <definedName name="XRefCopy11" localSheetId="4" hidden="1">[118]Lead!#REF!</definedName>
    <definedName name="XRefCopy11" localSheetId="15" hidden="1">[118]Lead!#REF!</definedName>
    <definedName name="XRefCopy11" localSheetId="12" hidden="1">[118]Lead!#REF!</definedName>
    <definedName name="XRefCopy11" localSheetId="18" hidden="1">[118]Lead!#REF!</definedName>
    <definedName name="XRefCopy11" localSheetId="17" hidden="1">[118]Lead!#REF!</definedName>
    <definedName name="XRefCopy11" localSheetId="16" hidden="1">[118]Lead!#REF!</definedName>
    <definedName name="XRefCopy11" localSheetId="11" hidden="1">[118]Lead!#REF!</definedName>
    <definedName name="XRefCopy11" localSheetId="13" hidden="1">[118]Lead!#REF!</definedName>
    <definedName name="XRefCopy11" localSheetId="14" hidden="1">[118]Lead!#REF!</definedName>
    <definedName name="XRefCopy11" localSheetId="19" hidden="1">[118]Lead!#REF!</definedName>
    <definedName name="XRefCopy11" localSheetId="36" hidden="1">[118]Lead!#REF!</definedName>
    <definedName name="XRefCopy11" localSheetId="37" hidden="1">[118]Lead!#REF!</definedName>
    <definedName name="XRefCopy11" localSheetId="40" hidden="1">[118]Lead!#REF!</definedName>
    <definedName name="XRefCopy11" localSheetId="42" hidden="1">[118]Lead!#REF!</definedName>
    <definedName name="XRefCopy11" localSheetId="43" hidden="1">[118]Lead!#REF!</definedName>
    <definedName name="XRefCopy11" localSheetId="44" hidden="1">[118]Lead!#REF!</definedName>
    <definedName name="XRefCopy11" localSheetId="46" hidden="1">[118]Lead!#REF!</definedName>
    <definedName name="XRefCopy11" localSheetId="47" hidden="1">[118]Lead!#REF!</definedName>
    <definedName name="XRefCopy11" localSheetId="48" hidden="1">[118]Lead!#REF!</definedName>
    <definedName name="XRefCopy11" localSheetId="53" hidden="1">[118]Lead!#REF!</definedName>
    <definedName name="XRefCopy11" localSheetId="54" hidden="1">[118]Lead!#REF!</definedName>
    <definedName name="XRefCopy11" localSheetId="57" hidden="1">[118]Lead!#REF!</definedName>
    <definedName name="XRefCopy11" hidden="1">[118]Lead!#REF!</definedName>
    <definedName name="XRefCopy11Row" localSheetId="15" hidden="1">#REF!</definedName>
    <definedName name="XRefCopy11Row" localSheetId="1" hidden="1">#REF!</definedName>
    <definedName name="XRefCopy11Row" localSheetId="12" hidden="1">#REF!</definedName>
    <definedName name="XRefCopy11Row" localSheetId="18" hidden="1">#REF!</definedName>
    <definedName name="XRefCopy11Row" localSheetId="17" hidden="1">#REF!</definedName>
    <definedName name="XRefCopy11Row" localSheetId="16" hidden="1">#REF!</definedName>
    <definedName name="XRefCopy11Row" localSheetId="11" hidden="1">#REF!</definedName>
    <definedName name="XRefCopy11Row" localSheetId="13" hidden="1">#REF!</definedName>
    <definedName name="XRefCopy11Row" localSheetId="14" hidden="1">#REF!</definedName>
    <definedName name="XRefCopy11Row" localSheetId="19" hidden="1">#REF!</definedName>
    <definedName name="XRefCopy11Row" localSheetId="32" hidden="1">#REF!</definedName>
    <definedName name="XRefCopy11Row" localSheetId="36" hidden="1">#REF!</definedName>
    <definedName name="XRefCopy11Row" localSheetId="37" hidden="1">#REF!</definedName>
    <definedName name="XRefCopy11Row" localSheetId="38" hidden="1">#REF!</definedName>
    <definedName name="XRefCopy11Row" localSheetId="39" hidden="1">#REF!</definedName>
    <definedName name="XRefCopy11Row" localSheetId="40" hidden="1">#REF!</definedName>
    <definedName name="XRefCopy11Row" localSheetId="41" hidden="1">#REF!</definedName>
    <definedName name="XRefCopy11Row" localSheetId="42" hidden="1">#REF!</definedName>
    <definedName name="XRefCopy11Row" localSheetId="43" hidden="1">#REF!</definedName>
    <definedName name="XRefCopy11Row" localSheetId="44" hidden="1">#REF!</definedName>
    <definedName name="XRefCopy11Row" localSheetId="46" hidden="1">#REF!</definedName>
    <definedName name="XRefCopy11Row" localSheetId="47" hidden="1">#REF!</definedName>
    <definedName name="XRefCopy11Row" localSheetId="48" hidden="1">#REF!</definedName>
    <definedName name="XRefCopy11Row" localSheetId="53" hidden="1">#REF!</definedName>
    <definedName name="XRefCopy11Row" localSheetId="54" hidden="1">#REF!</definedName>
    <definedName name="XRefCopy11Row" localSheetId="57" hidden="1">#REF!</definedName>
    <definedName name="XRefCopy11Row" localSheetId="58" hidden="1">#REF!</definedName>
    <definedName name="XRefCopy11Row" localSheetId="59" hidden="1">#REF!</definedName>
    <definedName name="XRefCopy11Row" localSheetId="27" hidden="1">#REF!</definedName>
    <definedName name="XRefCopy11Row" hidden="1">#REF!</definedName>
    <definedName name="XRefCopy12" localSheetId="4" hidden="1">[118]Lead!#REF!</definedName>
    <definedName name="XRefCopy12" localSheetId="15" hidden="1">[118]Lead!#REF!</definedName>
    <definedName name="XRefCopy12" localSheetId="12" hidden="1">[118]Lead!#REF!</definedName>
    <definedName name="XRefCopy12" localSheetId="18" hidden="1">[118]Lead!#REF!</definedName>
    <definedName name="XRefCopy12" localSheetId="17" hidden="1">[118]Lead!#REF!</definedName>
    <definedName name="XRefCopy12" localSheetId="16" hidden="1">[118]Lead!#REF!</definedName>
    <definedName name="XRefCopy12" localSheetId="11" hidden="1">[118]Lead!#REF!</definedName>
    <definedName name="XRefCopy12" localSheetId="13" hidden="1">[118]Lead!#REF!</definedName>
    <definedName name="XRefCopy12" localSheetId="14" hidden="1">[118]Lead!#REF!</definedName>
    <definedName name="XRefCopy12" localSheetId="19" hidden="1">[118]Lead!#REF!</definedName>
    <definedName name="XRefCopy12" localSheetId="32" hidden="1">[118]Lead!#REF!</definedName>
    <definedName name="XRefCopy12" localSheetId="36" hidden="1">[118]Lead!#REF!</definedName>
    <definedName name="XRefCopy12" localSheetId="37" hidden="1">[118]Lead!#REF!</definedName>
    <definedName name="XRefCopy12" localSheetId="38" hidden="1">[118]Lead!#REF!</definedName>
    <definedName name="XRefCopy12" localSheetId="39" hidden="1">[118]Lead!#REF!</definedName>
    <definedName name="XRefCopy12" localSheetId="40" hidden="1">[118]Lead!#REF!</definedName>
    <definedName name="XRefCopy12" localSheetId="41" hidden="1">[118]Lead!#REF!</definedName>
    <definedName name="XRefCopy12" localSheetId="42" hidden="1">[118]Lead!#REF!</definedName>
    <definedName name="XRefCopy12" localSheetId="43" hidden="1">[118]Lead!#REF!</definedName>
    <definedName name="XRefCopy12" localSheetId="44" hidden="1">[118]Lead!#REF!</definedName>
    <definedName name="XRefCopy12" localSheetId="46" hidden="1">[118]Lead!#REF!</definedName>
    <definedName name="XRefCopy12" localSheetId="47" hidden="1">[118]Lead!#REF!</definedName>
    <definedName name="XRefCopy12" localSheetId="48" hidden="1">[118]Lead!#REF!</definedName>
    <definedName name="XRefCopy12" localSheetId="53" hidden="1">[118]Lead!#REF!</definedName>
    <definedName name="XRefCopy12" localSheetId="54" hidden="1">[118]Lead!#REF!</definedName>
    <definedName name="XRefCopy12" localSheetId="57" hidden="1">[118]Lead!#REF!</definedName>
    <definedName name="XRefCopy12" localSheetId="58" hidden="1">[118]Lead!#REF!</definedName>
    <definedName name="XRefCopy12" localSheetId="59" hidden="1">[118]Lead!#REF!</definedName>
    <definedName name="XRefCopy12" localSheetId="27" hidden="1">[118]Lead!#REF!</definedName>
    <definedName name="XRefCopy12" hidden="1">[118]Lead!#REF!</definedName>
    <definedName name="XRefCopy12Row" localSheetId="15" hidden="1">#REF!</definedName>
    <definedName name="XRefCopy12Row" localSheetId="1" hidden="1">#REF!</definedName>
    <definedName name="XRefCopy12Row" localSheetId="12" hidden="1">#REF!</definedName>
    <definedName name="XRefCopy12Row" localSheetId="18" hidden="1">#REF!</definedName>
    <definedName name="XRefCopy12Row" localSheetId="17" hidden="1">#REF!</definedName>
    <definedName name="XRefCopy12Row" localSheetId="16" hidden="1">#REF!</definedName>
    <definedName name="XRefCopy12Row" localSheetId="11" hidden="1">#REF!</definedName>
    <definedName name="XRefCopy12Row" localSheetId="13" hidden="1">#REF!</definedName>
    <definedName name="XRefCopy12Row" localSheetId="14" hidden="1">#REF!</definedName>
    <definedName name="XRefCopy12Row" localSheetId="19" hidden="1">#REF!</definedName>
    <definedName name="XRefCopy12Row" localSheetId="32"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40" hidden="1">#REF!</definedName>
    <definedName name="XRefCopy12Row" localSheetId="41" hidden="1">#REF!</definedName>
    <definedName name="XRefCopy12Row" localSheetId="42" hidden="1">#REF!</definedName>
    <definedName name="XRefCopy12Row" localSheetId="43" hidden="1">#REF!</definedName>
    <definedName name="XRefCopy12Row" localSheetId="44" hidden="1">#REF!</definedName>
    <definedName name="XRefCopy12Row" localSheetId="46" hidden="1">#REF!</definedName>
    <definedName name="XRefCopy12Row" localSheetId="47" hidden="1">#REF!</definedName>
    <definedName name="XRefCopy12Row" localSheetId="48" hidden="1">#REF!</definedName>
    <definedName name="XRefCopy12Row" localSheetId="53" hidden="1">#REF!</definedName>
    <definedName name="XRefCopy12Row" localSheetId="54" hidden="1">#REF!</definedName>
    <definedName name="XRefCopy12Row" localSheetId="57" hidden="1">#REF!</definedName>
    <definedName name="XRefCopy12Row" localSheetId="58" hidden="1">#REF!</definedName>
    <definedName name="XRefCopy12Row" localSheetId="59" hidden="1">#REF!</definedName>
    <definedName name="XRefCopy12Row" localSheetId="27" hidden="1">#REF!</definedName>
    <definedName name="XRefCopy12Row" hidden="1">#REF!</definedName>
    <definedName name="XRefCopy13" localSheetId="4" hidden="1">[118]Lead!#REF!</definedName>
    <definedName name="XRefCopy13" localSheetId="15" hidden="1">[118]Lead!#REF!</definedName>
    <definedName name="XRefCopy13" localSheetId="1" hidden="1">[118]Lead!#REF!</definedName>
    <definedName name="XRefCopy13" localSheetId="12" hidden="1">[118]Lead!#REF!</definedName>
    <definedName name="XRefCopy13" localSheetId="18" hidden="1">[118]Lead!#REF!</definedName>
    <definedName name="XRefCopy13" localSheetId="17" hidden="1">[118]Lead!#REF!</definedName>
    <definedName name="XRefCopy13" localSheetId="16" hidden="1">[118]Lead!#REF!</definedName>
    <definedName name="XRefCopy13" localSheetId="11" hidden="1">[118]Lead!#REF!</definedName>
    <definedName name="XRefCopy13" localSheetId="13" hidden="1">[118]Lead!#REF!</definedName>
    <definedName name="XRefCopy13" localSheetId="14" hidden="1">[118]Lead!#REF!</definedName>
    <definedName name="XRefCopy13" localSheetId="19" hidden="1">[118]Lead!#REF!</definedName>
    <definedName name="XRefCopy13" localSheetId="53" hidden="1">[118]Lead!#REF!</definedName>
    <definedName name="XRefCopy13" localSheetId="54" hidden="1">[118]Lead!#REF!</definedName>
    <definedName name="XRefCopy13" localSheetId="57" hidden="1">[118]Lead!#REF!</definedName>
    <definedName name="XRefCopy13" hidden="1">[118]Lead!#REF!</definedName>
    <definedName name="XRefCopy13Row" localSheetId="4" hidden="1">#REF!</definedName>
    <definedName name="XRefCopy13Row" localSheetId="15" hidden="1">#REF!</definedName>
    <definedName name="XRefCopy13Row" localSheetId="12" hidden="1">#REF!</definedName>
    <definedName name="XRefCopy13Row" localSheetId="18" hidden="1">#REF!</definedName>
    <definedName name="XRefCopy13Row" localSheetId="17" hidden="1">#REF!</definedName>
    <definedName name="XRefCopy13Row" localSheetId="16" hidden="1">#REF!</definedName>
    <definedName name="XRefCopy13Row" localSheetId="11" hidden="1">#REF!</definedName>
    <definedName name="XRefCopy13Row" localSheetId="13" hidden="1">#REF!</definedName>
    <definedName name="XRefCopy13Row" localSheetId="14" hidden="1">#REF!</definedName>
    <definedName name="XRefCopy13Row" localSheetId="19" hidden="1">#REF!</definedName>
    <definedName name="XRefCopy13Row" localSheetId="36" hidden="1">#REF!</definedName>
    <definedName name="XRefCopy13Row" localSheetId="37" hidden="1">#REF!</definedName>
    <definedName name="XRefCopy13Row" localSheetId="40" hidden="1">#REF!</definedName>
    <definedName name="XRefCopy13Row" localSheetId="42" hidden="1">#REF!</definedName>
    <definedName name="XRefCopy13Row" localSheetId="43" hidden="1">#REF!</definedName>
    <definedName name="XRefCopy13Row" localSheetId="44" hidden="1">#REF!</definedName>
    <definedName name="XRefCopy13Row" localSheetId="46" hidden="1">#REF!</definedName>
    <definedName name="XRefCopy13Row" localSheetId="47" hidden="1">#REF!</definedName>
    <definedName name="XRefCopy13Row" localSheetId="48" hidden="1">#REF!</definedName>
    <definedName name="XRefCopy13Row" localSheetId="53" hidden="1">#REF!</definedName>
    <definedName name="XRefCopy13Row" localSheetId="54" hidden="1">#REF!</definedName>
    <definedName name="XRefCopy13Row" localSheetId="57" hidden="1">#REF!</definedName>
    <definedName name="XRefCopy13Row" hidden="1">#REF!</definedName>
    <definedName name="XRefCopy14" localSheetId="4" hidden="1">[119]Lead!#REF!</definedName>
    <definedName name="XRefCopy14" localSheetId="15" hidden="1">[119]Lead!#REF!</definedName>
    <definedName name="XRefCopy14" localSheetId="12" hidden="1">[119]Lead!#REF!</definedName>
    <definedName name="XRefCopy14" localSheetId="18" hidden="1">[119]Lead!#REF!</definedName>
    <definedName name="XRefCopy14" localSheetId="17" hidden="1">[119]Lead!#REF!</definedName>
    <definedName name="XRefCopy14" localSheetId="16" hidden="1">[119]Lead!#REF!</definedName>
    <definedName name="XRefCopy14" localSheetId="11" hidden="1">[119]Lead!#REF!</definedName>
    <definedName name="XRefCopy14" localSheetId="13" hidden="1">[119]Lead!#REF!</definedName>
    <definedName name="XRefCopy14" localSheetId="14" hidden="1">[119]Lead!#REF!</definedName>
    <definedName name="XRefCopy14" localSheetId="19" hidden="1">[119]Lead!#REF!</definedName>
    <definedName name="XRefCopy14" localSheetId="36" hidden="1">[119]Lead!#REF!</definedName>
    <definedName name="XRefCopy14" localSheetId="37" hidden="1">[119]Lead!#REF!</definedName>
    <definedName name="XRefCopy14" localSheetId="40" hidden="1">[119]Lead!#REF!</definedName>
    <definedName name="XRefCopy14" localSheetId="42" hidden="1">[119]Lead!#REF!</definedName>
    <definedName name="XRefCopy14" localSheetId="43" hidden="1">[119]Lead!#REF!</definedName>
    <definedName name="XRefCopy14" localSheetId="44" hidden="1">[119]Lead!#REF!</definedName>
    <definedName name="XRefCopy14" localSheetId="46" hidden="1">[119]Lead!#REF!</definedName>
    <definedName name="XRefCopy14" localSheetId="47" hidden="1">[119]Lead!#REF!</definedName>
    <definedName name="XRefCopy14" localSheetId="48" hidden="1">[119]Lead!#REF!</definedName>
    <definedName name="XRefCopy14" localSheetId="53" hidden="1">[119]Lead!#REF!</definedName>
    <definedName name="XRefCopy14" localSheetId="54" hidden="1">[119]Lead!#REF!</definedName>
    <definedName name="XRefCopy14" localSheetId="57" hidden="1">[119]Lead!#REF!</definedName>
    <definedName name="XRefCopy14" hidden="1">[119]Lead!#REF!</definedName>
    <definedName name="XRefCopy14Row" localSheetId="4" hidden="1">#REF!</definedName>
    <definedName name="XRefCopy14Row" localSheetId="15" hidden="1">#REF!</definedName>
    <definedName name="XRefCopy14Row" localSheetId="12" hidden="1">#REF!</definedName>
    <definedName name="XRefCopy14Row" localSheetId="18" hidden="1">#REF!</definedName>
    <definedName name="XRefCopy14Row" localSheetId="17" hidden="1">#REF!</definedName>
    <definedName name="XRefCopy14Row" localSheetId="16" hidden="1">#REF!</definedName>
    <definedName name="XRefCopy14Row" localSheetId="11" hidden="1">#REF!</definedName>
    <definedName name="XRefCopy14Row" localSheetId="13" hidden="1">#REF!</definedName>
    <definedName name="XRefCopy14Row" localSheetId="14" hidden="1">#REF!</definedName>
    <definedName name="XRefCopy14Row" localSheetId="19" hidden="1">#REF!</definedName>
    <definedName name="XRefCopy14Row" localSheetId="36" hidden="1">#REF!</definedName>
    <definedName name="XRefCopy14Row" localSheetId="37" hidden="1">#REF!</definedName>
    <definedName name="XRefCopy14Row" localSheetId="40" hidden="1">#REF!</definedName>
    <definedName name="XRefCopy14Row" localSheetId="42" hidden="1">#REF!</definedName>
    <definedName name="XRefCopy14Row" localSheetId="43" hidden="1">#REF!</definedName>
    <definedName name="XRefCopy14Row" localSheetId="44" hidden="1">#REF!</definedName>
    <definedName name="XRefCopy14Row" localSheetId="46" hidden="1">#REF!</definedName>
    <definedName name="XRefCopy14Row" localSheetId="47" hidden="1">#REF!</definedName>
    <definedName name="XRefCopy14Row" localSheetId="48" hidden="1">#REF!</definedName>
    <definedName name="XRefCopy14Row" localSheetId="53" hidden="1">#REF!</definedName>
    <definedName name="XRefCopy14Row" localSheetId="54" hidden="1">#REF!</definedName>
    <definedName name="XRefCopy14Row" localSheetId="57" hidden="1">#REF!</definedName>
    <definedName name="XRefCopy14Row" hidden="1">#REF!</definedName>
    <definedName name="XRefCopy15" localSheetId="4" hidden="1">[119]Lead!#REF!</definedName>
    <definedName name="XRefCopy15" localSheetId="15" hidden="1">[119]Lead!#REF!</definedName>
    <definedName name="XRefCopy15" localSheetId="12" hidden="1">[119]Lead!#REF!</definedName>
    <definedName name="XRefCopy15" localSheetId="18" hidden="1">[119]Lead!#REF!</definedName>
    <definedName name="XRefCopy15" localSheetId="17" hidden="1">[119]Lead!#REF!</definedName>
    <definedName name="XRefCopy15" localSheetId="16" hidden="1">[119]Lead!#REF!</definedName>
    <definedName name="XRefCopy15" localSheetId="11" hidden="1">[119]Lead!#REF!</definedName>
    <definedName name="XRefCopy15" localSheetId="13" hidden="1">[119]Lead!#REF!</definedName>
    <definedName name="XRefCopy15" localSheetId="14" hidden="1">[119]Lead!#REF!</definedName>
    <definedName name="XRefCopy15" localSheetId="19" hidden="1">[119]Lead!#REF!</definedName>
    <definedName name="XRefCopy15" localSheetId="36" hidden="1">[119]Lead!#REF!</definedName>
    <definedName name="XRefCopy15" localSheetId="37" hidden="1">[119]Lead!#REF!</definedName>
    <definedName name="XRefCopy15" localSheetId="40" hidden="1">[119]Lead!#REF!</definedName>
    <definedName name="XRefCopy15" localSheetId="42" hidden="1">[119]Lead!#REF!</definedName>
    <definedName name="XRefCopy15" localSheetId="43" hidden="1">[119]Lead!#REF!</definedName>
    <definedName name="XRefCopy15" localSheetId="44" hidden="1">[119]Lead!#REF!</definedName>
    <definedName name="XRefCopy15" localSheetId="46" hidden="1">[119]Lead!#REF!</definedName>
    <definedName name="XRefCopy15" localSheetId="47" hidden="1">[119]Lead!#REF!</definedName>
    <definedName name="XRefCopy15" localSheetId="48" hidden="1">[119]Lead!#REF!</definedName>
    <definedName name="XRefCopy15" localSheetId="53" hidden="1">[119]Lead!#REF!</definedName>
    <definedName name="XRefCopy15" localSheetId="54" hidden="1">[119]Lead!#REF!</definedName>
    <definedName name="XRefCopy15" localSheetId="57" hidden="1">[119]Lead!#REF!</definedName>
    <definedName name="XRefCopy15" hidden="1">[119]Lead!#REF!</definedName>
    <definedName name="XRefCopy15Row" localSheetId="4" hidden="1">#REF!</definedName>
    <definedName name="XRefCopy15Row" localSheetId="15" hidden="1">#REF!</definedName>
    <definedName name="XRefCopy15Row" localSheetId="12" hidden="1">#REF!</definedName>
    <definedName name="XRefCopy15Row" localSheetId="18" hidden="1">#REF!</definedName>
    <definedName name="XRefCopy15Row" localSheetId="17" hidden="1">#REF!</definedName>
    <definedName name="XRefCopy15Row" localSheetId="16" hidden="1">#REF!</definedName>
    <definedName name="XRefCopy15Row" localSheetId="11" hidden="1">#REF!</definedName>
    <definedName name="XRefCopy15Row" localSheetId="13" hidden="1">#REF!</definedName>
    <definedName name="XRefCopy15Row" localSheetId="14" hidden="1">#REF!</definedName>
    <definedName name="XRefCopy15Row" localSheetId="19" hidden="1">#REF!</definedName>
    <definedName name="XRefCopy15Row" localSheetId="36" hidden="1">#REF!</definedName>
    <definedName name="XRefCopy15Row" localSheetId="37" hidden="1">#REF!</definedName>
    <definedName name="XRefCopy15Row" localSheetId="40" hidden="1">#REF!</definedName>
    <definedName name="XRefCopy15Row" localSheetId="42" hidden="1">#REF!</definedName>
    <definedName name="XRefCopy15Row" localSheetId="43" hidden="1">#REF!</definedName>
    <definedName name="XRefCopy15Row" localSheetId="44" hidden="1">#REF!</definedName>
    <definedName name="XRefCopy15Row" localSheetId="46" hidden="1">#REF!</definedName>
    <definedName name="XRefCopy15Row" localSheetId="47" hidden="1">#REF!</definedName>
    <definedName name="XRefCopy15Row" localSheetId="48" hidden="1">#REF!</definedName>
    <definedName name="XRefCopy15Row" localSheetId="53" hidden="1">#REF!</definedName>
    <definedName name="XRefCopy15Row" localSheetId="54" hidden="1">#REF!</definedName>
    <definedName name="XRefCopy15Row" localSheetId="57" hidden="1">#REF!</definedName>
    <definedName name="XRefCopy15Row" hidden="1">#REF!</definedName>
    <definedName name="XRefCopy16" localSheetId="4" hidden="1">[118]Lead!#REF!</definedName>
    <definedName name="XRefCopy16" localSheetId="15" hidden="1">[118]Lead!#REF!</definedName>
    <definedName name="XRefCopy16" localSheetId="12" hidden="1">[118]Lead!#REF!</definedName>
    <definedName name="XRefCopy16" localSheetId="18" hidden="1">[118]Lead!#REF!</definedName>
    <definedName name="XRefCopy16" localSheetId="17" hidden="1">[118]Lead!#REF!</definedName>
    <definedName name="XRefCopy16" localSheetId="16" hidden="1">[118]Lead!#REF!</definedName>
    <definedName name="XRefCopy16" localSheetId="11" hidden="1">[118]Lead!#REF!</definedName>
    <definedName name="XRefCopy16" localSheetId="13" hidden="1">[118]Lead!#REF!</definedName>
    <definedName name="XRefCopy16" localSheetId="14" hidden="1">[118]Lead!#REF!</definedName>
    <definedName name="XRefCopy16" localSheetId="19" hidden="1">[118]Lead!#REF!</definedName>
    <definedName name="XRefCopy16" localSheetId="36" hidden="1">[118]Lead!#REF!</definedName>
    <definedName name="XRefCopy16" localSheetId="37" hidden="1">[118]Lead!#REF!</definedName>
    <definedName name="XRefCopy16" localSheetId="40" hidden="1">[118]Lead!#REF!</definedName>
    <definedName name="XRefCopy16" localSheetId="42" hidden="1">[118]Lead!#REF!</definedName>
    <definedName name="XRefCopy16" localSheetId="43" hidden="1">[118]Lead!#REF!</definedName>
    <definedName name="XRefCopy16" localSheetId="44" hidden="1">[118]Lead!#REF!</definedName>
    <definedName name="XRefCopy16" localSheetId="46" hidden="1">[118]Lead!#REF!</definedName>
    <definedName name="XRefCopy16" localSheetId="47" hidden="1">[118]Lead!#REF!</definedName>
    <definedName name="XRefCopy16" localSheetId="48" hidden="1">[118]Lead!#REF!</definedName>
    <definedName name="XRefCopy16" localSheetId="53" hidden="1">[118]Lead!#REF!</definedName>
    <definedName name="XRefCopy16" localSheetId="54" hidden="1">[118]Lead!#REF!</definedName>
    <definedName name="XRefCopy16" localSheetId="57" hidden="1">[118]Lead!#REF!</definedName>
    <definedName name="XRefCopy16" hidden="1">[118]Lead!#REF!</definedName>
    <definedName name="XRefCopy16Row" localSheetId="4" hidden="1">#REF!</definedName>
    <definedName name="XRefCopy16Row" localSheetId="15" hidden="1">#REF!</definedName>
    <definedName name="XRefCopy16Row" localSheetId="12" hidden="1">#REF!</definedName>
    <definedName name="XRefCopy16Row" localSheetId="18" hidden="1">#REF!</definedName>
    <definedName name="XRefCopy16Row" localSheetId="17" hidden="1">#REF!</definedName>
    <definedName name="XRefCopy16Row" localSheetId="16" hidden="1">#REF!</definedName>
    <definedName name="XRefCopy16Row" localSheetId="11" hidden="1">#REF!</definedName>
    <definedName name="XRefCopy16Row" localSheetId="13" hidden="1">#REF!</definedName>
    <definedName name="XRefCopy16Row" localSheetId="14" hidden="1">#REF!</definedName>
    <definedName name="XRefCopy16Row" localSheetId="19" hidden="1">#REF!</definedName>
    <definedName name="XRefCopy16Row" localSheetId="36" hidden="1">#REF!</definedName>
    <definedName name="XRefCopy16Row" localSheetId="37" hidden="1">#REF!</definedName>
    <definedName name="XRefCopy16Row" localSheetId="40" hidden="1">#REF!</definedName>
    <definedName name="XRefCopy16Row" localSheetId="42" hidden="1">#REF!</definedName>
    <definedName name="XRefCopy16Row" localSheetId="43" hidden="1">#REF!</definedName>
    <definedName name="XRefCopy16Row" localSheetId="44" hidden="1">#REF!</definedName>
    <definedName name="XRefCopy16Row" localSheetId="46" hidden="1">#REF!</definedName>
    <definedName name="XRefCopy16Row" localSheetId="47" hidden="1">#REF!</definedName>
    <definedName name="XRefCopy16Row" localSheetId="48" hidden="1">#REF!</definedName>
    <definedName name="XRefCopy16Row" localSheetId="53" hidden="1">#REF!</definedName>
    <definedName name="XRefCopy16Row" localSheetId="54" hidden="1">#REF!</definedName>
    <definedName name="XRefCopy16Row" localSheetId="57" hidden="1">#REF!</definedName>
    <definedName name="XRefCopy16Row" hidden="1">#REF!</definedName>
    <definedName name="XRefCopy17" localSheetId="4" hidden="1">[118]Lead!#REF!</definedName>
    <definedName name="XRefCopy17" localSheetId="15" hidden="1">[118]Lead!#REF!</definedName>
    <definedName name="XRefCopy17" localSheetId="12" hidden="1">[118]Lead!#REF!</definedName>
    <definedName name="XRefCopy17" localSheetId="18" hidden="1">[118]Lead!#REF!</definedName>
    <definedName name="XRefCopy17" localSheetId="17" hidden="1">[118]Lead!#REF!</definedName>
    <definedName name="XRefCopy17" localSheetId="16" hidden="1">[118]Lead!#REF!</definedName>
    <definedName name="XRefCopy17" localSheetId="11" hidden="1">[118]Lead!#REF!</definedName>
    <definedName name="XRefCopy17" localSheetId="13" hidden="1">[118]Lead!#REF!</definedName>
    <definedName name="XRefCopy17" localSheetId="14" hidden="1">[118]Lead!#REF!</definedName>
    <definedName name="XRefCopy17" localSheetId="19" hidden="1">[118]Lead!#REF!</definedName>
    <definedName name="XRefCopy17" localSheetId="36" hidden="1">[118]Lead!#REF!</definedName>
    <definedName name="XRefCopy17" localSheetId="37" hidden="1">[118]Lead!#REF!</definedName>
    <definedName name="XRefCopy17" localSheetId="40" hidden="1">[118]Lead!#REF!</definedName>
    <definedName name="XRefCopy17" localSheetId="42" hidden="1">[118]Lead!#REF!</definedName>
    <definedName name="XRefCopy17" localSheetId="43" hidden="1">[118]Lead!#REF!</definedName>
    <definedName name="XRefCopy17" localSheetId="44" hidden="1">[118]Lead!#REF!</definedName>
    <definedName name="XRefCopy17" localSheetId="46" hidden="1">[118]Lead!#REF!</definedName>
    <definedName name="XRefCopy17" localSheetId="47" hidden="1">[118]Lead!#REF!</definedName>
    <definedName name="XRefCopy17" localSheetId="48" hidden="1">[118]Lead!#REF!</definedName>
    <definedName name="XRefCopy17" localSheetId="53" hidden="1">[118]Lead!#REF!</definedName>
    <definedName name="XRefCopy17" localSheetId="54" hidden="1">[118]Lead!#REF!</definedName>
    <definedName name="XRefCopy17" localSheetId="57" hidden="1">[118]Lead!#REF!</definedName>
    <definedName name="XRefCopy17" hidden="1">[118]Lead!#REF!</definedName>
    <definedName name="XRefCopy17Row" localSheetId="4" hidden="1">#REF!</definedName>
    <definedName name="XRefCopy17Row" localSheetId="15" hidden="1">#REF!</definedName>
    <definedName name="XRefCopy17Row" localSheetId="12" hidden="1">#REF!</definedName>
    <definedName name="XRefCopy17Row" localSheetId="18" hidden="1">#REF!</definedName>
    <definedName name="XRefCopy17Row" localSheetId="17" hidden="1">#REF!</definedName>
    <definedName name="XRefCopy17Row" localSheetId="16" hidden="1">#REF!</definedName>
    <definedName name="XRefCopy17Row" localSheetId="11" hidden="1">#REF!</definedName>
    <definedName name="XRefCopy17Row" localSheetId="13" hidden="1">#REF!</definedName>
    <definedName name="XRefCopy17Row" localSheetId="14" hidden="1">#REF!</definedName>
    <definedName name="XRefCopy17Row" localSheetId="19" hidden="1">#REF!</definedName>
    <definedName name="XRefCopy17Row" localSheetId="36" hidden="1">#REF!</definedName>
    <definedName name="XRefCopy17Row" localSheetId="37" hidden="1">#REF!</definedName>
    <definedName name="XRefCopy17Row" localSheetId="40" hidden="1">#REF!</definedName>
    <definedName name="XRefCopy17Row" localSheetId="42" hidden="1">#REF!</definedName>
    <definedName name="XRefCopy17Row" localSheetId="43" hidden="1">#REF!</definedName>
    <definedName name="XRefCopy17Row" localSheetId="44" hidden="1">#REF!</definedName>
    <definedName name="XRefCopy17Row" localSheetId="46" hidden="1">#REF!</definedName>
    <definedName name="XRefCopy17Row" localSheetId="47" hidden="1">#REF!</definedName>
    <definedName name="XRefCopy17Row" localSheetId="48" hidden="1">#REF!</definedName>
    <definedName name="XRefCopy17Row" localSheetId="53" hidden="1">#REF!</definedName>
    <definedName name="XRefCopy17Row" localSheetId="54" hidden="1">#REF!</definedName>
    <definedName name="XRefCopy17Row" localSheetId="57" hidden="1">#REF!</definedName>
    <definedName name="XRefCopy17Row" hidden="1">#REF!</definedName>
    <definedName name="XRefCopy18" localSheetId="4" hidden="1">[118]Lead!#REF!</definedName>
    <definedName name="XRefCopy18" localSheetId="15" hidden="1">[118]Lead!#REF!</definedName>
    <definedName name="XRefCopy18" localSheetId="12" hidden="1">[118]Lead!#REF!</definedName>
    <definedName name="XRefCopy18" localSheetId="18" hidden="1">[118]Lead!#REF!</definedName>
    <definedName name="XRefCopy18" localSheetId="17" hidden="1">[118]Lead!#REF!</definedName>
    <definedName name="XRefCopy18" localSheetId="16" hidden="1">[118]Lead!#REF!</definedName>
    <definedName name="XRefCopy18" localSheetId="11" hidden="1">[118]Lead!#REF!</definedName>
    <definedName name="XRefCopy18" localSheetId="13" hidden="1">[118]Lead!#REF!</definedName>
    <definedName name="XRefCopy18" localSheetId="14" hidden="1">[118]Lead!#REF!</definedName>
    <definedName name="XRefCopy18" localSheetId="19" hidden="1">[118]Lead!#REF!</definedName>
    <definedName name="XRefCopy18" localSheetId="36" hidden="1">[118]Lead!#REF!</definedName>
    <definedName name="XRefCopy18" localSheetId="37" hidden="1">[118]Lead!#REF!</definedName>
    <definedName name="XRefCopy18" localSheetId="40" hidden="1">[118]Lead!#REF!</definedName>
    <definedName name="XRefCopy18" localSheetId="42" hidden="1">[118]Lead!#REF!</definedName>
    <definedName name="XRefCopy18" localSheetId="43" hidden="1">[118]Lead!#REF!</definedName>
    <definedName name="XRefCopy18" localSheetId="44" hidden="1">[118]Lead!#REF!</definedName>
    <definedName name="XRefCopy18" localSheetId="46" hidden="1">[118]Lead!#REF!</definedName>
    <definedName name="XRefCopy18" localSheetId="47" hidden="1">[118]Lead!#REF!</definedName>
    <definedName name="XRefCopy18" localSheetId="48" hidden="1">[118]Lead!#REF!</definedName>
    <definedName name="XRefCopy18" localSheetId="53" hidden="1">[118]Lead!#REF!</definedName>
    <definedName name="XRefCopy18" localSheetId="54" hidden="1">[118]Lead!#REF!</definedName>
    <definedName name="XRefCopy18" localSheetId="57" hidden="1">[118]Lead!#REF!</definedName>
    <definedName name="XRefCopy18" hidden="1">[118]Lead!#REF!</definedName>
    <definedName name="XRefCopy18Row" localSheetId="4" hidden="1">#REF!</definedName>
    <definedName name="XRefCopy18Row" localSheetId="15" hidden="1">#REF!</definedName>
    <definedName name="XRefCopy18Row" localSheetId="12" hidden="1">#REF!</definedName>
    <definedName name="XRefCopy18Row" localSheetId="18" hidden="1">#REF!</definedName>
    <definedName name="XRefCopy18Row" localSheetId="17" hidden="1">#REF!</definedName>
    <definedName name="XRefCopy18Row" localSheetId="16" hidden="1">#REF!</definedName>
    <definedName name="XRefCopy18Row" localSheetId="11" hidden="1">#REF!</definedName>
    <definedName name="XRefCopy18Row" localSheetId="13" hidden="1">#REF!</definedName>
    <definedName name="XRefCopy18Row" localSheetId="14" hidden="1">#REF!</definedName>
    <definedName name="XRefCopy18Row" localSheetId="19" hidden="1">#REF!</definedName>
    <definedName name="XRefCopy18Row" localSheetId="36" hidden="1">#REF!</definedName>
    <definedName name="XRefCopy18Row" localSheetId="37" hidden="1">#REF!</definedName>
    <definedName name="XRefCopy18Row" localSheetId="40" hidden="1">#REF!</definedName>
    <definedName name="XRefCopy18Row" localSheetId="42" hidden="1">#REF!</definedName>
    <definedName name="XRefCopy18Row" localSheetId="43" hidden="1">#REF!</definedName>
    <definedName name="XRefCopy18Row" localSheetId="44" hidden="1">#REF!</definedName>
    <definedName name="XRefCopy18Row" localSheetId="46" hidden="1">#REF!</definedName>
    <definedName name="XRefCopy18Row" localSheetId="47" hidden="1">#REF!</definedName>
    <definedName name="XRefCopy18Row" localSheetId="48" hidden="1">#REF!</definedName>
    <definedName name="XRefCopy18Row" localSheetId="53" hidden="1">#REF!</definedName>
    <definedName name="XRefCopy18Row" localSheetId="54" hidden="1">#REF!</definedName>
    <definedName name="XRefCopy18Row" localSheetId="57" hidden="1">#REF!</definedName>
    <definedName name="XRefCopy18Row" hidden="1">#REF!</definedName>
    <definedName name="XRefCopy19" localSheetId="4" hidden="1">[118]Lead!#REF!</definedName>
    <definedName name="XRefCopy19" localSheetId="15" hidden="1">[118]Lead!#REF!</definedName>
    <definedName name="XRefCopy19" localSheetId="12" hidden="1">[118]Lead!#REF!</definedName>
    <definedName name="XRefCopy19" localSheetId="18" hidden="1">[118]Lead!#REF!</definedName>
    <definedName name="XRefCopy19" localSheetId="17" hidden="1">[118]Lead!#REF!</definedName>
    <definedName name="XRefCopy19" localSheetId="16" hidden="1">[118]Lead!#REF!</definedName>
    <definedName name="XRefCopy19" localSheetId="11" hidden="1">[118]Lead!#REF!</definedName>
    <definedName name="XRefCopy19" localSheetId="13" hidden="1">[118]Lead!#REF!</definedName>
    <definedName name="XRefCopy19" localSheetId="14" hidden="1">[118]Lead!#REF!</definedName>
    <definedName name="XRefCopy19" localSheetId="19" hidden="1">[118]Lead!#REF!</definedName>
    <definedName name="XRefCopy19" localSheetId="36" hidden="1">[118]Lead!#REF!</definedName>
    <definedName name="XRefCopy19" localSheetId="37" hidden="1">[118]Lead!#REF!</definedName>
    <definedName name="XRefCopy19" localSheetId="40" hidden="1">[118]Lead!#REF!</definedName>
    <definedName name="XRefCopy19" localSheetId="42" hidden="1">[118]Lead!#REF!</definedName>
    <definedName name="XRefCopy19" localSheetId="43" hidden="1">[118]Lead!#REF!</definedName>
    <definedName name="XRefCopy19" localSheetId="44" hidden="1">[118]Lead!#REF!</definedName>
    <definedName name="XRefCopy19" localSheetId="46" hidden="1">[118]Lead!#REF!</definedName>
    <definedName name="XRefCopy19" localSheetId="47" hidden="1">[118]Lead!#REF!</definedName>
    <definedName name="XRefCopy19" localSheetId="48" hidden="1">[118]Lead!#REF!</definedName>
    <definedName name="XRefCopy19" localSheetId="53" hidden="1">[118]Lead!#REF!</definedName>
    <definedName name="XRefCopy19" localSheetId="54" hidden="1">[118]Lead!#REF!</definedName>
    <definedName name="XRefCopy19" localSheetId="57" hidden="1">[118]Lead!#REF!</definedName>
    <definedName name="XRefCopy19" hidden="1">[118]Lead!#REF!</definedName>
    <definedName name="XRefCopy19Row" localSheetId="4" hidden="1">#REF!</definedName>
    <definedName name="XRefCopy19Row" localSheetId="15" hidden="1">#REF!</definedName>
    <definedName name="XRefCopy19Row" localSheetId="12" hidden="1">#REF!</definedName>
    <definedName name="XRefCopy19Row" localSheetId="18" hidden="1">#REF!</definedName>
    <definedName name="XRefCopy19Row" localSheetId="17" hidden="1">#REF!</definedName>
    <definedName name="XRefCopy19Row" localSheetId="16" hidden="1">#REF!</definedName>
    <definedName name="XRefCopy19Row" localSheetId="11" hidden="1">#REF!</definedName>
    <definedName name="XRefCopy19Row" localSheetId="13" hidden="1">#REF!</definedName>
    <definedName name="XRefCopy19Row" localSheetId="14" hidden="1">#REF!</definedName>
    <definedName name="XRefCopy19Row" localSheetId="19" hidden="1">#REF!</definedName>
    <definedName name="XRefCopy19Row" localSheetId="36" hidden="1">#REF!</definedName>
    <definedName name="XRefCopy19Row" localSheetId="37" hidden="1">#REF!</definedName>
    <definedName name="XRefCopy19Row" localSheetId="40" hidden="1">#REF!</definedName>
    <definedName name="XRefCopy19Row" localSheetId="42" hidden="1">#REF!</definedName>
    <definedName name="XRefCopy19Row" localSheetId="43" hidden="1">#REF!</definedName>
    <definedName name="XRefCopy19Row" localSheetId="44" hidden="1">#REF!</definedName>
    <definedName name="XRefCopy19Row" localSheetId="46" hidden="1">#REF!</definedName>
    <definedName name="XRefCopy19Row" localSheetId="47" hidden="1">#REF!</definedName>
    <definedName name="XRefCopy19Row" localSheetId="48" hidden="1">#REF!</definedName>
    <definedName name="XRefCopy19Row" localSheetId="53" hidden="1">#REF!</definedName>
    <definedName name="XRefCopy19Row" localSheetId="54" hidden="1">#REF!</definedName>
    <definedName name="XRefCopy19Row" localSheetId="57" hidden="1">#REF!</definedName>
    <definedName name="XRefCopy19Row" hidden="1">#REF!</definedName>
    <definedName name="XRefCopy1Row" localSheetId="4" hidden="1">#REF!</definedName>
    <definedName name="XRefCopy1Row" localSheetId="15" hidden="1">#REF!</definedName>
    <definedName name="XRefCopy1Row" localSheetId="12" hidden="1">#REF!</definedName>
    <definedName name="XRefCopy1Row" localSheetId="18" hidden="1">#REF!</definedName>
    <definedName name="XRefCopy1Row" localSheetId="17" hidden="1">#REF!</definedName>
    <definedName name="XRefCopy1Row" localSheetId="16" hidden="1">#REF!</definedName>
    <definedName name="XRefCopy1Row" localSheetId="13" hidden="1">#REF!</definedName>
    <definedName name="XRefCopy1Row" localSheetId="14" hidden="1">#REF!</definedName>
    <definedName name="XRefCopy1Row" localSheetId="19" hidden="1">#REF!</definedName>
    <definedName name="XRefCopy1Row" localSheetId="53" hidden="1">#REF!</definedName>
    <definedName name="XRefCopy1Row" localSheetId="54" hidden="1">#REF!</definedName>
    <definedName name="XRefCopy1Row" localSheetId="57" hidden="1">#REF!</definedName>
    <definedName name="XRefCopy1Row" hidden="1">#REF!</definedName>
    <definedName name="XRefCopy2" localSheetId="4" hidden="1">'[111]Conciliaciones Gs.'!#REF!</definedName>
    <definedName name="XRefCopy2" localSheetId="15" hidden="1">'[111]Conciliaciones Gs.'!#REF!</definedName>
    <definedName name="XRefCopy2" localSheetId="12" hidden="1">'[111]Conciliaciones Gs.'!#REF!</definedName>
    <definedName name="XRefCopy2" localSheetId="18" hidden="1">'[111]Conciliaciones Gs.'!#REF!</definedName>
    <definedName name="XRefCopy2" localSheetId="17" hidden="1">'[111]Conciliaciones Gs.'!#REF!</definedName>
    <definedName name="XRefCopy2" localSheetId="16" hidden="1">'[111]Conciliaciones Gs.'!#REF!</definedName>
    <definedName name="XRefCopy2" localSheetId="13" hidden="1">'[111]Conciliaciones Gs.'!#REF!</definedName>
    <definedName name="XRefCopy2" localSheetId="14" hidden="1">'[111]Conciliaciones Gs.'!#REF!</definedName>
    <definedName name="XRefCopy2" localSheetId="19" hidden="1">'[111]Conciliaciones Gs.'!#REF!</definedName>
    <definedName name="XRefCopy2" localSheetId="53" hidden="1">'[111]Conciliaciones Gs.'!#REF!</definedName>
    <definedName name="XRefCopy2" localSheetId="54" hidden="1">'[111]Conciliaciones Gs.'!#REF!</definedName>
    <definedName name="XRefCopy2" localSheetId="57" hidden="1">'[111]Conciliaciones Gs.'!#REF!</definedName>
    <definedName name="XRefCopy2" hidden="1">'[111]Conciliaciones Gs.'!#REF!</definedName>
    <definedName name="XRefCopy20" localSheetId="4" hidden="1">[118]Lead!#REF!</definedName>
    <definedName name="XRefCopy20" localSheetId="17" hidden="1">[118]Lead!#REF!</definedName>
    <definedName name="XRefCopy20" hidden="1">[118]Lead!#REF!</definedName>
    <definedName name="XRefCopy20Row" localSheetId="4" hidden="1">#REF!</definedName>
    <definedName name="XRefCopy20Row" localSheetId="15" hidden="1">#REF!</definedName>
    <definedName name="XRefCopy20Row" localSheetId="12" hidden="1">#REF!</definedName>
    <definedName name="XRefCopy20Row" localSheetId="18" hidden="1">#REF!</definedName>
    <definedName name="XRefCopy20Row" localSheetId="17" hidden="1">#REF!</definedName>
    <definedName name="XRefCopy20Row" localSheetId="16" hidden="1">#REF!</definedName>
    <definedName name="XRefCopy20Row" localSheetId="11" hidden="1">#REF!</definedName>
    <definedName name="XRefCopy20Row" localSheetId="13" hidden="1">#REF!</definedName>
    <definedName name="XRefCopy20Row" localSheetId="14" hidden="1">#REF!</definedName>
    <definedName name="XRefCopy20Row" localSheetId="19" hidden="1">#REF!</definedName>
    <definedName name="XRefCopy20Row" localSheetId="36" hidden="1">#REF!</definedName>
    <definedName name="XRefCopy20Row" localSheetId="37" hidden="1">#REF!</definedName>
    <definedName name="XRefCopy20Row" localSheetId="40" hidden="1">#REF!</definedName>
    <definedName name="XRefCopy20Row" localSheetId="42" hidden="1">#REF!</definedName>
    <definedName name="XRefCopy20Row" localSheetId="43" hidden="1">#REF!</definedName>
    <definedName name="XRefCopy20Row" localSheetId="44" hidden="1">#REF!</definedName>
    <definedName name="XRefCopy20Row" localSheetId="46" hidden="1">#REF!</definedName>
    <definedName name="XRefCopy20Row" localSheetId="47" hidden="1">#REF!</definedName>
    <definedName name="XRefCopy20Row" localSheetId="48" hidden="1">#REF!</definedName>
    <definedName name="XRefCopy20Row" localSheetId="53" hidden="1">#REF!</definedName>
    <definedName name="XRefCopy20Row" localSheetId="54" hidden="1">#REF!</definedName>
    <definedName name="XRefCopy20Row" localSheetId="57" hidden="1">#REF!</definedName>
    <definedName name="XRefCopy20Row" hidden="1">#REF!</definedName>
    <definedName name="XRefCopy21" localSheetId="4" hidden="1">[118]Lead!#REF!</definedName>
    <definedName name="XRefCopy21" localSheetId="15" hidden="1">[118]Lead!#REF!</definedName>
    <definedName name="XRefCopy21" localSheetId="12" hidden="1">[118]Lead!#REF!</definedName>
    <definedName name="XRefCopy21" localSheetId="18" hidden="1">[118]Lead!#REF!</definedName>
    <definedName name="XRefCopy21" localSheetId="17" hidden="1">[118]Lead!#REF!</definedName>
    <definedName name="XRefCopy21" localSheetId="16" hidden="1">[118]Lead!#REF!</definedName>
    <definedName name="XRefCopy21" localSheetId="11" hidden="1">[118]Lead!#REF!</definedName>
    <definedName name="XRefCopy21" localSheetId="13" hidden="1">[118]Lead!#REF!</definedName>
    <definedName name="XRefCopy21" localSheetId="14" hidden="1">[118]Lead!#REF!</definedName>
    <definedName name="XRefCopy21" localSheetId="19" hidden="1">[118]Lead!#REF!</definedName>
    <definedName name="XRefCopy21" localSheetId="36" hidden="1">[118]Lead!#REF!</definedName>
    <definedName name="XRefCopy21" localSheetId="37" hidden="1">[118]Lead!#REF!</definedName>
    <definedName name="XRefCopy21" localSheetId="40" hidden="1">[118]Lead!#REF!</definedName>
    <definedName name="XRefCopy21" localSheetId="42" hidden="1">[118]Lead!#REF!</definedName>
    <definedName name="XRefCopy21" localSheetId="43" hidden="1">[118]Lead!#REF!</definedName>
    <definedName name="XRefCopy21" localSheetId="44" hidden="1">[118]Lead!#REF!</definedName>
    <definedName name="XRefCopy21" localSheetId="46" hidden="1">[118]Lead!#REF!</definedName>
    <definedName name="XRefCopy21" localSheetId="47" hidden="1">[118]Lead!#REF!</definedName>
    <definedName name="XRefCopy21" localSheetId="48" hidden="1">[118]Lead!#REF!</definedName>
    <definedName name="XRefCopy21" localSheetId="53" hidden="1">[118]Lead!#REF!</definedName>
    <definedName name="XRefCopy21" localSheetId="54" hidden="1">[118]Lead!#REF!</definedName>
    <definedName name="XRefCopy21" localSheetId="57" hidden="1">[118]Lead!#REF!</definedName>
    <definedName name="XRefCopy21" hidden="1">[118]Lead!#REF!</definedName>
    <definedName name="XRefCopy21Row" localSheetId="4" hidden="1">#REF!</definedName>
    <definedName name="XRefCopy21Row" localSheetId="15" hidden="1">#REF!</definedName>
    <definedName name="XRefCopy21Row" localSheetId="12" hidden="1">#REF!</definedName>
    <definedName name="XRefCopy21Row" localSheetId="18" hidden="1">#REF!</definedName>
    <definedName name="XRefCopy21Row" localSheetId="17" hidden="1">#REF!</definedName>
    <definedName name="XRefCopy21Row" localSheetId="16" hidden="1">#REF!</definedName>
    <definedName name="XRefCopy21Row" localSheetId="11" hidden="1">#REF!</definedName>
    <definedName name="XRefCopy21Row" localSheetId="13" hidden="1">#REF!</definedName>
    <definedName name="XRefCopy21Row" localSheetId="14" hidden="1">#REF!</definedName>
    <definedName name="XRefCopy21Row" localSheetId="19" hidden="1">#REF!</definedName>
    <definedName name="XRefCopy21Row" localSheetId="36" hidden="1">#REF!</definedName>
    <definedName name="XRefCopy21Row" localSheetId="37" hidden="1">#REF!</definedName>
    <definedName name="XRefCopy21Row" localSheetId="40" hidden="1">#REF!</definedName>
    <definedName name="XRefCopy21Row" localSheetId="42" hidden="1">#REF!</definedName>
    <definedName name="XRefCopy21Row" localSheetId="43" hidden="1">#REF!</definedName>
    <definedName name="XRefCopy21Row" localSheetId="44" hidden="1">#REF!</definedName>
    <definedName name="XRefCopy21Row" localSheetId="46" hidden="1">#REF!</definedName>
    <definedName name="XRefCopy21Row" localSheetId="47" hidden="1">#REF!</definedName>
    <definedName name="XRefCopy21Row" localSheetId="48" hidden="1">#REF!</definedName>
    <definedName name="XRefCopy21Row" localSheetId="53" hidden="1">#REF!</definedName>
    <definedName name="XRefCopy21Row" localSheetId="54" hidden="1">#REF!</definedName>
    <definedName name="XRefCopy21Row" localSheetId="57" hidden="1">#REF!</definedName>
    <definedName name="XRefCopy21Row" hidden="1">#REF!</definedName>
    <definedName name="XRefCopy23" localSheetId="4" hidden="1">[118]Lead!#REF!</definedName>
    <definedName name="XRefCopy23" localSheetId="15" hidden="1">[118]Lead!#REF!</definedName>
    <definedName name="XRefCopy23" localSheetId="12" hidden="1">[118]Lead!#REF!</definedName>
    <definedName name="XRefCopy23" localSheetId="18" hidden="1">[118]Lead!#REF!</definedName>
    <definedName name="XRefCopy23" localSheetId="17" hidden="1">[118]Lead!#REF!</definedName>
    <definedName name="XRefCopy23" localSheetId="16" hidden="1">[118]Lead!#REF!</definedName>
    <definedName name="XRefCopy23" localSheetId="11" hidden="1">[118]Lead!#REF!</definedName>
    <definedName name="XRefCopy23" localSheetId="13" hidden="1">[118]Lead!#REF!</definedName>
    <definedName name="XRefCopy23" localSheetId="14" hidden="1">[118]Lead!#REF!</definedName>
    <definedName name="XRefCopy23" localSheetId="19" hidden="1">[118]Lead!#REF!</definedName>
    <definedName name="XRefCopy23" localSheetId="36" hidden="1">[118]Lead!#REF!</definedName>
    <definedName name="XRefCopy23" localSheetId="37" hidden="1">[118]Lead!#REF!</definedName>
    <definedName name="XRefCopy23" localSheetId="40" hidden="1">[118]Lead!#REF!</definedName>
    <definedName name="XRefCopy23" localSheetId="42" hidden="1">[118]Lead!#REF!</definedName>
    <definedName name="XRefCopy23" localSheetId="43" hidden="1">[118]Lead!#REF!</definedName>
    <definedName name="XRefCopy23" localSheetId="44" hidden="1">[118]Lead!#REF!</definedName>
    <definedName name="XRefCopy23" localSheetId="46" hidden="1">[118]Lead!#REF!</definedName>
    <definedName name="XRefCopy23" localSheetId="47" hidden="1">[118]Lead!#REF!</definedName>
    <definedName name="XRefCopy23" localSheetId="48" hidden="1">[118]Lead!#REF!</definedName>
    <definedName name="XRefCopy23" localSheetId="53" hidden="1">[118]Lead!#REF!</definedName>
    <definedName name="XRefCopy23" localSheetId="54" hidden="1">[118]Lead!#REF!</definedName>
    <definedName name="XRefCopy23" localSheetId="57" hidden="1">[118]Lead!#REF!</definedName>
    <definedName name="XRefCopy23" hidden="1">[118]Lead!#REF!</definedName>
    <definedName name="XRefCopy23Row" localSheetId="4" hidden="1">#REF!</definedName>
    <definedName name="XRefCopy23Row" localSheetId="15" hidden="1">#REF!</definedName>
    <definedName name="XRefCopy23Row" localSheetId="12" hidden="1">#REF!</definedName>
    <definedName name="XRefCopy23Row" localSheetId="18" hidden="1">#REF!</definedName>
    <definedName name="XRefCopy23Row" localSheetId="17" hidden="1">#REF!</definedName>
    <definedName name="XRefCopy23Row" localSheetId="16" hidden="1">#REF!</definedName>
    <definedName name="XRefCopy23Row" localSheetId="11" hidden="1">#REF!</definedName>
    <definedName name="XRefCopy23Row" localSheetId="13" hidden="1">#REF!</definedName>
    <definedName name="XRefCopy23Row" localSheetId="14" hidden="1">#REF!</definedName>
    <definedName name="XRefCopy23Row" localSheetId="19" hidden="1">#REF!</definedName>
    <definedName name="XRefCopy23Row" localSheetId="36" hidden="1">#REF!</definedName>
    <definedName name="XRefCopy23Row" localSheetId="37" hidden="1">#REF!</definedName>
    <definedName name="XRefCopy23Row" localSheetId="40" hidden="1">#REF!</definedName>
    <definedName name="XRefCopy23Row" localSheetId="42" hidden="1">#REF!</definedName>
    <definedName name="XRefCopy23Row" localSheetId="43" hidden="1">#REF!</definedName>
    <definedName name="XRefCopy23Row" localSheetId="44" hidden="1">#REF!</definedName>
    <definedName name="XRefCopy23Row" localSheetId="46" hidden="1">#REF!</definedName>
    <definedName name="XRefCopy23Row" localSheetId="47" hidden="1">#REF!</definedName>
    <definedName name="XRefCopy23Row" localSheetId="48" hidden="1">#REF!</definedName>
    <definedName name="XRefCopy23Row" localSheetId="53" hidden="1">#REF!</definedName>
    <definedName name="XRefCopy23Row" localSheetId="54" hidden="1">#REF!</definedName>
    <definedName name="XRefCopy23Row" localSheetId="57" hidden="1">#REF!</definedName>
    <definedName name="XRefCopy23Row" hidden="1">#REF!</definedName>
    <definedName name="XRefCopy24" localSheetId="4" hidden="1">[118]Lead!#REF!</definedName>
    <definedName name="XRefCopy24" localSheetId="15" hidden="1">[118]Lead!#REF!</definedName>
    <definedName name="XRefCopy24" localSheetId="12" hidden="1">[118]Lead!#REF!</definedName>
    <definedName name="XRefCopy24" localSheetId="18" hidden="1">[118]Lead!#REF!</definedName>
    <definedName name="XRefCopy24" localSheetId="17" hidden="1">[118]Lead!#REF!</definedName>
    <definedName name="XRefCopy24" localSheetId="16" hidden="1">[118]Lead!#REF!</definedName>
    <definedName name="XRefCopy24" localSheetId="11" hidden="1">[118]Lead!#REF!</definedName>
    <definedName name="XRefCopy24" localSheetId="13" hidden="1">[118]Lead!#REF!</definedName>
    <definedName name="XRefCopy24" localSheetId="14" hidden="1">[118]Lead!#REF!</definedName>
    <definedName name="XRefCopy24" localSheetId="19" hidden="1">[118]Lead!#REF!</definedName>
    <definedName name="XRefCopy24" localSheetId="36" hidden="1">[118]Lead!#REF!</definedName>
    <definedName name="XRefCopy24" localSheetId="37" hidden="1">[118]Lead!#REF!</definedName>
    <definedName name="XRefCopy24" localSheetId="40" hidden="1">[118]Lead!#REF!</definedName>
    <definedName name="XRefCopy24" localSheetId="42" hidden="1">[118]Lead!#REF!</definedName>
    <definedName name="XRefCopy24" localSheetId="43" hidden="1">[118]Lead!#REF!</definedName>
    <definedName name="XRefCopy24" localSheetId="44" hidden="1">[118]Lead!#REF!</definedName>
    <definedName name="XRefCopy24" localSheetId="46" hidden="1">[118]Lead!#REF!</definedName>
    <definedName name="XRefCopy24" localSheetId="47" hidden="1">[118]Lead!#REF!</definedName>
    <definedName name="XRefCopy24" localSheetId="48" hidden="1">[118]Lead!#REF!</definedName>
    <definedName name="XRefCopy24" localSheetId="53" hidden="1">[118]Lead!#REF!</definedName>
    <definedName name="XRefCopy24" localSheetId="54" hidden="1">[118]Lead!#REF!</definedName>
    <definedName name="XRefCopy24" localSheetId="57" hidden="1">[118]Lead!#REF!</definedName>
    <definedName name="XRefCopy24" hidden="1">[118]Lead!#REF!</definedName>
    <definedName name="XRefCopy24Row" localSheetId="4" hidden="1">#REF!</definedName>
    <definedName name="XRefCopy24Row" localSheetId="15" hidden="1">#REF!</definedName>
    <definedName name="XRefCopy24Row" localSheetId="12" hidden="1">#REF!</definedName>
    <definedName name="XRefCopy24Row" localSheetId="18" hidden="1">#REF!</definedName>
    <definedName name="XRefCopy24Row" localSheetId="17" hidden="1">#REF!</definedName>
    <definedName name="XRefCopy24Row" localSheetId="16" hidden="1">#REF!</definedName>
    <definedName name="XRefCopy24Row" localSheetId="11" hidden="1">#REF!</definedName>
    <definedName name="XRefCopy24Row" localSheetId="13" hidden="1">#REF!</definedName>
    <definedName name="XRefCopy24Row" localSheetId="14" hidden="1">#REF!</definedName>
    <definedName name="XRefCopy24Row" localSheetId="19" hidden="1">#REF!</definedName>
    <definedName name="XRefCopy24Row" localSheetId="36" hidden="1">#REF!</definedName>
    <definedName name="XRefCopy24Row" localSheetId="37" hidden="1">#REF!</definedName>
    <definedName name="XRefCopy24Row" localSheetId="40" hidden="1">#REF!</definedName>
    <definedName name="XRefCopy24Row" localSheetId="42" hidden="1">#REF!</definedName>
    <definedName name="XRefCopy24Row" localSheetId="43" hidden="1">#REF!</definedName>
    <definedName name="XRefCopy24Row" localSheetId="44" hidden="1">#REF!</definedName>
    <definedName name="XRefCopy24Row" localSheetId="46" hidden="1">#REF!</definedName>
    <definedName name="XRefCopy24Row" localSheetId="47" hidden="1">#REF!</definedName>
    <definedName name="XRefCopy24Row" localSheetId="48" hidden="1">#REF!</definedName>
    <definedName name="XRefCopy24Row" localSheetId="53" hidden="1">#REF!</definedName>
    <definedName name="XRefCopy24Row" localSheetId="54" hidden="1">#REF!</definedName>
    <definedName name="XRefCopy24Row" localSheetId="57" hidden="1">#REF!</definedName>
    <definedName name="XRefCopy24Row" hidden="1">#REF!</definedName>
    <definedName name="XRefCopy25" localSheetId="4" hidden="1">[118]Lead!#REF!</definedName>
    <definedName name="XRefCopy25" localSheetId="15" hidden="1">[118]Lead!#REF!</definedName>
    <definedName name="XRefCopy25" localSheetId="12" hidden="1">[118]Lead!#REF!</definedName>
    <definedName name="XRefCopy25" localSheetId="18" hidden="1">[118]Lead!#REF!</definedName>
    <definedName name="XRefCopy25" localSheetId="17" hidden="1">[118]Lead!#REF!</definedName>
    <definedName name="XRefCopy25" localSheetId="16" hidden="1">[118]Lead!#REF!</definedName>
    <definedName name="XRefCopy25" localSheetId="11" hidden="1">[118]Lead!#REF!</definedName>
    <definedName name="XRefCopy25" localSheetId="13" hidden="1">[118]Lead!#REF!</definedName>
    <definedName name="XRefCopy25" localSheetId="14" hidden="1">[118]Lead!#REF!</definedName>
    <definedName name="XRefCopy25" localSheetId="19" hidden="1">[118]Lead!#REF!</definedName>
    <definedName name="XRefCopy25" localSheetId="36" hidden="1">[118]Lead!#REF!</definedName>
    <definedName name="XRefCopy25" localSheetId="37" hidden="1">[118]Lead!#REF!</definedName>
    <definedName name="XRefCopy25" localSheetId="40" hidden="1">[118]Lead!#REF!</definedName>
    <definedName name="XRefCopy25" localSheetId="42" hidden="1">[118]Lead!#REF!</definedName>
    <definedName name="XRefCopy25" localSheetId="43" hidden="1">[118]Lead!#REF!</definedName>
    <definedName name="XRefCopy25" localSheetId="44" hidden="1">[118]Lead!#REF!</definedName>
    <definedName name="XRefCopy25" localSheetId="46" hidden="1">[118]Lead!#REF!</definedName>
    <definedName name="XRefCopy25" localSheetId="47" hidden="1">[118]Lead!#REF!</definedName>
    <definedName name="XRefCopy25" localSheetId="48" hidden="1">[118]Lead!#REF!</definedName>
    <definedName name="XRefCopy25" localSheetId="53" hidden="1">[118]Lead!#REF!</definedName>
    <definedName name="XRefCopy25" localSheetId="54" hidden="1">[118]Lead!#REF!</definedName>
    <definedName name="XRefCopy25" localSheetId="57" hidden="1">[118]Lead!#REF!</definedName>
    <definedName name="XRefCopy25" hidden="1">[118]Lead!#REF!</definedName>
    <definedName name="XRefCopy25Row" localSheetId="4" hidden="1">#REF!</definedName>
    <definedName name="XRefCopy25Row" localSheetId="15" hidden="1">#REF!</definedName>
    <definedName name="XRefCopy25Row" localSheetId="12" hidden="1">#REF!</definedName>
    <definedName name="XRefCopy25Row" localSheetId="18" hidden="1">#REF!</definedName>
    <definedName name="XRefCopy25Row" localSheetId="17" hidden="1">#REF!</definedName>
    <definedName name="XRefCopy25Row" localSheetId="16" hidden="1">#REF!</definedName>
    <definedName name="XRefCopy25Row" localSheetId="11" hidden="1">#REF!</definedName>
    <definedName name="XRefCopy25Row" localSheetId="13" hidden="1">#REF!</definedName>
    <definedName name="XRefCopy25Row" localSheetId="14" hidden="1">#REF!</definedName>
    <definedName name="XRefCopy25Row" localSheetId="19" hidden="1">#REF!</definedName>
    <definedName name="XRefCopy25Row" localSheetId="36" hidden="1">#REF!</definedName>
    <definedName name="XRefCopy25Row" localSheetId="37" hidden="1">#REF!</definedName>
    <definedName name="XRefCopy25Row" localSheetId="40" hidden="1">#REF!</definedName>
    <definedName name="XRefCopy25Row" localSheetId="42" hidden="1">#REF!</definedName>
    <definedName name="XRefCopy25Row" localSheetId="43" hidden="1">#REF!</definedName>
    <definedName name="XRefCopy25Row" localSheetId="44" hidden="1">#REF!</definedName>
    <definedName name="XRefCopy25Row" localSheetId="46" hidden="1">#REF!</definedName>
    <definedName name="XRefCopy25Row" localSheetId="47" hidden="1">#REF!</definedName>
    <definedName name="XRefCopy25Row" localSheetId="48" hidden="1">#REF!</definedName>
    <definedName name="XRefCopy25Row" localSheetId="53" hidden="1">#REF!</definedName>
    <definedName name="XRefCopy25Row" localSheetId="54" hidden="1">#REF!</definedName>
    <definedName name="XRefCopy25Row" localSheetId="57" hidden="1">#REF!</definedName>
    <definedName name="XRefCopy25Row" hidden="1">#REF!</definedName>
    <definedName name="XRefCopy26" localSheetId="4" hidden="1">[118]Lead!#REF!</definedName>
    <definedName name="XRefCopy26" localSheetId="15" hidden="1">[118]Lead!#REF!</definedName>
    <definedName name="XRefCopy26" localSheetId="12" hidden="1">[118]Lead!#REF!</definedName>
    <definedName name="XRefCopy26" localSheetId="18" hidden="1">[118]Lead!#REF!</definedName>
    <definedName name="XRefCopy26" localSheetId="17" hidden="1">[118]Lead!#REF!</definedName>
    <definedName name="XRefCopy26" localSheetId="16" hidden="1">[118]Lead!#REF!</definedName>
    <definedName name="XRefCopy26" localSheetId="11" hidden="1">[118]Lead!#REF!</definedName>
    <definedName name="XRefCopy26" localSheetId="13" hidden="1">[118]Lead!#REF!</definedName>
    <definedName name="XRefCopy26" localSheetId="14" hidden="1">[118]Lead!#REF!</definedName>
    <definedName name="XRefCopy26" localSheetId="19" hidden="1">[118]Lead!#REF!</definedName>
    <definedName name="XRefCopy26" localSheetId="36" hidden="1">[118]Lead!#REF!</definedName>
    <definedName name="XRefCopy26" localSheetId="37" hidden="1">[118]Lead!#REF!</definedName>
    <definedName name="XRefCopy26" localSheetId="40" hidden="1">[118]Lead!#REF!</definedName>
    <definedName name="XRefCopy26" localSheetId="42" hidden="1">[118]Lead!#REF!</definedName>
    <definedName name="XRefCopy26" localSheetId="43" hidden="1">[118]Lead!#REF!</definedName>
    <definedName name="XRefCopy26" localSheetId="44" hidden="1">[118]Lead!#REF!</definedName>
    <definedName name="XRefCopy26" localSheetId="46" hidden="1">[118]Lead!#REF!</definedName>
    <definedName name="XRefCopy26" localSheetId="47" hidden="1">[118]Lead!#REF!</definedName>
    <definedName name="XRefCopy26" localSheetId="48" hidden="1">[118]Lead!#REF!</definedName>
    <definedName name="XRefCopy26" localSheetId="53" hidden="1">[118]Lead!#REF!</definedName>
    <definedName name="XRefCopy26" localSheetId="54" hidden="1">[118]Lead!#REF!</definedName>
    <definedName name="XRefCopy26" localSheetId="57" hidden="1">[118]Lead!#REF!</definedName>
    <definedName name="XRefCopy26" hidden="1">[118]Lead!#REF!</definedName>
    <definedName name="XRefCopy26Row" localSheetId="4" hidden="1">#REF!</definedName>
    <definedName name="XRefCopy26Row" localSheetId="15" hidden="1">#REF!</definedName>
    <definedName name="XRefCopy26Row" localSheetId="12" hidden="1">#REF!</definedName>
    <definedName name="XRefCopy26Row" localSheetId="18" hidden="1">#REF!</definedName>
    <definedName name="XRefCopy26Row" localSheetId="17" hidden="1">#REF!</definedName>
    <definedName name="XRefCopy26Row" localSheetId="16" hidden="1">#REF!</definedName>
    <definedName name="XRefCopy26Row" localSheetId="11" hidden="1">#REF!</definedName>
    <definedName name="XRefCopy26Row" localSheetId="13" hidden="1">#REF!</definedName>
    <definedName name="XRefCopy26Row" localSheetId="14" hidden="1">#REF!</definedName>
    <definedName name="XRefCopy26Row" localSheetId="19" hidden="1">#REF!</definedName>
    <definedName name="XRefCopy26Row" localSheetId="36" hidden="1">#REF!</definedName>
    <definedName name="XRefCopy26Row" localSheetId="37" hidden="1">#REF!</definedName>
    <definedName name="XRefCopy26Row" localSheetId="40" hidden="1">#REF!</definedName>
    <definedName name="XRefCopy26Row" localSheetId="42" hidden="1">#REF!</definedName>
    <definedName name="XRefCopy26Row" localSheetId="43" hidden="1">#REF!</definedName>
    <definedName name="XRefCopy26Row" localSheetId="44" hidden="1">#REF!</definedName>
    <definedName name="XRefCopy26Row" localSheetId="46" hidden="1">#REF!</definedName>
    <definedName name="XRefCopy26Row" localSheetId="47" hidden="1">#REF!</definedName>
    <definedName name="XRefCopy26Row" localSheetId="48" hidden="1">#REF!</definedName>
    <definedName name="XRefCopy26Row" localSheetId="53" hidden="1">#REF!</definedName>
    <definedName name="XRefCopy26Row" localSheetId="54" hidden="1">#REF!</definedName>
    <definedName name="XRefCopy26Row" localSheetId="57" hidden="1">#REF!</definedName>
    <definedName name="XRefCopy26Row" hidden="1">#REF!</definedName>
    <definedName name="XRefCopy27" localSheetId="4" hidden="1">[118]Lead!#REF!</definedName>
    <definedName name="XRefCopy27" localSheetId="15" hidden="1">[118]Lead!#REF!</definedName>
    <definedName name="XRefCopy27" localSheetId="12" hidden="1">[118]Lead!#REF!</definedName>
    <definedName name="XRefCopy27" localSheetId="18" hidden="1">[118]Lead!#REF!</definedName>
    <definedName name="XRefCopy27" localSheetId="17" hidden="1">[118]Lead!#REF!</definedName>
    <definedName name="XRefCopy27" localSheetId="16" hidden="1">[118]Lead!#REF!</definedName>
    <definedName name="XRefCopy27" localSheetId="11" hidden="1">[118]Lead!#REF!</definedName>
    <definedName name="XRefCopy27" localSheetId="13" hidden="1">[118]Lead!#REF!</definedName>
    <definedName name="XRefCopy27" localSheetId="14" hidden="1">[118]Lead!#REF!</definedName>
    <definedName name="XRefCopy27" localSheetId="19" hidden="1">[118]Lead!#REF!</definedName>
    <definedName name="XRefCopy27" localSheetId="36" hidden="1">[118]Lead!#REF!</definedName>
    <definedName name="XRefCopy27" localSheetId="37" hidden="1">[118]Lead!#REF!</definedName>
    <definedName name="XRefCopy27" localSheetId="40" hidden="1">[118]Lead!#REF!</definedName>
    <definedName name="XRefCopy27" localSheetId="42" hidden="1">[118]Lead!#REF!</definedName>
    <definedName name="XRefCopy27" localSheetId="43" hidden="1">[118]Lead!#REF!</definedName>
    <definedName name="XRefCopy27" localSheetId="44" hidden="1">[118]Lead!#REF!</definedName>
    <definedName name="XRefCopy27" localSheetId="46" hidden="1">[118]Lead!#REF!</definedName>
    <definedName name="XRefCopy27" localSheetId="47" hidden="1">[118]Lead!#REF!</definedName>
    <definedName name="XRefCopy27" localSheetId="48" hidden="1">[118]Lead!#REF!</definedName>
    <definedName name="XRefCopy27" localSheetId="53" hidden="1">[118]Lead!#REF!</definedName>
    <definedName name="XRefCopy27" localSheetId="54" hidden="1">[118]Lead!#REF!</definedName>
    <definedName name="XRefCopy27" localSheetId="57" hidden="1">[118]Lead!#REF!</definedName>
    <definedName name="XRefCopy27" hidden="1">[118]Lead!#REF!</definedName>
    <definedName name="XRefCopy28" localSheetId="4" hidden="1">[118]Lead!#REF!</definedName>
    <definedName name="XRefCopy28" localSheetId="17" hidden="1">[118]Lead!#REF!</definedName>
    <definedName name="XRefCopy28" localSheetId="11" hidden="1">[118]Lead!#REF!</definedName>
    <definedName name="XRefCopy28" hidden="1">[118]Lead!#REF!</definedName>
    <definedName name="XRefCopy28Row" localSheetId="4" hidden="1">#REF!</definedName>
    <definedName name="XRefCopy28Row" localSheetId="15" hidden="1">#REF!</definedName>
    <definedName name="XRefCopy28Row" localSheetId="12" hidden="1">#REF!</definedName>
    <definedName name="XRefCopy28Row" localSheetId="18" hidden="1">#REF!</definedName>
    <definedName name="XRefCopy28Row" localSheetId="17" hidden="1">#REF!</definedName>
    <definedName name="XRefCopy28Row" localSheetId="16" hidden="1">#REF!</definedName>
    <definedName name="XRefCopy28Row" localSheetId="11" hidden="1">#REF!</definedName>
    <definedName name="XRefCopy28Row" localSheetId="13" hidden="1">#REF!</definedName>
    <definedName name="XRefCopy28Row" localSheetId="14" hidden="1">#REF!</definedName>
    <definedName name="XRefCopy28Row" localSheetId="19" hidden="1">#REF!</definedName>
    <definedName name="XRefCopy28Row" localSheetId="36" hidden="1">#REF!</definedName>
    <definedName name="XRefCopy28Row" localSheetId="37" hidden="1">#REF!</definedName>
    <definedName name="XRefCopy28Row" localSheetId="40" hidden="1">#REF!</definedName>
    <definedName name="XRefCopy28Row" localSheetId="42" hidden="1">#REF!</definedName>
    <definedName name="XRefCopy28Row" localSheetId="43" hidden="1">#REF!</definedName>
    <definedName name="XRefCopy28Row" localSheetId="44" hidden="1">#REF!</definedName>
    <definedName name="XRefCopy28Row" localSheetId="46" hidden="1">#REF!</definedName>
    <definedName name="XRefCopy28Row" localSheetId="47" hidden="1">#REF!</definedName>
    <definedName name="XRefCopy28Row" localSheetId="48" hidden="1">#REF!</definedName>
    <definedName name="XRefCopy28Row" localSheetId="53" hidden="1">#REF!</definedName>
    <definedName name="XRefCopy28Row" localSheetId="54" hidden="1">#REF!</definedName>
    <definedName name="XRefCopy28Row" localSheetId="57" hidden="1">#REF!</definedName>
    <definedName name="XRefCopy28Row" hidden="1">#REF!</definedName>
    <definedName name="XRefCopy29" localSheetId="4" hidden="1">[118]Lead!#REF!</definedName>
    <definedName name="XRefCopy29" localSheetId="15" hidden="1">[118]Lead!#REF!</definedName>
    <definedName name="XRefCopy29" localSheetId="12" hidden="1">[118]Lead!#REF!</definedName>
    <definedName name="XRefCopy29" localSheetId="18" hidden="1">[118]Lead!#REF!</definedName>
    <definedName name="XRefCopy29" localSheetId="17" hidden="1">[118]Lead!#REF!</definedName>
    <definedName name="XRefCopy29" localSheetId="16" hidden="1">[118]Lead!#REF!</definedName>
    <definedName name="XRefCopy29" localSheetId="11" hidden="1">[118]Lead!#REF!</definedName>
    <definedName name="XRefCopy29" localSheetId="13" hidden="1">[118]Lead!#REF!</definedName>
    <definedName name="XRefCopy29" localSheetId="14" hidden="1">[118]Lead!#REF!</definedName>
    <definedName name="XRefCopy29" localSheetId="19" hidden="1">[118]Lead!#REF!</definedName>
    <definedName name="XRefCopy29" localSheetId="36" hidden="1">[118]Lead!#REF!</definedName>
    <definedName name="XRefCopy29" localSheetId="37" hidden="1">[118]Lead!#REF!</definedName>
    <definedName name="XRefCopy29" localSheetId="40" hidden="1">[118]Lead!#REF!</definedName>
    <definedName name="XRefCopy29" localSheetId="42" hidden="1">[118]Lead!#REF!</definedName>
    <definedName name="XRefCopy29" localSheetId="43" hidden="1">[118]Lead!#REF!</definedName>
    <definedName name="XRefCopy29" localSheetId="44" hidden="1">[118]Lead!#REF!</definedName>
    <definedName name="XRefCopy29" localSheetId="46" hidden="1">[118]Lead!#REF!</definedName>
    <definedName name="XRefCopy29" localSheetId="47" hidden="1">[118]Lead!#REF!</definedName>
    <definedName name="XRefCopy29" localSheetId="48" hidden="1">[118]Lead!#REF!</definedName>
    <definedName name="XRefCopy29" localSheetId="53" hidden="1">[118]Lead!#REF!</definedName>
    <definedName name="XRefCopy29" localSheetId="54" hidden="1">[118]Lead!#REF!</definedName>
    <definedName name="XRefCopy29" localSheetId="57" hidden="1">[118]Lead!#REF!</definedName>
    <definedName name="XRefCopy29" hidden="1">[118]Lead!#REF!</definedName>
    <definedName name="XRefCopy29Row" localSheetId="4" hidden="1">#REF!</definedName>
    <definedName name="XRefCopy29Row" localSheetId="15" hidden="1">#REF!</definedName>
    <definedName name="XRefCopy29Row" localSheetId="12" hidden="1">#REF!</definedName>
    <definedName name="XRefCopy29Row" localSheetId="18" hidden="1">#REF!</definedName>
    <definedName name="XRefCopy29Row" localSheetId="17" hidden="1">#REF!</definedName>
    <definedName name="XRefCopy29Row" localSheetId="16" hidden="1">#REF!</definedName>
    <definedName name="XRefCopy29Row" localSheetId="11" hidden="1">#REF!</definedName>
    <definedName name="XRefCopy29Row" localSheetId="13" hidden="1">#REF!</definedName>
    <definedName name="XRefCopy29Row" localSheetId="14" hidden="1">#REF!</definedName>
    <definedName name="XRefCopy29Row" localSheetId="19" hidden="1">#REF!</definedName>
    <definedName name="XRefCopy29Row" localSheetId="36" hidden="1">#REF!</definedName>
    <definedName name="XRefCopy29Row" localSheetId="37" hidden="1">#REF!</definedName>
    <definedName name="XRefCopy29Row" localSheetId="40" hidden="1">#REF!</definedName>
    <definedName name="XRefCopy29Row" localSheetId="42" hidden="1">#REF!</definedName>
    <definedName name="XRefCopy29Row" localSheetId="43" hidden="1">#REF!</definedName>
    <definedName name="XRefCopy29Row" localSheetId="44" hidden="1">#REF!</definedName>
    <definedName name="XRefCopy29Row" localSheetId="46" hidden="1">#REF!</definedName>
    <definedName name="XRefCopy29Row" localSheetId="47" hidden="1">#REF!</definedName>
    <definedName name="XRefCopy29Row" localSheetId="48" hidden="1">#REF!</definedName>
    <definedName name="XRefCopy29Row" localSheetId="53" hidden="1">#REF!</definedName>
    <definedName name="XRefCopy29Row" localSheetId="54" hidden="1">#REF!</definedName>
    <definedName name="XRefCopy29Row" localSheetId="57" hidden="1">#REF!</definedName>
    <definedName name="XRefCopy29Row" hidden="1">#REF!</definedName>
    <definedName name="XRefCopy2Row" localSheetId="4" hidden="1">#REF!</definedName>
    <definedName name="XRefCopy2Row" localSheetId="15" hidden="1">#REF!</definedName>
    <definedName name="XRefCopy2Row" localSheetId="12" hidden="1">#REF!</definedName>
    <definedName name="XRefCopy2Row" localSheetId="18" hidden="1">#REF!</definedName>
    <definedName name="XRefCopy2Row" localSheetId="17" hidden="1">#REF!</definedName>
    <definedName name="XRefCopy2Row" localSheetId="16" hidden="1">#REF!</definedName>
    <definedName name="XRefCopy2Row" localSheetId="13" hidden="1">#REF!</definedName>
    <definedName name="XRefCopy2Row" localSheetId="14" hidden="1">#REF!</definedName>
    <definedName name="XRefCopy2Row" localSheetId="19" hidden="1">#REF!</definedName>
    <definedName name="XRefCopy2Row" localSheetId="53" hidden="1">#REF!</definedName>
    <definedName name="XRefCopy2Row" localSheetId="54" hidden="1">#REF!</definedName>
    <definedName name="XRefCopy2Row" localSheetId="57" hidden="1">#REF!</definedName>
    <definedName name="XRefCopy2Row" hidden="1">#REF!</definedName>
    <definedName name="XRefCopy3" localSheetId="4" hidden="1">[118]Lead!#REF!</definedName>
    <definedName name="XRefCopy3" localSheetId="15" hidden="1">[118]Lead!#REF!</definedName>
    <definedName name="XRefCopy3" localSheetId="12" hidden="1">[118]Lead!#REF!</definedName>
    <definedName name="XRefCopy3" localSheetId="18" hidden="1">[118]Lead!#REF!</definedName>
    <definedName name="XRefCopy3" localSheetId="17" hidden="1">[118]Lead!#REF!</definedName>
    <definedName name="XRefCopy3" localSheetId="16" hidden="1">[118]Lead!#REF!</definedName>
    <definedName name="XRefCopy3" localSheetId="13" hidden="1">[118]Lead!#REF!</definedName>
    <definedName name="XRefCopy3" localSheetId="14" hidden="1">[118]Lead!#REF!</definedName>
    <definedName name="XRefCopy3" localSheetId="19" hidden="1">[118]Lead!#REF!</definedName>
    <definedName name="XRefCopy3" localSheetId="53" hidden="1">[118]Lead!#REF!</definedName>
    <definedName name="XRefCopy3" localSheetId="54" hidden="1">[118]Lead!#REF!</definedName>
    <definedName name="XRefCopy3" localSheetId="57" hidden="1">[118]Lead!#REF!</definedName>
    <definedName name="XRefCopy3" hidden="1">[118]Lead!#REF!</definedName>
    <definedName name="XRefCopy30" localSheetId="4" hidden="1">[118]Lead!#REF!</definedName>
    <definedName name="XRefCopy30" localSheetId="17" hidden="1">[118]Lead!#REF!</definedName>
    <definedName name="XRefCopy30" hidden="1">[118]Lead!#REF!</definedName>
    <definedName name="XRefCopy30Row" localSheetId="4" hidden="1">#REF!</definedName>
    <definedName name="XRefCopy30Row" localSheetId="15" hidden="1">#REF!</definedName>
    <definedName name="XRefCopy30Row" localSheetId="12" hidden="1">#REF!</definedName>
    <definedName name="XRefCopy30Row" localSheetId="18" hidden="1">#REF!</definedName>
    <definedName name="XRefCopy30Row" localSheetId="17" hidden="1">#REF!</definedName>
    <definedName name="XRefCopy30Row" localSheetId="16" hidden="1">#REF!</definedName>
    <definedName name="XRefCopy30Row" localSheetId="11" hidden="1">#REF!</definedName>
    <definedName name="XRefCopy30Row" localSheetId="13" hidden="1">#REF!</definedName>
    <definedName name="XRefCopy30Row" localSheetId="14" hidden="1">#REF!</definedName>
    <definedName name="XRefCopy30Row" localSheetId="19" hidden="1">#REF!</definedName>
    <definedName name="XRefCopy30Row" localSheetId="36" hidden="1">#REF!</definedName>
    <definedName name="XRefCopy30Row" localSheetId="37" hidden="1">#REF!</definedName>
    <definedName name="XRefCopy30Row" localSheetId="40" hidden="1">#REF!</definedName>
    <definedName name="XRefCopy30Row" localSheetId="42" hidden="1">#REF!</definedName>
    <definedName name="XRefCopy30Row" localSheetId="43" hidden="1">#REF!</definedName>
    <definedName name="XRefCopy30Row" localSheetId="44" hidden="1">#REF!</definedName>
    <definedName name="XRefCopy30Row" localSheetId="46" hidden="1">#REF!</definedName>
    <definedName name="XRefCopy30Row" localSheetId="47" hidden="1">#REF!</definedName>
    <definedName name="XRefCopy30Row" localSheetId="48" hidden="1">#REF!</definedName>
    <definedName name="XRefCopy30Row" localSheetId="53" hidden="1">#REF!</definedName>
    <definedName name="XRefCopy30Row" localSheetId="54" hidden="1">#REF!</definedName>
    <definedName name="XRefCopy30Row" localSheetId="57" hidden="1">#REF!</definedName>
    <definedName name="XRefCopy30Row" hidden="1">#REF!</definedName>
    <definedName name="XRefCopy31" localSheetId="4" hidden="1">[118]Lead!#REF!</definedName>
    <definedName name="XRefCopy31" localSheetId="15" hidden="1">[118]Lead!#REF!</definedName>
    <definedName name="XRefCopy31" localSheetId="12" hidden="1">[118]Lead!#REF!</definedName>
    <definedName name="XRefCopy31" localSheetId="18" hidden="1">[118]Lead!#REF!</definedName>
    <definedName name="XRefCopy31" localSheetId="17" hidden="1">[118]Lead!#REF!</definedName>
    <definedName name="XRefCopy31" localSheetId="16" hidden="1">[118]Lead!#REF!</definedName>
    <definedName name="XRefCopy31" localSheetId="11" hidden="1">[118]Lead!#REF!</definedName>
    <definedName name="XRefCopy31" localSheetId="13" hidden="1">[118]Lead!#REF!</definedName>
    <definedName name="XRefCopy31" localSheetId="14" hidden="1">[118]Lead!#REF!</definedName>
    <definedName name="XRefCopy31" localSheetId="19" hidden="1">[118]Lead!#REF!</definedName>
    <definedName name="XRefCopy31" localSheetId="36" hidden="1">[118]Lead!#REF!</definedName>
    <definedName name="XRefCopy31" localSheetId="37" hidden="1">[118]Lead!#REF!</definedName>
    <definedName name="XRefCopy31" localSheetId="40" hidden="1">[118]Lead!#REF!</definedName>
    <definedName name="XRefCopy31" localSheetId="42" hidden="1">[118]Lead!#REF!</definedName>
    <definedName name="XRefCopy31" localSheetId="43" hidden="1">[118]Lead!#REF!</definedName>
    <definedName name="XRefCopy31" localSheetId="44" hidden="1">[118]Lead!#REF!</definedName>
    <definedName name="XRefCopy31" localSheetId="46" hidden="1">[118]Lead!#REF!</definedName>
    <definedName name="XRefCopy31" localSheetId="47" hidden="1">[118]Lead!#REF!</definedName>
    <definedName name="XRefCopy31" localSheetId="48" hidden="1">[118]Lead!#REF!</definedName>
    <definedName name="XRefCopy31" localSheetId="53" hidden="1">[118]Lead!#REF!</definedName>
    <definedName name="XRefCopy31" localSheetId="54" hidden="1">[118]Lead!#REF!</definedName>
    <definedName name="XRefCopy31" localSheetId="57" hidden="1">[118]Lead!#REF!</definedName>
    <definedName name="XRefCopy31" hidden="1">[118]Lead!#REF!</definedName>
    <definedName name="XRefCopy31Row" localSheetId="4" hidden="1">#REF!</definedName>
    <definedName name="XRefCopy31Row" localSheetId="15" hidden="1">#REF!</definedName>
    <definedName name="XRefCopy31Row" localSheetId="12" hidden="1">#REF!</definedName>
    <definedName name="XRefCopy31Row" localSheetId="18" hidden="1">#REF!</definedName>
    <definedName name="XRefCopy31Row" localSheetId="17" hidden="1">#REF!</definedName>
    <definedName name="XRefCopy31Row" localSheetId="16" hidden="1">#REF!</definedName>
    <definedName name="XRefCopy31Row" localSheetId="11" hidden="1">#REF!</definedName>
    <definedName name="XRefCopy31Row" localSheetId="13" hidden="1">#REF!</definedName>
    <definedName name="XRefCopy31Row" localSheetId="14" hidden="1">#REF!</definedName>
    <definedName name="XRefCopy31Row" localSheetId="19" hidden="1">#REF!</definedName>
    <definedName name="XRefCopy31Row" localSheetId="36" hidden="1">#REF!</definedName>
    <definedName name="XRefCopy31Row" localSheetId="37" hidden="1">#REF!</definedName>
    <definedName name="XRefCopy31Row" localSheetId="40" hidden="1">#REF!</definedName>
    <definedName name="XRefCopy31Row" localSheetId="42" hidden="1">#REF!</definedName>
    <definedName name="XRefCopy31Row" localSheetId="43" hidden="1">#REF!</definedName>
    <definedName name="XRefCopy31Row" localSheetId="44" hidden="1">#REF!</definedName>
    <definedName name="XRefCopy31Row" localSheetId="46" hidden="1">#REF!</definedName>
    <definedName name="XRefCopy31Row" localSheetId="47" hidden="1">#REF!</definedName>
    <definedName name="XRefCopy31Row" localSheetId="48" hidden="1">#REF!</definedName>
    <definedName name="XRefCopy31Row" localSheetId="53" hidden="1">#REF!</definedName>
    <definedName name="XRefCopy31Row" localSheetId="54" hidden="1">#REF!</definedName>
    <definedName name="XRefCopy31Row" localSheetId="57" hidden="1">#REF!</definedName>
    <definedName name="XRefCopy31Row" hidden="1">#REF!</definedName>
    <definedName name="XRefCopy32" localSheetId="4" hidden="1">[118]Lead!#REF!</definedName>
    <definedName name="XRefCopy32" localSheetId="15" hidden="1">[118]Lead!#REF!</definedName>
    <definedName name="XRefCopy32" localSheetId="12" hidden="1">[118]Lead!#REF!</definedName>
    <definedName name="XRefCopy32" localSheetId="18" hidden="1">[118]Lead!#REF!</definedName>
    <definedName name="XRefCopy32" localSheetId="17" hidden="1">[118]Lead!#REF!</definedName>
    <definedName name="XRefCopy32" localSheetId="16" hidden="1">[118]Lead!#REF!</definedName>
    <definedName name="XRefCopy32" localSheetId="11" hidden="1">[118]Lead!#REF!</definedName>
    <definedName name="XRefCopy32" localSheetId="13" hidden="1">[118]Lead!#REF!</definedName>
    <definedName name="XRefCopy32" localSheetId="14" hidden="1">[118]Lead!#REF!</definedName>
    <definedName name="XRefCopy32" localSheetId="19" hidden="1">[118]Lead!#REF!</definedName>
    <definedName name="XRefCopy32" localSheetId="36" hidden="1">[118]Lead!#REF!</definedName>
    <definedName name="XRefCopy32" localSheetId="37" hidden="1">[118]Lead!#REF!</definedName>
    <definedName name="XRefCopy32" localSheetId="40" hidden="1">[118]Lead!#REF!</definedName>
    <definedName name="XRefCopy32" localSheetId="42" hidden="1">[118]Lead!#REF!</definedName>
    <definedName name="XRefCopy32" localSheetId="43" hidden="1">[118]Lead!#REF!</definedName>
    <definedName name="XRefCopy32" localSheetId="44" hidden="1">[118]Lead!#REF!</definedName>
    <definedName name="XRefCopy32" localSheetId="46" hidden="1">[118]Lead!#REF!</definedName>
    <definedName name="XRefCopy32" localSheetId="47" hidden="1">[118]Lead!#REF!</definedName>
    <definedName name="XRefCopy32" localSheetId="48" hidden="1">[118]Lead!#REF!</definedName>
    <definedName name="XRefCopy32" localSheetId="53" hidden="1">[118]Lead!#REF!</definedName>
    <definedName name="XRefCopy32" localSheetId="54" hidden="1">[118]Lead!#REF!</definedName>
    <definedName name="XRefCopy32" localSheetId="57" hidden="1">[118]Lead!#REF!</definedName>
    <definedName name="XRefCopy32" hidden="1">[118]Lead!#REF!</definedName>
    <definedName name="XRefCopy32Row" localSheetId="4" hidden="1">#REF!</definedName>
    <definedName name="XRefCopy32Row" localSheetId="15" hidden="1">#REF!</definedName>
    <definedName name="XRefCopy32Row" localSheetId="12" hidden="1">#REF!</definedName>
    <definedName name="XRefCopy32Row" localSheetId="18" hidden="1">#REF!</definedName>
    <definedName name="XRefCopy32Row" localSheetId="17" hidden="1">#REF!</definedName>
    <definedName name="XRefCopy32Row" localSheetId="16" hidden="1">#REF!</definedName>
    <definedName name="XRefCopy32Row" localSheetId="11" hidden="1">#REF!</definedName>
    <definedName name="XRefCopy32Row" localSheetId="13" hidden="1">#REF!</definedName>
    <definedName name="XRefCopy32Row" localSheetId="14" hidden="1">#REF!</definedName>
    <definedName name="XRefCopy32Row" localSheetId="19" hidden="1">#REF!</definedName>
    <definedName name="XRefCopy32Row" localSheetId="36" hidden="1">#REF!</definedName>
    <definedName name="XRefCopy32Row" localSheetId="37" hidden="1">#REF!</definedName>
    <definedName name="XRefCopy32Row" localSheetId="40" hidden="1">#REF!</definedName>
    <definedName name="XRefCopy32Row" localSheetId="42" hidden="1">#REF!</definedName>
    <definedName name="XRefCopy32Row" localSheetId="43" hidden="1">#REF!</definedName>
    <definedName name="XRefCopy32Row" localSheetId="44" hidden="1">#REF!</definedName>
    <definedName name="XRefCopy32Row" localSheetId="46" hidden="1">#REF!</definedName>
    <definedName name="XRefCopy32Row" localSheetId="47" hidden="1">#REF!</definedName>
    <definedName name="XRefCopy32Row" localSheetId="48" hidden="1">#REF!</definedName>
    <definedName name="XRefCopy32Row" localSheetId="53" hidden="1">#REF!</definedName>
    <definedName name="XRefCopy32Row" localSheetId="54" hidden="1">#REF!</definedName>
    <definedName name="XRefCopy32Row" localSheetId="57" hidden="1">#REF!</definedName>
    <definedName name="XRefCopy32Row" hidden="1">#REF!</definedName>
    <definedName name="XRefCopy33" localSheetId="4" hidden="1">[118]Lead!#REF!</definedName>
    <definedName name="XRefCopy33" localSheetId="15" hidden="1">[118]Lead!#REF!</definedName>
    <definedName name="XRefCopy33" localSheetId="12" hidden="1">[118]Lead!#REF!</definedName>
    <definedName name="XRefCopy33" localSheetId="18" hidden="1">[118]Lead!#REF!</definedName>
    <definedName name="XRefCopy33" localSheetId="17" hidden="1">[118]Lead!#REF!</definedName>
    <definedName name="XRefCopy33" localSheetId="16" hidden="1">[118]Lead!#REF!</definedName>
    <definedName name="XRefCopy33" localSheetId="11" hidden="1">[118]Lead!#REF!</definedName>
    <definedName name="XRefCopy33" localSheetId="13" hidden="1">[118]Lead!#REF!</definedName>
    <definedName name="XRefCopy33" localSheetId="14" hidden="1">[118]Lead!#REF!</definedName>
    <definedName name="XRefCopy33" localSheetId="19" hidden="1">[118]Lead!#REF!</definedName>
    <definedName name="XRefCopy33" localSheetId="36" hidden="1">[118]Lead!#REF!</definedName>
    <definedName name="XRefCopy33" localSheetId="37" hidden="1">[118]Lead!#REF!</definedName>
    <definedName name="XRefCopy33" localSheetId="40" hidden="1">[118]Lead!#REF!</definedName>
    <definedName name="XRefCopy33" localSheetId="42" hidden="1">[118]Lead!#REF!</definedName>
    <definedName name="XRefCopy33" localSheetId="43" hidden="1">[118]Lead!#REF!</definedName>
    <definedName name="XRefCopy33" localSheetId="44" hidden="1">[118]Lead!#REF!</definedName>
    <definedName name="XRefCopy33" localSheetId="46" hidden="1">[118]Lead!#REF!</definedName>
    <definedName name="XRefCopy33" localSheetId="47" hidden="1">[118]Lead!#REF!</definedName>
    <definedName name="XRefCopy33" localSheetId="48" hidden="1">[118]Lead!#REF!</definedName>
    <definedName name="XRefCopy33" localSheetId="53" hidden="1">[118]Lead!#REF!</definedName>
    <definedName name="XRefCopy33" localSheetId="54" hidden="1">[118]Lead!#REF!</definedName>
    <definedName name="XRefCopy33" localSheetId="57" hidden="1">[118]Lead!#REF!</definedName>
    <definedName name="XRefCopy33" hidden="1">[118]Lead!#REF!</definedName>
    <definedName name="XRefCopy33Row" localSheetId="4" hidden="1">#REF!</definedName>
    <definedName name="XRefCopy33Row" localSheetId="15" hidden="1">#REF!</definedName>
    <definedName name="XRefCopy33Row" localSheetId="12" hidden="1">#REF!</definedName>
    <definedName name="XRefCopy33Row" localSheetId="18" hidden="1">#REF!</definedName>
    <definedName name="XRefCopy33Row" localSheetId="17" hidden="1">#REF!</definedName>
    <definedName name="XRefCopy33Row" localSheetId="16" hidden="1">#REF!</definedName>
    <definedName name="XRefCopy33Row" localSheetId="11" hidden="1">#REF!</definedName>
    <definedName name="XRefCopy33Row" localSheetId="13" hidden="1">#REF!</definedName>
    <definedName name="XRefCopy33Row" localSheetId="14" hidden="1">#REF!</definedName>
    <definedName name="XRefCopy33Row" localSheetId="19" hidden="1">#REF!</definedName>
    <definedName name="XRefCopy33Row" localSheetId="36" hidden="1">#REF!</definedName>
    <definedName name="XRefCopy33Row" localSheetId="37" hidden="1">#REF!</definedName>
    <definedName name="XRefCopy33Row" localSheetId="40" hidden="1">#REF!</definedName>
    <definedName name="XRefCopy33Row" localSheetId="42" hidden="1">#REF!</definedName>
    <definedName name="XRefCopy33Row" localSheetId="43" hidden="1">#REF!</definedName>
    <definedName name="XRefCopy33Row" localSheetId="44" hidden="1">#REF!</definedName>
    <definedName name="XRefCopy33Row" localSheetId="46" hidden="1">#REF!</definedName>
    <definedName name="XRefCopy33Row" localSheetId="47" hidden="1">#REF!</definedName>
    <definedName name="XRefCopy33Row" localSheetId="48" hidden="1">#REF!</definedName>
    <definedName name="XRefCopy33Row" localSheetId="53" hidden="1">#REF!</definedName>
    <definedName name="XRefCopy33Row" localSheetId="54" hidden="1">#REF!</definedName>
    <definedName name="XRefCopy33Row" localSheetId="57" hidden="1">#REF!</definedName>
    <definedName name="XRefCopy33Row" hidden="1">#REF!</definedName>
    <definedName name="XRefCopy34" localSheetId="4" hidden="1">[118]Lead!#REF!</definedName>
    <definedName name="XRefCopy34" localSheetId="15" hidden="1">[118]Lead!#REF!</definedName>
    <definedName name="XRefCopy34" localSheetId="12" hidden="1">[118]Lead!#REF!</definedName>
    <definedName name="XRefCopy34" localSheetId="18" hidden="1">[118]Lead!#REF!</definedName>
    <definedName name="XRefCopy34" localSheetId="17" hidden="1">[118]Lead!#REF!</definedName>
    <definedName name="XRefCopy34" localSheetId="16" hidden="1">[118]Lead!#REF!</definedName>
    <definedName name="XRefCopy34" localSheetId="11" hidden="1">[118]Lead!#REF!</definedName>
    <definedName name="XRefCopy34" localSheetId="13" hidden="1">[118]Lead!#REF!</definedName>
    <definedName name="XRefCopy34" localSheetId="14" hidden="1">[118]Lead!#REF!</definedName>
    <definedName name="XRefCopy34" localSheetId="19" hidden="1">[118]Lead!#REF!</definedName>
    <definedName name="XRefCopy34" localSheetId="36" hidden="1">[118]Lead!#REF!</definedName>
    <definedName name="XRefCopy34" localSheetId="37" hidden="1">[118]Lead!#REF!</definedName>
    <definedName name="XRefCopy34" localSheetId="40" hidden="1">[118]Lead!#REF!</definedName>
    <definedName name="XRefCopy34" localSheetId="42" hidden="1">[118]Lead!#REF!</definedName>
    <definedName name="XRefCopy34" localSheetId="43" hidden="1">[118]Lead!#REF!</definedName>
    <definedName name="XRefCopy34" localSheetId="44" hidden="1">[118]Lead!#REF!</definedName>
    <definedName name="XRefCopy34" localSheetId="46" hidden="1">[118]Lead!#REF!</definedName>
    <definedName name="XRefCopy34" localSheetId="47" hidden="1">[118]Lead!#REF!</definedName>
    <definedName name="XRefCopy34" localSheetId="48" hidden="1">[118]Lead!#REF!</definedName>
    <definedName name="XRefCopy34" localSheetId="53" hidden="1">[118]Lead!#REF!</definedName>
    <definedName name="XRefCopy34" localSheetId="54" hidden="1">[118]Lead!#REF!</definedName>
    <definedName name="XRefCopy34" localSheetId="57" hidden="1">[118]Lead!#REF!</definedName>
    <definedName name="XRefCopy34" hidden="1">[118]Lead!#REF!</definedName>
    <definedName name="XRefCopy34Row" localSheetId="4" hidden="1">#REF!</definedName>
    <definedName name="XRefCopy34Row" localSheetId="15" hidden="1">#REF!</definedName>
    <definedName name="XRefCopy34Row" localSheetId="12" hidden="1">#REF!</definedName>
    <definedName name="XRefCopy34Row" localSheetId="18" hidden="1">#REF!</definedName>
    <definedName name="XRefCopy34Row" localSheetId="17" hidden="1">#REF!</definedName>
    <definedName name="XRefCopy34Row" localSheetId="16" hidden="1">#REF!</definedName>
    <definedName name="XRefCopy34Row" localSheetId="11" hidden="1">#REF!</definedName>
    <definedName name="XRefCopy34Row" localSheetId="13" hidden="1">#REF!</definedName>
    <definedName name="XRefCopy34Row" localSheetId="14" hidden="1">#REF!</definedName>
    <definedName name="XRefCopy34Row" localSheetId="19" hidden="1">#REF!</definedName>
    <definedName name="XRefCopy34Row" localSheetId="36" hidden="1">#REF!</definedName>
    <definedName name="XRefCopy34Row" localSheetId="37" hidden="1">#REF!</definedName>
    <definedName name="XRefCopy34Row" localSheetId="40" hidden="1">#REF!</definedName>
    <definedName name="XRefCopy34Row" localSheetId="42" hidden="1">#REF!</definedName>
    <definedName name="XRefCopy34Row" localSheetId="43" hidden="1">#REF!</definedName>
    <definedName name="XRefCopy34Row" localSheetId="44" hidden="1">#REF!</definedName>
    <definedName name="XRefCopy34Row" localSheetId="46" hidden="1">#REF!</definedName>
    <definedName name="XRefCopy34Row" localSheetId="47" hidden="1">#REF!</definedName>
    <definedName name="XRefCopy34Row" localSheetId="48" hidden="1">#REF!</definedName>
    <definedName name="XRefCopy34Row" localSheetId="53" hidden="1">#REF!</definedName>
    <definedName name="XRefCopy34Row" localSheetId="54" hidden="1">#REF!</definedName>
    <definedName name="XRefCopy34Row" localSheetId="57" hidden="1">#REF!</definedName>
    <definedName name="XRefCopy34Row" hidden="1">#REF!</definedName>
    <definedName name="XRefCopy35" localSheetId="4" hidden="1">[118]Lead!#REF!</definedName>
    <definedName name="XRefCopy35" localSheetId="15" hidden="1">[118]Lead!#REF!</definedName>
    <definedName name="XRefCopy35" localSheetId="12" hidden="1">[118]Lead!#REF!</definedName>
    <definedName name="XRefCopy35" localSheetId="18" hidden="1">[118]Lead!#REF!</definedName>
    <definedName name="XRefCopy35" localSheetId="17" hidden="1">[118]Lead!#REF!</definedName>
    <definedName name="XRefCopy35" localSheetId="16" hidden="1">[118]Lead!#REF!</definedName>
    <definedName name="XRefCopy35" localSheetId="11" hidden="1">[118]Lead!#REF!</definedName>
    <definedName name="XRefCopy35" localSheetId="13" hidden="1">[118]Lead!#REF!</definedName>
    <definedName name="XRefCopy35" localSheetId="14" hidden="1">[118]Lead!#REF!</definedName>
    <definedName name="XRefCopy35" localSheetId="19" hidden="1">[118]Lead!#REF!</definedName>
    <definedName name="XRefCopy35" localSheetId="36" hidden="1">[118]Lead!#REF!</definedName>
    <definedName name="XRefCopy35" localSheetId="37" hidden="1">[118]Lead!#REF!</definedName>
    <definedName name="XRefCopy35" localSheetId="40" hidden="1">[118]Lead!#REF!</definedName>
    <definedName name="XRefCopy35" localSheetId="42" hidden="1">[118]Lead!#REF!</definedName>
    <definedName name="XRefCopy35" localSheetId="43" hidden="1">[118]Lead!#REF!</definedName>
    <definedName name="XRefCopy35" localSheetId="44" hidden="1">[118]Lead!#REF!</definedName>
    <definedName name="XRefCopy35" localSheetId="46" hidden="1">[118]Lead!#REF!</definedName>
    <definedName name="XRefCopy35" localSheetId="47" hidden="1">[118]Lead!#REF!</definedName>
    <definedName name="XRefCopy35" localSheetId="48" hidden="1">[118]Lead!#REF!</definedName>
    <definedName name="XRefCopy35" localSheetId="53" hidden="1">[118]Lead!#REF!</definedName>
    <definedName name="XRefCopy35" localSheetId="54" hidden="1">[118]Lead!#REF!</definedName>
    <definedName name="XRefCopy35" localSheetId="57" hidden="1">[118]Lead!#REF!</definedName>
    <definedName name="XRefCopy35" hidden="1">[118]Lead!#REF!</definedName>
    <definedName name="XRefCopy35Row" localSheetId="4" hidden="1">#REF!</definedName>
    <definedName name="XRefCopy35Row" localSheetId="15" hidden="1">#REF!</definedName>
    <definedName name="XRefCopy35Row" localSheetId="12" hidden="1">#REF!</definedName>
    <definedName name="XRefCopy35Row" localSheetId="18" hidden="1">#REF!</definedName>
    <definedName name="XRefCopy35Row" localSheetId="17" hidden="1">#REF!</definedName>
    <definedName name="XRefCopy35Row" localSheetId="16" hidden="1">#REF!</definedName>
    <definedName name="XRefCopy35Row" localSheetId="11" hidden="1">#REF!</definedName>
    <definedName name="XRefCopy35Row" localSheetId="13" hidden="1">#REF!</definedName>
    <definedName name="XRefCopy35Row" localSheetId="14" hidden="1">#REF!</definedName>
    <definedName name="XRefCopy35Row" localSheetId="19" hidden="1">#REF!</definedName>
    <definedName name="XRefCopy35Row" localSheetId="36" hidden="1">#REF!</definedName>
    <definedName name="XRefCopy35Row" localSheetId="37" hidden="1">#REF!</definedName>
    <definedName name="XRefCopy35Row" localSheetId="40" hidden="1">#REF!</definedName>
    <definedName name="XRefCopy35Row" localSheetId="42" hidden="1">#REF!</definedName>
    <definedName name="XRefCopy35Row" localSheetId="43" hidden="1">#REF!</definedName>
    <definedName name="XRefCopy35Row" localSheetId="44" hidden="1">#REF!</definedName>
    <definedName name="XRefCopy35Row" localSheetId="46" hidden="1">#REF!</definedName>
    <definedName name="XRefCopy35Row" localSheetId="47" hidden="1">#REF!</definedName>
    <definedName name="XRefCopy35Row" localSheetId="48" hidden="1">#REF!</definedName>
    <definedName name="XRefCopy35Row" localSheetId="53" hidden="1">#REF!</definedName>
    <definedName name="XRefCopy35Row" localSheetId="54" hidden="1">#REF!</definedName>
    <definedName name="XRefCopy35Row" localSheetId="57" hidden="1">#REF!</definedName>
    <definedName name="XRefCopy35Row" hidden="1">#REF!</definedName>
    <definedName name="XRefCopy36" localSheetId="4" hidden="1">[118]Lead!#REF!</definedName>
    <definedName name="XRefCopy36" localSheetId="15" hidden="1">[118]Lead!#REF!</definedName>
    <definedName name="XRefCopy36" localSheetId="12" hidden="1">[118]Lead!#REF!</definedName>
    <definedName name="XRefCopy36" localSheetId="18" hidden="1">[118]Lead!#REF!</definedName>
    <definedName name="XRefCopy36" localSheetId="17" hidden="1">[118]Lead!#REF!</definedName>
    <definedName name="XRefCopy36" localSheetId="16" hidden="1">[118]Lead!#REF!</definedName>
    <definedName name="XRefCopy36" localSheetId="11" hidden="1">[118]Lead!#REF!</definedName>
    <definedName name="XRefCopy36" localSheetId="13" hidden="1">[118]Lead!#REF!</definedName>
    <definedName name="XRefCopy36" localSheetId="14" hidden="1">[118]Lead!#REF!</definedName>
    <definedName name="XRefCopy36" localSheetId="19" hidden="1">[118]Lead!#REF!</definedName>
    <definedName name="XRefCopy36" localSheetId="36" hidden="1">[118]Lead!#REF!</definedName>
    <definedName name="XRefCopy36" localSheetId="37" hidden="1">[118]Lead!#REF!</definedName>
    <definedName name="XRefCopy36" localSheetId="40" hidden="1">[118]Lead!#REF!</definedName>
    <definedName name="XRefCopy36" localSheetId="42" hidden="1">[118]Lead!#REF!</definedName>
    <definedName name="XRefCopy36" localSheetId="43" hidden="1">[118]Lead!#REF!</definedName>
    <definedName name="XRefCopy36" localSheetId="44" hidden="1">[118]Lead!#REF!</definedName>
    <definedName name="XRefCopy36" localSheetId="46" hidden="1">[118]Lead!#REF!</definedName>
    <definedName name="XRefCopy36" localSheetId="47" hidden="1">[118]Lead!#REF!</definedName>
    <definedName name="XRefCopy36" localSheetId="48" hidden="1">[118]Lead!#REF!</definedName>
    <definedName name="XRefCopy36" localSheetId="53" hidden="1">[118]Lead!#REF!</definedName>
    <definedName name="XRefCopy36" localSheetId="54" hidden="1">[118]Lead!#REF!</definedName>
    <definedName name="XRefCopy36" localSheetId="57" hidden="1">[118]Lead!#REF!</definedName>
    <definedName name="XRefCopy36" hidden="1">[118]Lead!#REF!</definedName>
    <definedName name="XRefCopy36Row" localSheetId="4" hidden="1">#REF!</definedName>
    <definedName name="XRefCopy36Row" localSheetId="15" hidden="1">#REF!</definedName>
    <definedName name="XRefCopy36Row" localSheetId="12" hidden="1">#REF!</definedName>
    <definedName name="XRefCopy36Row" localSheetId="18" hidden="1">#REF!</definedName>
    <definedName name="XRefCopy36Row" localSheetId="17" hidden="1">#REF!</definedName>
    <definedName name="XRefCopy36Row" localSheetId="16" hidden="1">#REF!</definedName>
    <definedName name="XRefCopy36Row" localSheetId="11" hidden="1">#REF!</definedName>
    <definedName name="XRefCopy36Row" localSheetId="13" hidden="1">#REF!</definedName>
    <definedName name="XRefCopy36Row" localSheetId="14" hidden="1">#REF!</definedName>
    <definedName name="XRefCopy36Row" localSheetId="19" hidden="1">#REF!</definedName>
    <definedName name="XRefCopy36Row" localSheetId="36" hidden="1">#REF!</definedName>
    <definedName name="XRefCopy36Row" localSheetId="37" hidden="1">#REF!</definedName>
    <definedName name="XRefCopy36Row" localSheetId="40" hidden="1">#REF!</definedName>
    <definedName name="XRefCopy36Row" localSheetId="42" hidden="1">#REF!</definedName>
    <definedName name="XRefCopy36Row" localSheetId="43" hidden="1">#REF!</definedName>
    <definedName name="XRefCopy36Row" localSheetId="44" hidden="1">#REF!</definedName>
    <definedName name="XRefCopy36Row" localSheetId="46" hidden="1">#REF!</definedName>
    <definedName name="XRefCopy36Row" localSheetId="47" hidden="1">#REF!</definedName>
    <definedName name="XRefCopy36Row" localSheetId="48" hidden="1">#REF!</definedName>
    <definedName name="XRefCopy36Row" localSheetId="53" hidden="1">#REF!</definedName>
    <definedName name="XRefCopy36Row" localSheetId="54" hidden="1">#REF!</definedName>
    <definedName name="XRefCopy36Row" localSheetId="57" hidden="1">#REF!</definedName>
    <definedName name="XRefCopy36Row" hidden="1">#REF!</definedName>
    <definedName name="XRefCopy37" localSheetId="4" hidden="1">[118]Lead!#REF!</definedName>
    <definedName name="XRefCopy37" localSheetId="15" hidden="1">[118]Lead!#REF!</definedName>
    <definedName name="XRefCopy37" localSheetId="12" hidden="1">[118]Lead!#REF!</definedName>
    <definedName name="XRefCopy37" localSheetId="18" hidden="1">[118]Lead!#REF!</definedName>
    <definedName name="XRefCopy37" localSheetId="17" hidden="1">[118]Lead!#REF!</definedName>
    <definedName name="XRefCopy37" localSheetId="16" hidden="1">[118]Lead!#REF!</definedName>
    <definedName name="XRefCopy37" localSheetId="11" hidden="1">[118]Lead!#REF!</definedName>
    <definedName name="XRefCopy37" localSheetId="13" hidden="1">[118]Lead!#REF!</definedName>
    <definedName name="XRefCopy37" localSheetId="14" hidden="1">[118]Lead!#REF!</definedName>
    <definedName name="XRefCopy37" localSheetId="19" hidden="1">[118]Lead!#REF!</definedName>
    <definedName name="XRefCopy37" localSheetId="36" hidden="1">[118]Lead!#REF!</definedName>
    <definedName name="XRefCopy37" localSheetId="37" hidden="1">[118]Lead!#REF!</definedName>
    <definedName name="XRefCopy37" localSheetId="40" hidden="1">[118]Lead!#REF!</definedName>
    <definedName name="XRefCopy37" localSheetId="42" hidden="1">[118]Lead!#REF!</definedName>
    <definedName name="XRefCopy37" localSheetId="43" hidden="1">[118]Lead!#REF!</definedName>
    <definedName name="XRefCopy37" localSheetId="44" hidden="1">[118]Lead!#REF!</definedName>
    <definedName name="XRefCopy37" localSheetId="46" hidden="1">[118]Lead!#REF!</definedName>
    <definedName name="XRefCopy37" localSheetId="47" hidden="1">[118]Lead!#REF!</definedName>
    <definedName name="XRefCopy37" localSheetId="48" hidden="1">[118]Lead!#REF!</definedName>
    <definedName name="XRefCopy37" localSheetId="53" hidden="1">[118]Lead!#REF!</definedName>
    <definedName name="XRefCopy37" localSheetId="54" hidden="1">[118]Lead!#REF!</definedName>
    <definedName name="XRefCopy37" localSheetId="57" hidden="1">[118]Lead!#REF!</definedName>
    <definedName name="XRefCopy37" hidden="1">[118]Lead!#REF!</definedName>
    <definedName name="XRefCopy37Row" localSheetId="4" hidden="1">#REF!</definedName>
    <definedName name="XRefCopy37Row" localSheetId="15" hidden="1">#REF!</definedName>
    <definedName name="XRefCopy37Row" localSheetId="12" hidden="1">#REF!</definedName>
    <definedName name="XRefCopy37Row" localSheetId="18" hidden="1">#REF!</definedName>
    <definedName name="XRefCopy37Row" localSheetId="17" hidden="1">#REF!</definedName>
    <definedName name="XRefCopy37Row" localSheetId="16" hidden="1">#REF!</definedName>
    <definedName name="XRefCopy37Row" localSheetId="11" hidden="1">#REF!</definedName>
    <definedName name="XRefCopy37Row" localSheetId="13" hidden="1">#REF!</definedName>
    <definedName name="XRefCopy37Row" localSheetId="14" hidden="1">#REF!</definedName>
    <definedName name="XRefCopy37Row" localSheetId="19" hidden="1">#REF!</definedName>
    <definedName name="XRefCopy37Row" localSheetId="36" hidden="1">#REF!</definedName>
    <definedName name="XRefCopy37Row" localSheetId="37" hidden="1">#REF!</definedName>
    <definedName name="XRefCopy37Row" localSheetId="40" hidden="1">#REF!</definedName>
    <definedName name="XRefCopy37Row" localSheetId="42" hidden="1">#REF!</definedName>
    <definedName name="XRefCopy37Row" localSheetId="43" hidden="1">#REF!</definedName>
    <definedName name="XRefCopy37Row" localSheetId="44" hidden="1">#REF!</definedName>
    <definedName name="XRefCopy37Row" localSheetId="46" hidden="1">#REF!</definedName>
    <definedName name="XRefCopy37Row" localSheetId="47" hidden="1">#REF!</definedName>
    <definedName name="XRefCopy37Row" localSheetId="48" hidden="1">#REF!</definedName>
    <definedName name="XRefCopy37Row" localSheetId="53" hidden="1">#REF!</definedName>
    <definedName name="XRefCopy37Row" localSheetId="54" hidden="1">#REF!</definedName>
    <definedName name="XRefCopy37Row" localSheetId="57" hidden="1">#REF!</definedName>
    <definedName name="XRefCopy37Row" hidden="1">#REF!</definedName>
    <definedName name="XRefCopy38" localSheetId="4" hidden="1">[118]Lead!#REF!</definedName>
    <definedName name="XRefCopy38" localSheetId="15" hidden="1">[118]Lead!#REF!</definedName>
    <definedName name="XRefCopy38" localSheetId="12" hidden="1">[118]Lead!#REF!</definedName>
    <definedName name="XRefCopy38" localSheetId="18" hidden="1">[118]Lead!#REF!</definedName>
    <definedName name="XRefCopy38" localSheetId="17" hidden="1">[118]Lead!#REF!</definedName>
    <definedName name="XRefCopy38" localSheetId="16" hidden="1">[118]Lead!#REF!</definedName>
    <definedName name="XRefCopy38" localSheetId="11" hidden="1">[118]Lead!#REF!</definedName>
    <definedName name="XRefCopy38" localSheetId="13" hidden="1">[118]Lead!#REF!</definedName>
    <definedName name="XRefCopy38" localSheetId="14" hidden="1">[118]Lead!#REF!</definedName>
    <definedName name="XRefCopy38" localSheetId="19" hidden="1">[118]Lead!#REF!</definedName>
    <definedName name="XRefCopy38" localSheetId="36" hidden="1">[118]Lead!#REF!</definedName>
    <definedName name="XRefCopy38" localSheetId="37" hidden="1">[118]Lead!#REF!</definedName>
    <definedName name="XRefCopy38" localSheetId="40" hidden="1">[118]Lead!#REF!</definedName>
    <definedName name="XRefCopy38" localSheetId="42" hidden="1">[118]Lead!#REF!</definedName>
    <definedName name="XRefCopy38" localSheetId="43" hidden="1">[118]Lead!#REF!</definedName>
    <definedName name="XRefCopy38" localSheetId="44" hidden="1">[118]Lead!#REF!</definedName>
    <definedName name="XRefCopy38" localSheetId="46" hidden="1">[118]Lead!#REF!</definedName>
    <definedName name="XRefCopy38" localSheetId="47" hidden="1">[118]Lead!#REF!</definedName>
    <definedName name="XRefCopy38" localSheetId="48" hidden="1">[118]Lead!#REF!</definedName>
    <definedName name="XRefCopy38" localSheetId="53" hidden="1">[118]Lead!#REF!</definedName>
    <definedName name="XRefCopy38" localSheetId="54" hidden="1">[118]Lead!#REF!</definedName>
    <definedName name="XRefCopy38" localSheetId="57" hidden="1">[118]Lead!#REF!</definedName>
    <definedName name="XRefCopy38" hidden="1">[118]Lead!#REF!</definedName>
    <definedName name="XRefCopy38Row" localSheetId="4" hidden="1">#REF!</definedName>
    <definedName name="XRefCopy38Row" localSheetId="15" hidden="1">#REF!</definedName>
    <definedName name="XRefCopy38Row" localSheetId="12" hidden="1">#REF!</definedName>
    <definedName name="XRefCopy38Row" localSheetId="18" hidden="1">#REF!</definedName>
    <definedName name="XRefCopy38Row" localSheetId="17" hidden="1">#REF!</definedName>
    <definedName name="XRefCopy38Row" localSheetId="16" hidden="1">#REF!</definedName>
    <definedName name="XRefCopy38Row" localSheetId="11" hidden="1">#REF!</definedName>
    <definedName name="XRefCopy38Row" localSheetId="13" hidden="1">#REF!</definedName>
    <definedName name="XRefCopy38Row" localSheetId="14" hidden="1">#REF!</definedName>
    <definedName name="XRefCopy38Row" localSheetId="19" hidden="1">#REF!</definedName>
    <definedName name="XRefCopy38Row" localSheetId="36" hidden="1">#REF!</definedName>
    <definedName name="XRefCopy38Row" localSheetId="37" hidden="1">#REF!</definedName>
    <definedName name="XRefCopy38Row" localSheetId="40" hidden="1">#REF!</definedName>
    <definedName name="XRefCopy38Row" localSheetId="42" hidden="1">#REF!</definedName>
    <definedName name="XRefCopy38Row" localSheetId="43" hidden="1">#REF!</definedName>
    <definedName name="XRefCopy38Row" localSheetId="44" hidden="1">#REF!</definedName>
    <definedName name="XRefCopy38Row" localSheetId="46" hidden="1">#REF!</definedName>
    <definedName name="XRefCopy38Row" localSheetId="47" hidden="1">#REF!</definedName>
    <definedName name="XRefCopy38Row" localSheetId="48" hidden="1">#REF!</definedName>
    <definedName name="XRefCopy38Row" localSheetId="53" hidden="1">#REF!</definedName>
    <definedName name="XRefCopy38Row" localSheetId="54" hidden="1">#REF!</definedName>
    <definedName name="XRefCopy38Row" localSheetId="57" hidden="1">#REF!</definedName>
    <definedName name="XRefCopy38Row" hidden="1">#REF!</definedName>
    <definedName name="XRefCopy39" localSheetId="4" hidden="1">[118]Lead!#REF!</definedName>
    <definedName name="XRefCopy39" localSheetId="15" hidden="1">[118]Lead!#REF!</definedName>
    <definedName name="XRefCopy39" localSheetId="12" hidden="1">[118]Lead!#REF!</definedName>
    <definedName name="XRefCopy39" localSheetId="18" hidden="1">[118]Lead!#REF!</definedName>
    <definedName name="XRefCopy39" localSheetId="17" hidden="1">[118]Lead!#REF!</definedName>
    <definedName name="XRefCopy39" localSheetId="16" hidden="1">[118]Lead!#REF!</definedName>
    <definedName name="XRefCopy39" localSheetId="11" hidden="1">[118]Lead!#REF!</definedName>
    <definedName name="XRefCopy39" localSheetId="13" hidden="1">[118]Lead!#REF!</definedName>
    <definedName name="XRefCopy39" localSheetId="14" hidden="1">[118]Lead!#REF!</definedName>
    <definedName name="XRefCopy39" localSheetId="19" hidden="1">[118]Lead!#REF!</definedName>
    <definedName name="XRefCopy39" localSheetId="36" hidden="1">[118]Lead!#REF!</definedName>
    <definedName name="XRefCopy39" localSheetId="37" hidden="1">[118]Lead!#REF!</definedName>
    <definedName name="XRefCopy39" localSheetId="40" hidden="1">[118]Lead!#REF!</definedName>
    <definedName name="XRefCopy39" localSheetId="42" hidden="1">[118]Lead!#REF!</definedName>
    <definedName name="XRefCopy39" localSheetId="43" hidden="1">[118]Lead!#REF!</definedName>
    <definedName name="XRefCopy39" localSheetId="44" hidden="1">[118]Lead!#REF!</definedName>
    <definedName name="XRefCopy39" localSheetId="46" hidden="1">[118]Lead!#REF!</definedName>
    <definedName name="XRefCopy39" localSheetId="47" hidden="1">[118]Lead!#REF!</definedName>
    <definedName name="XRefCopy39" localSheetId="48" hidden="1">[118]Lead!#REF!</definedName>
    <definedName name="XRefCopy39" localSheetId="53" hidden="1">[118]Lead!#REF!</definedName>
    <definedName name="XRefCopy39" localSheetId="54" hidden="1">[118]Lead!#REF!</definedName>
    <definedName name="XRefCopy39" localSheetId="57" hidden="1">[118]Lead!#REF!</definedName>
    <definedName name="XRefCopy39" hidden="1">[118]Lead!#REF!</definedName>
    <definedName name="XRefCopy39Row" localSheetId="4" hidden="1">#REF!</definedName>
    <definedName name="XRefCopy39Row" localSheetId="15" hidden="1">#REF!</definedName>
    <definedName name="XRefCopy39Row" localSheetId="12" hidden="1">#REF!</definedName>
    <definedName name="XRefCopy39Row" localSheetId="18" hidden="1">#REF!</definedName>
    <definedName name="XRefCopy39Row" localSheetId="17" hidden="1">#REF!</definedName>
    <definedName name="XRefCopy39Row" localSheetId="16" hidden="1">#REF!</definedName>
    <definedName name="XRefCopy39Row" localSheetId="11" hidden="1">#REF!</definedName>
    <definedName name="XRefCopy39Row" localSheetId="13" hidden="1">#REF!</definedName>
    <definedName name="XRefCopy39Row" localSheetId="14" hidden="1">#REF!</definedName>
    <definedName name="XRefCopy39Row" localSheetId="19" hidden="1">#REF!</definedName>
    <definedName name="XRefCopy39Row" localSheetId="36" hidden="1">#REF!</definedName>
    <definedName name="XRefCopy39Row" localSheetId="37" hidden="1">#REF!</definedName>
    <definedName name="XRefCopy39Row" localSheetId="40" hidden="1">#REF!</definedName>
    <definedName name="XRefCopy39Row" localSheetId="42" hidden="1">#REF!</definedName>
    <definedName name="XRefCopy39Row" localSheetId="43" hidden="1">#REF!</definedName>
    <definedName name="XRefCopy39Row" localSheetId="44" hidden="1">#REF!</definedName>
    <definedName name="XRefCopy39Row" localSheetId="46" hidden="1">#REF!</definedName>
    <definedName name="XRefCopy39Row" localSheetId="47" hidden="1">#REF!</definedName>
    <definedName name="XRefCopy39Row" localSheetId="48" hidden="1">#REF!</definedName>
    <definedName name="XRefCopy39Row" localSheetId="53" hidden="1">#REF!</definedName>
    <definedName name="XRefCopy39Row" localSheetId="54" hidden="1">#REF!</definedName>
    <definedName name="XRefCopy39Row" localSheetId="57" hidden="1">#REF!</definedName>
    <definedName name="XRefCopy39Row" hidden="1">#REF!</definedName>
    <definedName name="XRefCopy3Row" localSheetId="4" hidden="1">#REF!</definedName>
    <definedName name="XRefCopy3Row" localSheetId="15" hidden="1">#REF!</definedName>
    <definedName name="XRefCopy3Row" localSheetId="12" hidden="1">#REF!</definedName>
    <definedName name="XRefCopy3Row" localSheetId="18" hidden="1">#REF!</definedName>
    <definedName name="XRefCopy3Row" localSheetId="17" hidden="1">#REF!</definedName>
    <definedName name="XRefCopy3Row" localSheetId="16" hidden="1">#REF!</definedName>
    <definedName name="XRefCopy3Row" localSheetId="13" hidden="1">#REF!</definedName>
    <definedName name="XRefCopy3Row" localSheetId="14" hidden="1">#REF!</definedName>
    <definedName name="XRefCopy3Row" localSheetId="19" hidden="1">#REF!</definedName>
    <definedName name="XRefCopy3Row" localSheetId="53" hidden="1">#REF!</definedName>
    <definedName name="XRefCopy3Row" localSheetId="54" hidden="1">#REF!</definedName>
    <definedName name="XRefCopy3Row" localSheetId="57" hidden="1">#REF!</definedName>
    <definedName name="XRefCopy3Row" hidden="1">#REF!</definedName>
    <definedName name="XRefCopy4" localSheetId="4" hidden="1">[118]Lead!#REF!</definedName>
    <definedName name="XRefCopy4" localSheetId="15" hidden="1">[118]Lead!#REF!</definedName>
    <definedName name="XRefCopy4" localSheetId="12" hidden="1">[118]Lead!#REF!</definedName>
    <definedName name="XRefCopy4" localSheetId="18" hidden="1">[118]Lead!#REF!</definedName>
    <definedName name="XRefCopy4" localSheetId="17" hidden="1">[118]Lead!#REF!</definedName>
    <definedName name="XRefCopy4" localSheetId="16" hidden="1">[118]Lead!#REF!</definedName>
    <definedName name="XRefCopy4" localSheetId="13" hidden="1">[118]Lead!#REF!</definedName>
    <definedName name="XRefCopy4" localSheetId="14" hidden="1">[118]Lead!#REF!</definedName>
    <definedName name="XRefCopy4" localSheetId="19" hidden="1">[118]Lead!#REF!</definedName>
    <definedName name="XRefCopy4" localSheetId="53" hidden="1">[118]Lead!#REF!</definedName>
    <definedName name="XRefCopy4" localSheetId="54" hidden="1">[118]Lead!#REF!</definedName>
    <definedName name="XRefCopy4" localSheetId="57" hidden="1">[118]Lead!#REF!</definedName>
    <definedName name="XRefCopy4" hidden="1">[118]Lead!#REF!</definedName>
    <definedName name="XRefCopy40" localSheetId="4" hidden="1">[118]Lead!#REF!</definedName>
    <definedName name="XRefCopy40" localSheetId="17" hidden="1">[118]Lead!#REF!</definedName>
    <definedName name="XRefCopy40" hidden="1">[118]Lead!#REF!</definedName>
    <definedName name="XRefCopy40Row" localSheetId="4" hidden="1">#REF!</definedName>
    <definedName name="XRefCopy40Row" localSheetId="15" hidden="1">#REF!</definedName>
    <definedName name="XRefCopy40Row" localSheetId="12" hidden="1">#REF!</definedName>
    <definedName name="XRefCopy40Row" localSheetId="18" hidden="1">#REF!</definedName>
    <definedName name="XRefCopy40Row" localSheetId="17" hidden="1">#REF!</definedName>
    <definedName name="XRefCopy40Row" localSheetId="16" hidden="1">#REF!</definedName>
    <definedName name="XRefCopy40Row" localSheetId="11" hidden="1">#REF!</definedName>
    <definedName name="XRefCopy40Row" localSheetId="13" hidden="1">#REF!</definedName>
    <definedName name="XRefCopy40Row" localSheetId="14" hidden="1">#REF!</definedName>
    <definedName name="XRefCopy40Row" localSheetId="19" hidden="1">#REF!</definedName>
    <definedName name="XRefCopy40Row" localSheetId="36" hidden="1">#REF!</definedName>
    <definedName name="XRefCopy40Row" localSheetId="37" hidden="1">#REF!</definedName>
    <definedName name="XRefCopy40Row" localSheetId="40" hidden="1">#REF!</definedName>
    <definedName name="XRefCopy40Row" localSheetId="42" hidden="1">#REF!</definedName>
    <definedName name="XRefCopy40Row" localSheetId="43" hidden="1">#REF!</definedName>
    <definedName name="XRefCopy40Row" localSheetId="44" hidden="1">#REF!</definedName>
    <definedName name="XRefCopy40Row" localSheetId="46" hidden="1">#REF!</definedName>
    <definedName name="XRefCopy40Row" localSheetId="47" hidden="1">#REF!</definedName>
    <definedName name="XRefCopy40Row" localSheetId="48" hidden="1">#REF!</definedName>
    <definedName name="XRefCopy40Row" localSheetId="53" hidden="1">#REF!</definedName>
    <definedName name="XRefCopy40Row" localSheetId="54" hidden="1">#REF!</definedName>
    <definedName name="XRefCopy40Row" localSheetId="57" hidden="1">#REF!</definedName>
    <definedName name="XRefCopy40Row" hidden="1">#REF!</definedName>
    <definedName name="XRefCopy41" localSheetId="4" hidden="1">[118]Lead!#REF!</definedName>
    <definedName name="XRefCopy41" localSheetId="15" hidden="1">[118]Lead!#REF!</definedName>
    <definedName name="XRefCopy41" localSheetId="12" hidden="1">[118]Lead!#REF!</definedName>
    <definedName name="XRefCopy41" localSheetId="18" hidden="1">[118]Lead!#REF!</definedName>
    <definedName name="XRefCopy41" localSheetId="17" hidden="1">[118]Lead!#REF!</definedName>
    <definedName name="XRefCopy41" localSheetId="16" hidden="1">[118]Lead!#REF!</definedName>
    <definedName name="XRefCopy41" localSheetId="11" hidden="1">[118]Lead!#REF!</definedName>
    <definedName name="XRefCopy41" localSheetId="13" hidden="1">[118]Lead!#REF!</definedName>
    <definedName name="XRefCopy41" localSheetId="14" hidden="1">[118]Lead!#REF!</definedName>
    <definedName name="XRefCopy41" localSheetId="19" hidden="1">[118]Lead!#REF!</definedName>
    <definedName name="XRefCopy41" localSheetId="36" hidden="1">[118]Lead!#REF!</definedName>
    <definedName name="XRefCopy41" localSheetId="37" hidden="1">[118]Lead!#REF!</definedName>
    <definedName name="XRefCopy41" localSheetId="40" hidden="1">[118]Lead!#REF!</definedName>
    <definedName name="XRefCopy41" localSheetId="42" hidden="1">[118]Lead!#REF!</definedName>
    <definedName name="XRefCopy41" localSheetId="43" hidden="1">[118]Lead!#REF!</definedName>
    <definedName name="XRefCopy41" localSheetId="44" hidden="1">[118]Lead!#REF!</definedName>
    <definedName name="XRefCopy41" localSheetId="46" hidden="1">[118]Lead!#REF!</definedName>
    <definedName name="XRefCopy41" localSheetId="47" hidden="1">[118]Lead!#REF!</definedName>
    <definedName name="XRefCopy41" localSheetId="48" hidden="1">[118]Lead!#REF!</definedName>
    <definedName name="XRefCopy41" localSheetId="53" hidden="1">[118]Lead!#REF!</definedName>
    <definedName name="XRefCopy41" localSheetId="54" hidden="1">[118]Lead!#REF!</definedName>
    <definedName name="XRefCopy41" localSheetId="57" hidden="1">[118]Lead!#REF!</definedName>
    <definedName name="XRefCopy41" hidden="1">[118]Lead!#REF!</definedName>
    <definedName name="XRefCopy41Row" localSheetId="4" hidden="1">#REF!</definedName>
    <definedName name="XRefCopy41Row" localSheetId="15" hidden="1">#REF!</definedName>
    <definedName name="XRefCopy41Row" localSheetId="12" hidden="1">#REF!</definedName>
    <definedName name="XRefCopy41Row" localSheetId="18" hidden="1">#REF!</definedName>
    <definedName name="XRefCopy41Row" localSheetId="17" hidden="1">#REF!</definedName>
    <definedName name="XRefCopy41Row" localSheetId="16" hidden="1">#REF!</definedName>
    <definedName name="XRefCopy41Row" localSheetId="11" hidden="1">#REF!</definedName>
    <definedName name="XRefCopy41Row" localSheetId="13" hidden="1">#REF!</definedName>
    <definedName name="XRefCopy41Row" localSheetId="14" hidden="1">#REF!</definedName>
    <definedName name="XRefCopy41Row" localSheetId="19" hidden="1">#REF!</definedName>
    <definedName name="XRefCopy41Row" localSheetId="36" hidden="1">#REF!</definedName>
    <definedName name="XRefCopy41Row" localSheetId="37" hidden="1">#REF!</definedName>
    <definedName name="XRefCopy41Row" localSheetId="40" hidden="1">#REF!</definedName>
    <definedName name="XRefCopy41Row" localSheetId="42" hidden="1">#REF!</definedName>
    <definedName name="XRefCopy41Row" localSheetId="43" hidden="1">#REF!</definedName>
    <definedName name="XRefCopy41Row" localSheetId="44" hidden="1">#REF!</definedName>
    <definedName name="XRefCopy41Row" localSheetId="46" hidden="1">#REF!</definedName>
    <definedName name="XRefCopy41Row" localSheetId="47" hidden="1">#REF!</definedName>
    <definedName name="XRefCopy41Row" localSheetId="48" hidden="1">#REF!</definedName>
    <definedName name="XRefCopy41Row" localSheetId="53" hidden="1">#REF!</definedName>
    <definedName name="XRefCopy41Row" localSheetId="54" hidden="1">#REF!</definedName>
    <definedName name="XRefCopy41Row" localSheetId="57" hidden="1">#REF!</definedName>
    <definedName name="XRefCopy41Row" hidden="1">#REF!</definedName>
    <definedName name="XRefCopy42" localSheetId="4" hidden="1">[118]Lead!#REF!</definedName>
    <definedName name="XRefCopy42" localSheetId="15" hidden="1">[118]Lead!#REF!</definedName>
    <definedName name="XRefCopy42" localSheetId="12" hidden="1">[118]Lead!#REF!</definedName>
    <definedName name="XRefCopy42" localSheetId="18" hidden="1">[118]Lead!#REF!</definedName>
    <definedName name="XRefCopy42" localSheetId="17" hidden="1">[118]Lead!#REF!</definedName>
    <definedName name="XRefCopy42" localSheetId="16" hidden="1">[118]Lead!#REF!</definedName>
    <definedName name="XRefCopy42" localSheetId="11" hidden="1">[118]Lead!#REF!</definedName>
    <definedName name="XRefCopy42" localSheetId="13" hidden="1">[118]Lead!#REF!</definedName>
    <definedName name="XRefCopy42" localSheetId="14" hidden="1">[118]Lead!#REF!</definedName>
    <definedName name="XRefCopy42" localSheetId="19" hidden="1">[118]Lead!#REF!</definedName>
    <definedName name="XRefCopy42" localSheetId="36" hidden="1">[118]Lead!#REF!</definedName>
    <definedName name="XRefCopy42" localSheetId="37" hidden="1">[118]Lead!#REF!</definedName>
    <definedName name="XRefCopy42" localSheetId="40" hidden="1">[118]Lead!#REF!</definedName>
    <definedName name="XRefCopy42" localSheetId="42" hidden="1">[118]Lead!#REF!</definedName>
    <definedName name="XRefCopy42" localSheetId="43" hidden="1">[118]Lead!#REF!</definedName>
    <definedName name="XRefCopy42" localSheetId="44" hidden="1">[118]Lead!#REF!</definedName>
    <definedName name="XRefCopy42" localSheetId="46" hidden="1">[118]Lead!#REF!</definedName>
    <definedName name="XRefCopy42" localSheetId="47" hidden="1">[118]Lead!#REF!</definedName>
    <definedName name="XRefCopy42" localSheetId="48" hidden="1">[118]Lead!#REF!</definedName>
    <definedName name="XRefCopy42" localSheetId="53" hidden="1">[118]Lead!#REF!</definedName>
    <definedName name="XRefCopy42" localSheetId="54" hidden="1">[118]Lead!#REF!</definedName>
    <definedName name="XRefCopy42" localSheetId="57" hidden="1">[118]Lead!#REF!</definedName>
    <definedName name="XRefCopy42" hidden="1">[118]Lead!#REF!</definedName>
    <definedName name="XRefCopy42Row" localSheetId="4" hidden="1">#REF!</definedName>
    <definedName name="XRefCopy42Row" localSheetId="15" hidden="1">#REF!</definedName>
    <definedName name="XRefCopy42Row" localSheetId="12" hidden="1">#REF!</definedName>
    <definedName name="XRefCopy42Row" localSheetId="18" hidden="1">#REF!</definedName>
    <definedName name="XRefCopy42Row" localSheetId="17" hidden="1">#REF!</definedName>
    <definedName name="XRefCopy42Row" localSheetId="16" hidden="1">#REF!</definedName>
    <definedName name="XRefCopy42Row" localSheetId="11" hidden="1">#REF!</definedName>
    <definedName name="XRefCopy42Row" localSheetId="13" hidden="1">#REF!</definedName>
    <definedName name="XRefCopy42Row" localSheetId="14" hidden="1">#REF!</definedName>
    <definedName name="XRefCopy42Row" localSheetId="19" hidden="1">#REF!</definedName>
    <definedName name="XRefCopy42Row" localSheetId="36" hidden="1">#REF!</definedName>
    <definedName name="XRefCopy42Row" localSheetId="37" hidden="1">#REF!</definedName>
    <definedName name="XRefCopy42Row" localSheetId="40" hidden="1">#REF!</definedName>
    <definedName name="XRefCopy42Row" localSheetId="42" hidden="1">#REF!</definedName>
    <definedName name="XRefCopy42Row" localSheetId="43" hidden="1">#REF!</definedName>
    <definedName name="XRefCopy42Row" localSheetId="44" hidden="1">#REF!</definedName>
    <definedName name="XRefCopy42Row" localSheetId="46" hidden="1">#REF!</definedName>
    <definedName name="XRefCopy42Row" localSheetId="47" hidden="1">#REF!</definedName>
    <definedName name="XRefCopy42Row" localSheetId="48" hidden="1">#REF!</definedName>
    <definedName name="XRefCopy42Row" localSheetId="53" hidden="1">#REF!</definedName>
    <definedName name="XRefCopy42Row" localSheetId="54" hidden="1">#REF!</definedName>
    <definedName name="XRefCopy42Row" localSheetId="57" hidden="1">#REF!</definedName>
    <definedName name="XRefCopy42Row" hidden="1">#REF!</definedName>
    <definedName name="XRefCopy43" localSheetId="4" hidden="1">[118]Lead!#REF!</definedName>
    <definedName name="XRefCopy43" localSheetId="15" hidden="1">[118]Lead!#REF!</definedName>
    <definedName name="XRefCopy43" localSheetId="12" hidden="1">[118]Lead!#REF!</definedName>
    <definedName name="XRefCopy43" localSheetId="18" hidden="1">[118]Lead!#REF!</definedName>
    <definedName name="XRefCopy43" localSheetId="17" hidden="1">[118]Lead!#REF!</definedName>
    <definedName name="XRefCopy43" localSheetId="16" hidden="1">[118]Lead!#REF!</definedName>
    <definedName name="XRefCopy43" localSheetId="11" hidden="1">[118]Lead!#REF!</definedName>
    <definedName name="XRefCopy43" localSheetId="13" hidden="1">[118]Lead!#REF!</definedName>
    <definedName name="XRefCopy43" localSheetId="14" hidden="1">[118]Lead!#REF!</definedName>
    <definedName name="XRefCopy43" localSheetId="19" hidden="1">[118]Lead!#REF!</definedName>
    <definedName name="XRefCopy43" localSheetId="36" hidden="1">[118]Lead!#REF!</definedName>
    <definedName name="XRefCopy43" localSheetId="37" hidden="1">[118]Lead!#REF!</definedName>
    <definedName name="XRefCopy43" localSheetId="40" hidden="1">[118]Lead!#REF!</definedName>
    <definedName name="XRefCopy43" localSheetId="42" hidden="1">[118]Lead!#REF!</definedName>
    <definedName name="XRefCopy43" localSheetId="43" hidden="1">[118]Lead!#REF!</definedName>
    <definedName name="XRefCopy43" localSheetId="44" hidden="1">[118]Lead!#REF!</definedName>
    <definedName name="XRefCopy43" localSheetId="46" hidden="1">[118]Lead!#REF!</definedName>
    <definedName name="XRefCopy43" localSheetId="47" hidden="1">[118]Lead!#REF!</definedName>
    <definedName name="XRefCopy43" localSheetId="48" hidden="1">[118]Lead!#REF!</definedName>
    <definedName name="XRefCopy43" localSheetId="53" hidden="1">[118]Lead!#REF!</definedName>
    <definedName name="XRefCopy43" localSheetId="54" hidden="1">[118]Lead!#REF!</definedName>
    <definedName name="XRefCopy43" localSheetId="57" hidden="1">[118]Lead!#REF!</definedName>
    <definedName name="XRefCopy43" hidden="1">[118]Lead!#REF!</definedName>
    <definedName name="XRefCopy43Row" localSheetId="4" hidden="1">#REF!</definedName>
    <definedName name="XRefCopy43Row" localSheetId="15" hidden="1">#REF!</definedName>
    <definedName name="XRefCopy43Row" localSheetId="12" hidden="1">#REF!</definedName>
    <definedName name="XRefCopy43Row" localSheetId="18" hidden="1">#REF!</definedName>
    <definedName name="XRefCopy43Row" localSheetId="17" hidden="1">#REF!</definedName>
    <definedName name="XRefCopy43Row" localSheetId="16" hidden="1">#REF!</definedName>
    <definedName name="XRefCopy43Row" localSheetId="11" hidden="1">#REF!</definedName>
    <definedName name="XRefCopy43Row" localSheetId="13" hidden="1">#REF!</definedName>
    <definedName name="XRefCopy43Row" localSheetId="14" hidden="1">#REF!</definedName>
    <definedName name="XRefCopy43Row" localSheetId="19" hidden="1">#REF!</definedName>
    <definedName name="XRefCopy43Row" localSheetId="36" hidden="1">#REF!</definedName>
    <definedName name="XRefCopy43Row" localSheetId="37" hidden="1">#REF!</definedName>
    <definedName name="XRefCopy43Row" localSheetId="40" hidden="1">#REF!</definedName>
    <definedName name="XRefCopy43Row" localSheetId="42" hidden="1">#REF!</definedName>
    <definedName name="XRefCopy43Row" localSheetId="43" hidden="1">#REF!</definedName>
    <definedName name="XRefCopy43Row" localSheetId="44" hidden="1">#REF!</definedName>
    <definedName name="XRefCopy43Row" localSheetId="46" hidden="1">#REF!</definedName>
    <definedName name="XRefCopy43Row" localSheetId="47" hidden="1">#REF!</definedName>
    <definedName name="XRefCopy43Row" localSheetId="48" hidden="1">#REF!</definedName>
    <definedName name="XRefCopy43Row" localSheetId="53" hidden="1">#REF!</definedName>
    <definedName name="XRefCopy43Row" localSheetId="54" hidden="1">#REF!</definedName>
    <definedName name="XRefCopy43Row" localSheetId="57" hidden="1">#REF!</definedName>
    <definedName name="XRefCopy43Row" hidden="1">#REF!</definedName>
    <definedName name="XRefCopy44" localSheetId="4" hidden="1">[118]Lead!#REF!</definedName>
    <definedName name="XRefCopy44" localSheetId="15" hidden="1">[118]Lead!#REF!</definedName>
    <definedName name="XRefCopy44" localSheetId="12" hidden="1">[118]Lead!#REF!</definedName>
    <definedName name="XRefCopy44" localSheetId="18" hidden="1">[118]Lead!#REF!</definedName>
    <definedName name="XRefCopy44" localSheetId="17" hidden="1">[118]Lead!#REF!</definedName>
    <definedName name="XRefCopy44" localSheetId="16" hidden="1">[118]Lead!#REF!</definedName>
    <definedName name="XRefCopy44" localSheetId="11" hidden="1">[118]Lead!#REF!</definedName>
    <definedName name="XRefCopy44" localSheetId="13" hidden="1">[118]Lead!#REF!</definedName>
    <definedName name="XRefCopy44" localSheetId="14" hidden="1">[118]Lead!#REF!</definedName>
    <definedName name="XRefCopy44" localSheetId="19" hidden="1">[118]Lead!#REF!</definedName>
    <definedName name="XRefCopy44" localSheetId="36" hidden="1">[118]Lead!#REF!</definedName>
    <definedName name="XRefCopy44" localSheetId="37" hidden="1">[118]Lead!#REF!</definedName>
    <definedName name="XRefCopy44" localSheetId="40" hidden="1">[118]Lead!#REF!</definedName>
    <definedName name="XRefCopy44" localSheetId="42" hidden="1">[118]Lead!#REF!</definedName>
    <definedName name="XRefCopy44" localSheetId="43" hidden="1">[118]Lead!#REF!</definedName>
    <definedName name="XRefCopy44" localSheetId="44" hidden="1">[118]Lead!#REF!</definedName>
    <definedName name="XRefCopy44" localSheetId="46" hidden="1">[118]Lead!#REF!</definedName>
    <definedName name="XRefCopy44" localSheetId="47" hidden="1">[118]Lead!#REF!</definedName>
    <definedName name="XRefCopy44" localSheetId="48" hidden="1">[118]Lead!#REF!</definedName>
    <definedName name="XRefCopy44" localSheetId="53" hidden="1">[118]Lead!#REF!</definedName>
    <definedName name="XRefCopy44" localSheetId="54" hidden="1">[118]Lead!#REF!</definedName>
    <definedName name="XRefCopy44" localSheetId="57" hidden="1">[118]Lead!#REF!</definedName>
    <definedName name="XRefCopy44" hidden="1">[118]Lead!#REF!</definedName>
    <definedName name="XRefCopy44Row" localSheetId="4" hidden="1">#REF!</definedName>
    <definedName name="XRefCopy44Row" localSheetId="15" hidden="1">#REF!</definedName>
    <definedName name="XRefCopy44Row" localSheetId="12" hidden="1">#REF!</definedName>
    <definedName name="XRefCopy44Row" localSheetId="18" hidden="1">#REF!</definedName>
    <definedName name="XRefCopy44Row" localSheetId="17" hidden="1">#REF!</definedName>
    <definedName name="XRefCopy44Row" localSheetId="16" hidden="1">#REF!</definedName>
    <definedName name="XRefCopy44Row" localSheetId="11" hidden="1">#REF!</definedName>
    <definedName name="XRefCopy44Row" localSheetId="13" hidden="1">#REF!</definedName>
    <definedName name="XRefCopy44Row" localSheetId="14" hidden="1">#REF!</definedName>
    <definedName name="XRefCopy44Row" localSheetId="19" hidden="1">#REF!</definedName>
    <definedName name="XRefCopy44Row" localSheetId="36" hidden="1">#REF!</definedName>
    <definedName name="XRefCopy44Row" localSheetId="37" hidden="1">#REF!</definedName>
    <definedName name="XRefCopy44Row" localSheetId="40" hidden="1">#REF!</definedName>
    <definedName name="XRefCopy44Row" localSheetId="42" hidden="1">#REF!</definedName>
    <definedName name="XRefCopy44Row" localSheetId="43" hidden="1">#REF!</definedName>
    <definedName name="XRefCopy44Row" localSheetId="44" hidden="1">#REF!</definedName>
    <definedName name="XRefCopy44Row" localSheetId="46" hidden="1">#REF!</definedName>
    <definedName name="XRefCopy44Row" localSheetId="47" hidden="1">#REF!</definedName>
    <definedName name="XRefCopy44Row" localSheetId="48" hidden="1">#REF!</definedName>
    <definedName name="XRefCopy44Row" localSheetId="53" hidden="1">#REF!</definedName>
    <definedName name="XRefCopy44Row" localSheetId="54" hidden="1">#REF!</definedName>
    <definedName name="XRefCopy44Row" localSheetId="57" hidden="1">#REF!</definedName>
    <definedName name="XRefCopy44Row" hidden="1">#REF!</definedName>
    <definedName name="XRefCopy45" localSheetId="4" hidden="1">[118]Lead!#REF!</definedName>
    <definedName name="XRefCopy45" localSheetId="15" hidden="1">[118]Lead!#REF!</definedName>
    <definedName name="XRefCopy45" localSheetId="12" hidden="1">[118]Lead!#REF!</definedName>
    <definedName name="XRefCopy45" localSheetId="18" hidden="1">[118]Lead!#REF!</definedName>
    <definedName name="XRefCopy45" localSheetId="17" hidden="1">[118]Lead!#REF!</definedName>
    <definedName name="XRefCopy45" localSheetId="16" hidden="1">[118]Lead!#REF!</definedName>
    <definedName name="XRefCopy45" localSheetId="11" hidden="1">[118]Lead!#REF!</definedName>
    <definedName name="XRefCopy45" localSheetId="13" hidden="1">[118]Lead!#REF!</definedName>
    <definedName name="XRefCopy45" localSheetId="14" hidden="1">[118]Lead!#REF!</definedName>
    <definedName name="XRefCopy45" localSheetId="19" hidden="1">[118]Lead!#REF!</definedName>
    <definedName name="XRefCopy45" localSheetId="36" hidden="1">[118]Lead!#REF!</definedName>
    <definedName name="XRefCopy45" localSheetId="37" hidden="1">[118]Lead!#REF!</definedName>
    <definedName name="XRefCopy45" localSheetId="40" hidden="1">[118]Lead!#REF!</definedName>
    <definedName name="XRefCopy45" localSheetId="42" hidden="1">[118]Lead!#REF!</definedName>
    <definedName name="XRefCopy45" localSheetId="43" hidden="1">[118]Lead!#REF!</definedName>
    <definedName name="XRefCopy45" localSheetId="44" hidden="1">[118]Lead!#REF!</definedName>
    <definedName name="XRefCopy45" localSheetId="46" hidden="1">[118]Lead!#REF!</definedName>
    <definedName name="XRefCopy45" localSheetId="47" hidden="1">[118]Lead!#REF!</definedName>
    <definedName name="XRefCopy45" localSheetId="48" hidden="1">[118]Lead!#REF!</definedName>
    <definedName name="XRefCopy45" localSheetId="53" hidden="1">[118]Lead!#REF!</definedName>
    <definedName name="XRefCopy45" localSheetId="54" hidden="1">[118]Lead!#REF!</definedName>
    <definedName name="XRefCopy45" localSheetId="57" hidden="1">[118]Lead!#REF!</definedName>
    <definedName name="XRefCopy45" hidden="1">[118]Lead!#REF!</definedName>
    <definedName name="XRefCopy45Row" localSheetId="4" hidden="1">#REF!</definedName>
    <definedName name="XRefCopy45Row" localSheetId="15" hidden="1">#REF!</definedName>
    <definedName name="XRefCopy45Row" localSheetId="12" hidden="1">#REF!</definedName>
    <definedName name="XRefCopy45Row" localSheetId="18" hidden="1">#REF!</definedName>
    <definedName name="XRefCopy45Row" localSheetId="17" hidden="1">#REF!</definedName>
    <definedName name="XRefCopy45Row" localSheetId="16" hidden="1">#REF!</definedName>
    <definedName name="XRefCopy45Row" localSheetId="11" hidden="1">#REF!</definedName>
    <definedName name="XRefCopy45Row" localSheetId="13" hidden="1">#REF!</definedName>
    <definedName name="XRefCopy45Row" localSheetId="14" hidden="1">#REF!</definedName>
    <definedName name="XRefCopy45Row" localSheetId="19" hidden="1">#REF!</definedName>
    <definedName name="XRefCopy45Row" localSheetId="36" hidden="1">#REF!</definedName>
    <definedName name="XRefCopy45Row" localSheetId="37" hidden="1">#REF!</definedName>
    <definedName name="XRefCopy45Row" localSheetId="40" hidden="1">#REF!</definedName>
    <definedName name="XRefCopy45Row" localSheetId="42" hidden="1">#REF!</definedName>
    <definedName name="XRefCopy45Row" localSheetId="43" hidden="1">#REF!</definedName>
    <definedName name="XRefCopy45Row" localSheetId="44" hidden="1">#REF!</definedName>
    <definedName name="XRefCopy45Row" localSheetId="46" hidden="1">#REF!</definedName>
    <definedName name="XRefCopy45Row" localSheetId="47" hidden="1">#REF!</definedName>
    <definedName name="XRefCopy45Row" localSheetId="48" hidden="1">#REF!</definedName>
    <definedName name="XRefCopy45Row" localSheetId="53" hidden="1">#REF!</definedName>
    <definedName name="XRefCopy45Row" localSheetId="54" hidden="1">#REF!</definedName>
    <definedName name="XRefCopy45Row" localSheetId="57" hidden="1">#REF!</definedName>
    <definedName name="XRefCopy45Row" hidden="1">#REF!</definedName>
    <definedName name="XRefCopy46" localSheetId="4" hidden="1">[118]Lead!#REF!</definedName>
    <definedName name="XRefCopy46" localSheetId="15" hidden="1">[118]Lead!#REF!</definedName>
    <definedName name="XRefCopy46" localSheetId="12" hidden="1">[118]Lead!#REF!</definedName>
    <definedName name="XRefCopy46" localSheetId="18" hidden="1">[118]Lead!#REF!</definedName>
    <definedName name="XRefCopy46" localSheetId="17" hidden="1">[118]Lead!#REF!</definedName>
    <definedName name="XRefCopy46" localSheetId="16" hidden="1">[118]Lead!#REF!</definedName>
    <definedName name="XRefCopy46" localSheetId="11" hidden="1">[118]Lead!#REF!</definedName>
    <definedName name="XRefCopy46" localSheetId="13" hidden="1">[118]Lead!#REF!</definedName>
    <definedName name="XRefCopy46" localSheetId="14" hidden="1">[118]Lead!#REF!</definedName>
    <definedName name="XRefCopy46" localSheetId="19" hidden="1">[118]Lead!#REF!</definedName>
    <definedName name="XRefCopy46" localSheetId="36" hidden="1">[118]Lead!#REF!</definedName>
    <definedName name="XRefCopy46" localSheetId="37" hidden="1">[118]Lead!#REF!</definedName>
    <definedName name="XRefCopy46" localSheetId="40" hidden="1">[118]Lead!#REF!</definedName>
    <definedName name="XRefCopy46" localSheetId="42" hidden="1">[118]Lead!#REF!</definedName>
    <definedName name="XRefCopy46" localSheetId="43" hidden="1">[118]Lead!#REF!</definedName>
    <definedName name="XRefCopy46" localSheetId="44" hidden="1">[118]Lead!#REF!</definedName>
    <definedName name="XRefCopy46" localSheetId="46" hidden="1">[118]Lead!#REF!</definedName>
    <definedName name="XRefCopy46" localSheetId="47" hidden="1">[118]Lead!#REF!</definedName>
    <definedName name="XRefCopy46" localSheetId="48" hidden="1">[118]Lead!#REF!</definedName>
    <definedName name="XRefCopy46" localSheetId="53" hidden="1">[118]Lead!#REF!</definedName>
    <definedName name="XRefCopy46" localSheetId="54" hidden="1">[118]Lead!#REF!</definedName>
    <definedName name="XRefCopy46" localSheetId="57" hidden="1">[118]Lead!#REF!</definedName>
    <definedName name="XRefCopy46" hidden="1">[118]Lead!#REF!</definedName>
    <definedName name="XRefCopy46Row" localSheetId="4" hidden="1">#REF!</definedName>
    <definedName name="XRefCopy46Row" localSheetId="15" hidden="1">#REF!</definedName>
    <definedName name="XRefCopy46Row" localSheetId="12" hidden="1">#REF!</definedName>
    <definedName name="XRefCopy46Row" localSheetId="18" hidden="1">#REF!</definedName>
    <definedName name="XRefCopy46Row" localSheetId="17" hidden="1">#REF!</definedName>
    <definedName name="XRefCopy46Row" localSheetId="16" hidden="1">#REF!</definedName>
    <definedName name="XRefCopy46Row" localSheetId="11" hidden="1">#REF!</definedName>
    <definedName name="XRefCopy46Row" localSheetId="13" hidden="1">#REF!</definedName>
    <definedName name="XRefCopy46Row" localSheetId="14" hidden="1">#REF!</definedName>
    <definedName name="XRefCopy46Row" localSheetId="19" hidden="1">#REF!</definedName>
    <definedName name="XRefCopy46Row" localSheetId="36" hidden="1">#REF!</definedName>
    <definedName name="XRefCopy46Row" localSheetId="37" hidden="1">#REF!</definedName>
    <definedName name="XRefCopy46Row" localSheetId="40" hidden="1">#REF!</definedName>
    <definedName name="XRefCopy46Row" localSheetId="42" hidden="1">#REF!</definedName>
    <definedName name="XRefCopy46Row" localSheetId="43" hidden="1">#REF!</definedName>
    <definedName name="XRefCopy46Row" localSheetId="44" hidden="1">#REF!</definedName>
    <definedName name="XRefCopy46Row" localSheetId="46" hidden="1">#REF!</definedName>
    <definedName name="XRefCopy46Row" localSheetId="47" hidden="1">#REF!</definedName>
    <definedName name="XRefCopy46Row" localSheetId="48" hidden="1">#REF!</definedName>
    <definedName name="XRefCopy46Row" localSheetId="53" hidden="1">#REF!</definedName>
    <definedName name="XRefCopy46Row" localSheetId="54" hidden="1">#REF!</definedName>
    <definedName name="XRefCopy46Row" localSheetId="57" hidden="1">#REF!</definedName>
    <definedName name="XRefCopy46Row" hidden="1">#REF!</definedName>
    <definedName name="XRefCopy47" localSheetId="4" hidden="1">[118]Lead!#REF!</definedName>
    <definedName name="XRefCopy47" localSheetId="15" hidden="1">[118]Lead!#REF!</definedName>
    <definedName name="XRefCopy47" localSheetId="12" hidden="1">[118]Lead!#REF!</definedName>
    <definedName name="XRefCopy47" localSheetId="18" hidden="1">[118]Lead!#REF!</definedName>
    <definedName name="XRefCopy47" localSheetId="17" hidden="1">[118]Lead!#REF!</definedName>
    <definedName name="XRefCopy47" localSheetId="16" hidden="1">[118]Lead!#REF!</definedName>
    <definedName name="XRefCopy47" localSheetId="11" hidden="1">[118]Lead!#REF!</definedName>
    <definedName name="XRefCopy47" localSheetId="13" hidden="1">[118]Lead!#REF!</definedName>
    <definedName name="XRefCopy47" localSheetId="14" hidden="1">[118]Lead!#REF!</definedName>
    <definedName name="XRefCopy47" localSheetId="19" hidden="1">[118]Lead!#REF!</definedName>
    <definedName name="XRefCopy47" localSheetId="36" hidden="1">[118]Lead!#REF!</definedName>
    <definedName name="XRefCopy47" localSheetId="37" hidden="1">[118]Lead!#REF!</definedName>
    <definedName name="XRefCopy47" localSheetId="40" hidden="1">[118]Lead!#REF!</definedName>
    <definedName name="XRefCopy47" localSheetId="42" hidden="1">[118]Lead!#REF!</definedName>
    <definedName name="XRefCopy47" localSheetId="43" hidden="1">[118]Lead!#REF!</definedName>
    <definedName name="XRefCopy47" localSheetId="44" hidden="1">[118]Lead!#REF!</definedName>
    <definedName name="XRefCopy47" localSheetId="46" hidden="1">[118]Lead!#REF!</definedName>
    <definedName name="XRefCopy47" localSheetId="47" hidden="1">[118]Lead!#REF!</definedName>
    <definedName name="XRefCopy47" localSheetId="48" hidden="1">[118]Lead!#REF!</definedName>
    <definedName name="XRefCopy47" localSheetId="53" hidden="1">[118]Lead!#REF!</definedName>
    <definedName name="XRefCopy47" localSheetId="54" hidden="1">[118]Lead!#REF!</definedName>
    <definedName name="XRefCopy47" localSheetId="57" hidden="1">[118]Lead!#REF!</definedName>
    <definedName name="XRefCopy47" hidden="1">[118]Lead!#REF!</definedName>
    <definedName name="XRefCopy47Row" localSheetId="4" hidden="1">#REF!</definedName>
    <definedName name="XRefCopy47Row" localSheetId="15" hidden="1">#REF!</definedName>
    <definedName name="XRefCopy47Row" localSheetId="12" hidden="1">#REF!</definedName>
    <definedName name="XRefCopy47Row" localSheetId="18" hidden="1">#REF!</definedName>
    <definedName name="XRefCopy47Row" localSheetId="17" hidden="1">#REF!</definedName>
    <definedName name="XRefCopy47Row" localSheetId="16" hidden="1">#REF!</definedName>
    <definedName name="XRefCopy47Row" localSheetId="11" hidden="1">#REF!</definedName>
    <definedName name="XRefCopy47Row" localSheetId="13" hidden="1">#REF!</definedName>
    <definedName name="XRefCopy47Row" localSheetId="14" hidden="1">#REF!</definedName>
    <definedName name="XRefCopy47Row" localSheetId="19" hidden="1">#REF!</definedName>
    <definedName name="XRefCopy47Row" localSheetId="36" hidden="1">#REF!</definedName>
    <definedName name="XRefCopy47Row" localSheetId="37" hidden="1">#REF!</definedName>
    <definedName name="XRefCopy47Row" localSheetId="40" hidden="1">#REF!</definedName>
    <definedName name="XRefCopy47Row" localSheetId="42" hidden="1">#REF!</definedName>
    <definedName name="XRefCopy47Row" localSheetId="43" hidden="1">#REF!</definedName>
    <definedName name="XRefCopy47Row" localSheetId="44" hidden="1">#REF!</definedName>
    <definedName name="XRefCopy47Row" localSheetId="46" hidden="1">#REF!</definedName>
    <definedName name="XRefCopy47Row" localSheetId="47" hidden="1">#REF!</definedName>
    <definedName name="XRefCopy47Row" localSheetId="48" hidden="1">#REF!</definedName>
    <definedName name="XRefCopy47Row" localSheetId="53" hidden="1">#REF!</definedName>
    <definedName name="XRefCopy47Row" localSheetId="54" hidden="1">#REF!</definedName>
    <definedName name="XRefCopy47Row" localSheetId="57" hidden="1">#REF!</definedName>
    <definedName name="XRefCopy47Row" hidden="1">#REF!</definedName>
    <definedName name="XRefCopy48" localSheetId="4" hidden="1">[118]Lead!#REF!</definedName>
    <definedName name="XRefCopy48" localSheetId="15" hidden="1">[118]Lead!#REF!</definedName>
    <definedName name="XRefCopy48" localSheetId="12" hidden="1">[118]Lead!#REF!</definedName>
    <definedName name="XRefCopy48" localSheetId="18" hidden="1">[118]Lead!#REF!</definedName>
    <definedName name="XRefCopy48" localSheetId="17" hidden="1">[118]Lead!#REF!</definedName>
    <definedName name="XRefCopy48" localSheetId="16" hidden="1">[118]Lead!#REF!</definedName>
    <definedName name="XRefCopy48" localSheetId="11" hidden="1">[118]Lead!#REF!</definedName>
    <definedName name="XRefCopy48" localSheetId="13" hidden="1">[118]Lead!#REF!</definedName>
    <definedName name="XRefCopy48" localSheetId="14" hidden="1">[118]Lead!#REF!</definedName>
    <definedName name="XRefCopy48" localSheetId="19" hidden="1">[118]Lead!#REF!</definedName>
    <definedName name="XRefCopy48" localSheetId="36" hidden="1">[118]Lead!#REF!</definedName>
    <definedName name="XRefCopy48" localSheetId="37" hidden="1">[118]Lead!#REF!</definedName>
    <definedName name="XRefCopy48" localSheetId="40" hidden="1">[118]Lead!#REF!</definedName>
    <definedName name="XRefCopy48" localSheetId="42" hidden="1">[118]Lead!#REF!</definedName>
    <definedName name="XRefCopy48" localSheetId="43" hidden="1">[118]Lead!#REF!</definedName>
    <definedName name="XRefCopy48" localSheetId="44" hidden="1">[118]Lead!#REF!</definedName>
    <definedName name="XRefCopy48" localSheetId="46" hidden="1">[118]Lead!#REF!</definedName>
    <definedName name="XRefCopy48" localSheetId="47" hidden="1">[118]Lead!#REF!</definedName>
    <definedName name="XRefCopy48" localSheetId="48" hidden="1">[118]Lead!#REF!</definedName>
    <definedName name="XRefCopy48" localSheetId="53" hidden="1">[118]Lead!#REF!</definedName>
    <definedName name="XRefCopy48" localSheetId="54" hidden="1">[118]Lead!#REF!</definedName>
    <definedName name="XRefCopy48" localSheetId="57" hidden="1">[118]Lead!#REF!</definedName>
    <definedName name="XRefCopy48" hidden="1">[118]Lead!#REF!</definedName>
    <definedName name="XRefCopy48Row" localSheetId="4" hidden="1">#REF!</definedName>
    <definedName name="XRefCopy48Row" localSheetId="15" hidden="1">#REF!</definedName>
    <definedName name="XRefCopy48Row" localSheetId="12" hidden="1">#REF!</definedName>
    <definedName name="XRefCopy48Row" localSheetId="18" hidden="1">#REF!</definedName>
    <definedName name="XRefCopy48Row" localSheetId="17" hidden="1">#REF!</definedName>
    <definedName name="XRefCopy48Row" localSheetId="16" hidden="1">#REF!</definedName>
    <definedName name="XRefCopy48Row" localSheetId="11" hidden="1">#REF!</definedName>
    <definedName name="XRefCopy48Row" localSheetId="13" hidden="1">#REF!</definedName>
    <definedName name="XRefCopy48Row" localSheetId="14" hidden="1">#REF!</definedName>
    <definedName name="XRefCopy48Row" localSheetId="19" hidden="1">#REF!</definedName>
    <definedName name="XRefCopy48Row" localSheetId="36" hidden="1">#REF!</definedName>
    <definedName name="XRefCopy48Row" localSheetId="37" hidden="1">#REF!</definedName>
    <definedName name="XRefCopy48Row" localSheetId="40" hidden="1">#REF!</definedName>
    <definedName name="XRefCopy48Row" localSheetId="42" hidden="1">#REF!</definedName>
    <definedName name="XRefCopy48Row" localSheetId="43" hidden="1">#REF!</definedName>
    <definedName name="XRefCopy48Row" localSheetId="44" hidden="1">#REF!</definedName>
    <definedName name="XRefCopy48Row" localSheetId="46" hidden="1">#REF!</definedName>
    <definedName name="XRefCopy48Row" localSheetId="47" hidden="1">#REF!</definedName>
    <definedName name="XRefCopy48Row" localSheetId="48" hidden="1">#REF!</definedName>
    <definedName name="XRefCopy48Row" localSheetId="53" hidden="1">#REF!</definedName>
    <definedName name="XRefCopy48Row" localSheetId="54" hidden="1">#REF!</definedName>
    <definedName name="XRefCopy48Row" localSheetId="57" hidden="1">#REF!</definedName>
    <definedName name="XRefCopy48Row" hidden="1">#REF!</definedName>
    <definedName name="XRefCopy49" localSheetId="4" hidden="1">[118]Lead!#REF!</definedName>
    <definedName name="XRefCopy49" localSheetId="15" hidden="1">[118]Lead!#REF!</definedName>
    <definedName name="XRefCopy49" localSheetId="12" hidden="1">[118]Lead!#REF!</definedName>
    <definedName name="XRefCopy49" localSheetId="18" hidden="1">[118]Lead!#REF!</definedName>
    <definedName name="XRefCopy49" localSheetId="17" hidden="1">[118]Lead!#REF!</definedName>
    <definedName name="XRefCopy49" localSheetId="16" hidden="1">[118]Lead!#REF!</definedName>
    <definedName name="XRefCopy49" localSheetId="11" hidden="1">[118]Lead!#REF!</definedName>
    <definedName name="XRefCopy49" localSheetId="13" hidden="1">[118]Lead!#REF!</definedName>
    <definedName name="XRefCopy49" localSheetId="14" hidden="1">[118]Lead!#REF!</definedName>
    <definedName name="XRefCopy49" localSheetId="19" hidden="1">[118]Lead!#REF!</definedName>
    <definedName name="XRefCopy49" localSheetId="36" hidden="1">[118]Lead!#REF!</definedName>
    <definedName name="XRefCopy49" localSheetId="37" hidden="1">[118]Lead!#REF!</definedName>
    <definedName name="XRefCopy49" localSheetId="40" hidden="1">[118]Lead!#REF!</definedName>
    <definedName name="XRefCopy49" localSheetId="42" hidden="1">[118]Lead!#REF!</definedName>
    <definedName name="XRefCopy49" localSheetId="43" hidden="1">[118]Lead!#REF!</definedName>
    <definedName name="XRefCopy49" localSheetId="44" hidden="1">[118]Lead!#REF!</definedName>
    <definedName name="XRefCopy49" localSheetId="46" hidden="1">[118]Lead!#REF!</definedName>
    <definedName name="XRefCopy49" localSheetId="47" hidden="1">[118]Lead!#REF!</definedName>
    <definedName name="XRefCopy49" localSheetId="48" hidden="1">[118]Lead!#REF!</definedName>
    <definedName name="XRefCopy49" localSheetId="53" hidden="1">[118]Lead!#REF!</definedName>
    <definedName name="XRefCopy49" localSheetId="54" hidden="1">[118]Lead!#REF!</definedName>
    <definedName name="XRefCopy49" localSheetId="57" hidden="1">[118]Lead!#REF!</definedName>
    <definedName name="XRefCopy49" hidden="1">[118]Lead!#REF!</definedName>
    <definedName name="XRefCopy49Row" localSheetId="4" hidden="1">#REF!</definedName>
    <definedName name="XRefCopy49Row" localSheetId="15" hidden="1">#REF!</definedName>
    <definedName name="XRefCopy49Row" localSheetId="12" hidden="1">#REF!</definedName>
    <definedName name="XRefCopy49Row" localSheetId="18" hidden="1">#REF!</definedName>
    <definedName name="XRefCopy49Row" localSheetId="17" hidden="1">#REF!</definedName>
    <definedName name="XRefCopy49Row" localSheetId="16" hidden="1">#REF!</definedName>
    <definedName name="XRefCopy49Row" localSheetId="11" hidden="1">#REF!</definedName>
    <definedName name="XRefCopy49Row" localSheetId="13" hidden="1">#REF!</definedName>
    <definedName name="XRefCopy49Row" localSheetId="14" hidden="1">#REF!</definedName>
    <definedName name="XRefCopy49Row" localSheetId="19" hidden="1">#REF!</definedName>
    <definedName name="XRefCopy49Row" localSheetId="36" hidden="1">#REF!</definedName>
    <definedName name="XRefCopy49Row" localSheetId="37" hidden="1">#REF!</definedName>
    <definedName name="XRefCopy49Row" localSheetId="40" hidden="1">#REF!</definedName>
    <definedName name="XRefCopy49Row" localSheetId="42" hidden="1">#REF!</definedName>
    <definedName name="XRefCopy49Row" localSheetId="43" hidden="1">#REF!</definedName>
    <definedName name="XRefCopy49Row" localSheetId="44" hidden="1">#REF!</definedName>
    <definedName name="XRefCopy49Row" localSheetId="46" hidden="1">#REF!</definedName>
    <definedName name="XRefCopy49Row" localSheetId="47" hidden="1">#REF!</definedName>
    <definedName name="XRefCopy49Row" localSheetId="48" hidden="1">#REF!</definedName>
    <definedName name="XRefCopy49Row" localSheetId="53" hidden="1">#REF!</definedName>
    <definedName name="XRefCopy49Row" localSheetId="54" hidden="1">#REF!</definedName>
    <definedName name="XRefCopy49Row" localSheetId="57" hidden="1">#REF!</definedName>
    <definedName name="XRefCopy49Row" hidden="1">#REF!</definedName>
    <definedName name="XRefCopy4Row" localSheetId="4" hidden="1">#REF!</definedName>
    <definedName name="XRefCopy4Row" localSheetId="15" hidden="1">#REF!</definedName>
    <definedName name="XRefCopy4Row" localSheetId="12" hidden="1">#REF!</definedName>
    <definedName name="XRefCopy4Row" localSheetId="18" hidden="1">#REF!</definedName>
    <definedName name="XRefCopy4Row" localSheetId="17" hidden="1">#REF!</definedName>
    <definedName name="XRefCopy4Row" localSheetId="16" hidden="1">#REF!</definedName>
    <definedName name="XRefCopy4Row" localSheetId="13" hidden="1">#REF!</definedName>
    <definedName name="XRefCopy4Row" localSheetId="14" hidden="1">#REF!</definedName>
    <definedName name="XRefCopy4Row" localSheetId="19" hidden="1">#REF!</definedName>
    <definedName name="XRefCopy4Row" localSheetId="53" hidden="1">#REF!</definedName>
    <definedName name="XRefCopy4Row" localSheetId="54" hidden="1">#REF!</definedName>
    <definedName name="XRefCopy4Row" localSheetId="57" hidden="1">#REF!</definedName>
    <definedName name="XRefCopy4Row" hidden="1">#REF!</definedName>
    <definedName name="XRefCopy5" localSheetId="4" hidden="1">[118]Lead!#REF!</definedName>
    <definedName name="XRefCopy5" localSheetId="15" hidden="1">[118]Lead!#REF!</definedName>
    <definedName name="XRefCopy5" localSheetId="12" hidden="1">[118]Lead!#REF!</definedName>
    <definedName name="XRefCopy5" localSheetId="18" hidden="1">[118]Lead!#REF!</definedName>
    <definedName name="XRefCopy5" localSheetId="17" hidden="1">[118]Lead!#REF!</definedName>
    <definedName name="XRefCopy5" localSheetId="16" hidden="1">[118]Lead!#REF!</definedName>
    <definedName name="XRefCopy5" localSheetId="13" hidden="1">[118]Lead!#REF!</definedName>
    <definedName name="XRefCopy5" localSheetId="14" hidden="1">[118]Lead!#REF!</definedName>
    <definedName name="XRefCopy5" localSheetId="19" hidden="1">[118]Lead!#REF!</definedName>
    <definedName name="XRefCopy5" localSheetId="53" hidden="1">[118]Lead!#REF!</definedName>
    <definedName name="XRefCopy5" localSheetId="54" hidden="1">[118]Lead!#REF!</definedName>
    <definedName name="XRefCopy5" localSheetId="57" hidden="1">[118]Lead!#REF!</definedName>
    <definedName name="XRefCopy5" hidden="1">[118]Lead!#REF!</definedName>
    <definedName name="XRefCopy50" localSheetId="4" hidden="1">[118]Lead!#REF!</definedName>
    <definedName name="XRefCopy50" localSheetId="17" hidden="1">[118]Lead!#REF!</definedName>
    <definedName name="XRefCopy50" hidden="1">[118]Lead!#REF!</definedName>
    <definedName name="XRefCopy50Row" localSheetId="4" hidden="1">#REF!</definedName>
    <definedName name="XRefCopy50Row" localSheetId="15" hidden="1">#REF!</definedName>
    <definedName name="XRefCopy50Row" localSheetId="12" hidden="1">#REF!</definedName>
    <definedName name="XRefCopy50Row" localSheetId="18" hidden="1">#REF!</definedName>
    <definedName name="XRefCopy50Row" localSheetId="17" hidden="1">#REF!</definedName>
    <definedName name="XRefCopy50Row" localSheetId="16" hidden="1">#REF!</definedName>
    <definedName name="XRefCopy50Row" localSheetId="11" hidden="1">#REF!</definedName>
    <definedName name="XRefCopy50Row" localSheetId="13" hidden="1">#REF!</definedName>
    <definedName name="XRefCopy50Row" localSheetId="14" hidden="1">#REF!</definedName>
    <definedName name="XRefCopy50Row" localSheetId="19" hidden="1">#REF!</definedName>
    <definedName name="XRefCopy50Row" localSheetId="36" hidden="1">#REF!</definedName>
    <definedName name="XRefCopy50Row" localSheetId="37" hidden="1">#REF!</definedName>
    <definedName name="XRefCopy50Row" localSheetId="40" hidden="1">#REF!</definedName>
    <definedName name="XRefCopy50Row" localSheetId="42" hidden="1">#REF!</definedName>
    <definedName name="XRefCopy50Row" localSheetId="43" hidden="1">#REF!</definedName>
    <definedName name="XRefCopy50Row" localSheetId="44" hidden="1">#REF!</definedName>
    <definedName name="XRefCopy50Row" localSheetId="46" hidden="1">#REF!</definedName>
    <definedName name="XRefCopy50Row" localSheetId="47" hidden="1">#REF!</definedName>
    <definedName name="XRefCopy50Row" localSheetId="48" hidden="1">#REF!</definedName>
    <definedName name="XRefCopy50Row" localSheetId="53" hidden="1">#REF!</definedName>
    <definedName name="XRefCopy50Row" localSheetId="54" hidden="1">#REF!</definedName>
    <definedName name="XRefCopy50Row" localSheetId="57" hidden="1">#REF!</definedName>
    <definedName name="XRefCopy50Row" hidden="1">#REF!</definedName>
    <definedName name="XRefCopy51" localSheetId="4" hidden="1">[118]Lead!#REF!</definedName>
    <definedName name="XRefCopy51" localSheetId="15" hidden="1">[118]Lead!#REF!</definedName>
    <definedName name="XRefCopy51" localSheetId="12" hidden="1">[118]Lead!#REF!</definedName>
    <definedName name="XRefCopy51" localSheetId="18" hidden="1">[118]Lead!#REF!</definedName>
    <definedName name="XRefCopy51" localSheetId="17" hidden="1">[118]Lead!#REF!</definedName>
    <definedName name="XRefCopy51" localSheetId="16" hidden="1">[118]Lead!#REF!</definedName>
    <definedName name="XRefCopy51" localSheetId="11" hidden="1">[118]Lead!#REF!</definedName>
    <definedName name="XRefCopy51" localSheetId="13" hidden="1">[118]Lead!#REF!</definedName>
    <definedName name="XRefCopy51" localSheetId="14" hidden="1">[118]Lead!#REF!</definedName>
    <definedName name="XRefCopy51" localSheetId="19" hidden="1">[118]Lead!#REF!</definedName>
    <definedName name="XRefCopy51" localSheetId="36" hidden="1">[118]Lead!#REF!</definedName>
    <definedName name="XRefCopy51" localSheetId="37" hidden="1">[118]Lead!#REF!</definedName>
    <definedName name="XRefCopy51" localSheetId="40" hidden="1">[118]Lead!#REF!</definedName>
    <definedName name="XRefCopy51" localSheetId="42" hidden="1">[118]Lead!#REF!</definedName>
    <definedName name="XRefCopy51" localSheetId="43" hidden="1">[118]Lead!#REF!</definedName>
    <definedName name="XRefCopy51" localSheetId="44" hidden="1">[118]Lead!#REF!</definedName>
    <definedName name="XRefCopy51" localSheetId="46" hidden="1">[118]Lead!#REF!</definedName>
    <definedName name="XRefCopy51" localSheetId="47" hidden="1">[118]Lead!#REF!</definedName>
    <definedName name="XRefCopy51" localSheetId="48" hidden="1">[118]Lead!#REF!</definedName>
    <definedName name="XRefCopy51" localSheetId="53" hidden="1">[118]Lead!#REF!</definedName>
    <definedName name="XRefCopy51" localSheetId="54" hidden="1">[118]Lead!#REF!</definedName>
    <definedName name="XRefCopy51" localSheetId="57" hidden="1">[118]Lead!#REF!</definedName>
    <definedName name="XRefCopy51" hidden="1">[118]Lead!#REF!</definedName>
    <definedName name="XRefCopy51Row" localSheetId="4" hidden="1">#REF!</definedName>
    <definedName name="XRefCopy51Row" localSheetId="15" hidden="1">#REF!</definedName>
    <definedName name="XRefCopy51Row" localSheetId="12" hidden="1">#REF!</definedName>
    <definedName name="XRefCopy51Row" localSheetId="18" hidden="1">#REF!</definedName>
    <definedName name="XRefCopy51Row" localSheetId="17" hidden="1">#REF!</definedName>
    <definedName name="XRefCopy51Row" localSheetId="16" hidden="1">#REF!</definedName>
    <definedName name="XRefCopy51Row" localSheetId="11" hidden="1">#REF!</definedName>
    <definedName name="XRefCopy51Row" localSheetId="13" hidden="1">#REF!</definedName>
    <definedName name="XRefCopy51Row" localSheetId="14" hidden="1">#REF!</definedName>
    <definedName name="XRefCopy51Row" localSheetId="19" hidden="1">#REF!</definedName>
    <definedName name="XRefCopy51Row" localSheetId="36" hidden="1">#REF!</definedName>
    <definedName name="XRefCopy51Row" localSheetId="37" hidden="1">#REF!</definedName>
    <definedName name="XRefCopy51Row" localSheetId="40" hidden="1">#REF!</definedName>
    <definedName name="XRefCopy51Row" localSheetId="42" hidden="1">#REF!</definedName>
    <definedName name="XRefCopy51Row" localSheetId="43" hidden="1">#REF!</definedName>
    <definedName name="XRefCopy51Row" localSheetId="44" hidden="1">#REF!</definedName>
    <definedName name="XRefCopy51Row" localSheetId="46" hidden="1">#REF!</definedName>
    <definedName name="XRefCopy51Row" localSheetId="47" hidden="1">#REF!</definedName>
    <definedName name="XRefCopy51Row" localSheetId="48" hidden="1">#REF!</definedName>
    <definedName name="XRefCopy51Row" localSheetId="53" hidden="1">#REF!</definedName>
    <definedName name="XRefCopy51Row" localSheetId="54" hidden="1">#REF!</definedName>
    <definedName name="XRefCopy51Row" localSheetId="57" hidden="1">#REF!</definedName>
    <definedName name="XRefCopy51Row" hidden="1">#REF!</definedName>
    <definedName name="XRefCopy52" localSheetId="4" hidden="1">[118]Lead!#REF!</definedName>
    <definedName name="XRefCopy52" localSheetId="15" hidden="1">[118]Lead!#REF!</definedName>
    <definedName name="XRefCopy52" localSheetId="12" hidden="1">[118]Lead!#REF!</definedName>
    <definedName name="XRefCopy52" localSheetId="18" hidden="1">[118]Lead!#REF!</definedName>
    <definedName name="XRefCopy52" localSheetId="17" hidden="1">[118]Lead!#REF!</definedName>
    <definedName name="XRefCopy52" localSheetId="16" hidden="1">[118]Lead!#REF!</definedName>
    <definedName name="XRefCopy52" localSheetId="11" hidden="1">[118]Lead!#REF!</definedName>
    <definedName name="XRefCopy52" localSheetId="13" hidden="1">[118]Lead!#REF!</definedName>
    <definedName name="XRefCopy52" localSheetId="14" hidden="1">[118]Lead!#REF!</definedName>
    <definedName name="XRefCopy52" localSheetId="19" hidden="1">[118]Lead!#REF!</definedName>
    <definedName name="XRefCopy52" localSheetId="36" hidden="1">[118]Lead!#REF!</definedName>
    <definedName name="XRefCopy52" localSheetId="37" hidden="1">[118]Lead!#REF!</definedName>
    <definedName name="XRefCopy52" localSheetId="40" hidden="1">[118]Lead!#REF!</definedName>
    <definedName name="XRefCopy52" localSheetId="42" hidden="1">[118]Lead!#REF!</definedName>
    <definedName name="XRefCopy52" localSheetId="43" hidden="1">[118]Lead!#REF!</definedName>
    <definedName name="XRefCopy52" localSheetId="44" hidden="1">[118]Lead!#REF!</definedName>
    <definedName name="XRefCopy52" localSheetId="46" hidden="1">[118]Lead!#REF!</definedName>
    <definedName name="XRefCopy52" localSheetId="47" hidden="1">[118]Lead!#REF!</definedName>
    <definedName name="XRefCopy52" localSheetId="48" hidden="1">[118]Lead!#REF!</definedName>
    <definedName name="XRefCopy52" localSheetId="53" hidden="1">[118]Lead!#REF!</definedName>
    <definedName name="XRefCopy52" localSheetId="54" hidden="1">[118]Lead!#REF!</definedName>
    <definedName name="XRefCopy52" localSheetId="57" hidden="1">[118]Lead!#REF!</definedName>
    <definedName name="XRefCopy52" hidden="1">[118]Lead!#REF!</definedName>
    <definedName name="XRefCopy52Row" localSheetId="4" hidden="1">#REF!</definedName>
    <definedName name="XRefCopy52Row" localSheetId="15" hidden="1">#REF!</definedName>
    <definedName name="XRefCopy52Row" localSheetId="12" hidden="1">#REF!</definedName>
    <definedName name="XRefCopy52Row" localSheetId="18" hidden="1">#REF!</definedName>
    <definedName name="XRefCopy52Row" localSheetId="17" hidden="1">#REF!</definedName>
    <definedName name="XRefCopy52Row" localSheetId="16" hidden="1">#REF!</definedName>
    <definedName name="XRefCopy52Row" localSheetId="11" hidden="1">#REF!</definedName>
    <definedName name="XRefCopy52Row" localSheetId="13" hidden="1">#REF!</definedName>
    <definedName name="XRefCopy52Row" localSheetId="14" hidden="1">#REF!</definedName>
    <definedName name="XRefCopy52Row" localSheetId="19" hidden="1">#REF!</definedName>
    <definedName name="XRefCopy52Row" localSheetId="36" hidden="1">#REF!</definedName>
    <definedName name="XRefCopy52Row" localSheetId="37" hidden="1">#REF!</definedName>
    <definedName name="XRefCopy52Row" localSheetId="40" hidden="1">#REF!</definedName>
    <definedName name="XRefCopy52Row" localSheetId="42" hidden="1">#REF!</definedName>
    <definedName name="XRefCopy52Row" localSheetId="43" hidden="1">#REF!</definedName>
    <definedName name="XRefCopy52Row" localSheetId="44" hidden="1">#REF!</definedName>
    <definedName name="XRefCopy52Row" localSheetId="46" hidden="1">#REF!</definedName>
    <definedName name="XRefCopy52Row" localSheetId="47" hidden="1">#REF!</definedName>
    <definedName name="XRefCopy52Row" localSheetId="48" hidden="1">#REF!</definedName>
    <definedName name="XRefCopy52Row" localSheetId="53" hidden="1">#REF!</definedName>
    <definedName name="XRefCopy52Row" localSheetId="54" hidden="1">#REF!</definedName>
    <definedName name="XRefCopy52Row" localSheetId="57" hidden="1">#REF!</definedName>
    <definedName name="XRefCopy52Row" hidden="1">#REF!</definedName>
    <definedName name="XRefCopy53" localSheetId="4" hidden="1">[118]Lead!#REF!</definedName>
    <definedName name="XRefCopy53" localSheetId="15" hidden="1">[118]Lead!#REF!</definedName>
    <definedName name="XRefCopy53" localSheetId="12" hidden="1">[118]Lead!#REF!</definedName>
    <definedName name="XRefCopy53" localSheetId="18" hidden="1">[118]Lead!#REF!</definedName>
    <definedName name="XRefCopy53" localSheetId="17" hidden="1">[118]Lead!#REF!</definedName>
    <definedName name="XRefCopy53" localSheetId="16" hidden="1">[118]Lead!#REF!</definedName>
    <definedName name="XRefCopy53" localSheetId="11" hidden="1">[118]Lead!#REF!</definedName>
    <definedName name="XRefCopy53" localSheetId="13" hidden="1">[118]Lead!#REF!</definedName>
    <definedName name="XRefCopy53" localSheetId="14" hidden="1">[118]Lead!#REF!</definedName>
    <definedName name="XRefCopy53" localSheetId="19" hidden="1">[118]Lead!#REF!</definedName>
    <definedName name="XRefCopy53" localSheetId="36" hidden="1">[118]Lead!#REF!</definedName>
    <definedName name="XRefCopy53" localSheetId="37" hidden="1">[118]Lead!#REF!</definedName>
    <definedName name="XRefCopy53" localSheetId="40" hidden="1">[118]Lead!#REF!</definedName>
    <definedName name="XRefCopy53" localSheetId="42" hidden="1">[118]Lead!#REF!</definedName>
    <definedName name="XRefCopy53" localSheetId="43" hidden="1">[118]Lead!#REF!</definedName>
    <definedName name="XRefCopy53" localSheetId="44" hidden="1">[118]Lead!#REF!</definedName>
    <definedName name="XRefCopy53" localSheetId="46" hidden="1">[118]Lead!#REF!</definedName>
    <definedName name="XRefCopy53" localSheetId="47" hidden="1">[118]Lead!#REF!</definedName>
    <definedName name="XRefCopy53" localSheetId="48" hidden="1">[118]Lead!#REF!</definedName>
    <definedName name="XRefCopy53" localSheetId="53" hidden="1">[118]Lead!#REF!</definedName>
    <definedName name="XRefCopy53" localSheetId="54" hidden="1">[118]Lead!#REF!</definedName>
    <definedName name="XRefCopy53" localSheetId="57" hidden="1">[118]Lead!#REF!</definedName>
    <definedName name="XRefCopy53" hidden="1">[118]Lead!#REF!</definedName>
    <definedName name="XRefCopy53Row" localSheetId="4" hidden="1">#REF!</definedName>
    <definedName name="XRefCopy53Row" localSheetId="15" hidden="1">#REF!</definedName>
    <definedName name="XRefCopy53Row" localSheetId="12" hidden="1">#REF!</definedName>
    <definedName name="XRefCopy53Row" localSheetId="18" hidden="1">#REF!</definedName>
    <definedName name="XRefCopy53Row" localSheetId="17" hidden="1">#REF!</definedName>
    <definedName name="XRefCopy53Row" localSheetId="16" hidden="1">#REF!</definedName>
    <definedName name="XRefCopy53Row" localSheetId="11" hidden="1">#REF!</definedName>
    <definedName name="XRefCopy53Row" localSheetId="13" hidden="1">#REF!</definedName>
    <definedName name="XRefCopy53Row" localSheetId="14" hidden="1">#REF!</definedName>
    <definedName name="XRefCopy53Row" localSheetId="19" hidden="1">#REF!</definedName>
    <definedName name="XRefCopy53Row" localSheetId="36" hidden="1">#REF!</definedName>
    <definedName name="XRefCopy53Row" localSheetId="37" hidden="1">#REF!</definedName>
    <definedName name="XRefCopy53Row" localSheetId="40" hidden="1">#REF!</definedName>
    <definedName name="XRefCopy53Row" localSheetId="42" hidden="1">#REF!</definedName>
    <definedName name="XRefCopy53Row" localSheetId="43" hidden="1">#REF!</definedName>
    <definedName name="XRefCopy53Row" localSheetId="44" hidden="1">#REF!</definedName>
    <definedName name="XRefCopy53Row" localSheetId="46" hidden="1">#REF!</definedName>
    <definedName name="XRefCopy53Row" localSheetId="47" hidden="1">#REF!</definedName>
    <definedName name="XRefCopy53Row" localSheetId="48" hidden="1">#REF!</definedName>
    <definedName name="XRefCopy53Row" localSheetId="53" hidden="1">#REF!</definedName>
    <definedName name="XRefCopy53Row" localSheetId="54" hidden="1">#REF!</definedName>
    <definedName name="XRefCopy53Row" localSheetId="57" hidden="1">#REF!</definedName>
    <definedName name="XRefCopy53Row" hidden="1">#REF!</definedName>
    <definedName name="XRefCopy54" localSheetId="4" hidden="1">[118]Lead!#REF!</definedName>
    <definedName name="XRefCopy54" localSheetId="15" hidden="1">[118]Lead!#REF!</definedName>
    <definedName name="XRefCopy54" localSheetId="12" hidden="1">[118]Lead!#REF!</definedName>
    <definedName name="XRefCopy54" localSheetId="18" hidden="1">[118]Lead!#REF!</definedName>
    <definedName name="XRefCopy54" localSheetId="17" hidden="1">[118]Lead!#REF!</definedName>
    <definedName name="XRefCopy54" localSheetId="16" hidden="1">[118]Lead!#REF!</definedName>
    <definedName name="XRefCopy54" localSheetId="11" hidden="1">[118]Lead!#REF!</definedName>
    <definedName name="XRefCopy54" localSheetId="13" hidden="1">[118]Lead!#REF!</definedName>
    <definedName name="XRefCopy54" localSheetId="14" hidden="1">[118]Lead!#REF!</definedName>
    <definedName name="XRefCopy54" localSheetId="19" hidden="1">[118]Lead!#REF!</definedName>
    <definedName name="XRefCopy54" localSheetId="36" hidden="1">[118]Lead!#REF!</definedName>
    <definedName name="XRefCopy54" localSheetId="37" hidden="1">[118]Lead!#REF!</definedName>
    <definedName name="XRefCopy54" localSheetId="40" hidden="1">[118]Lead!#REF!</definedName>
    <definedName name="XRefCopy54" localSheetId="42" hidden="1">[118]Lead!#REF!</definedName>
    <definedName name="XRefCopy54" localSheetId="43" hidden="1">[118]Lead!#REF!</definedName>
    <definedName name="XRefCopy54" localSheetId="44" hidden="1">[118]Lead!#REF!</definedName>
    <definedName name="XRefCopy54" localSheetId="46" hidden="1">[118]Lead!#REF!</definedName>
    <definedName name="XRefCopy54" localSheetId="47" hidden="1">[118]Lead!#REF!</definedName>
    <definedName name="XRefCopy54" localSheetId="48" hidden="1">[118]Lead!#REF!</definedName>
    <definedName name="XRefCopy54" localSheetId="53" hidden="1">[118]Lead!#REF!</definedName>
    <definedName name="XRefCopy54" localSheetId="54" hidden="1">[118]Lead!#REF!</definedName>
    <definedName name="XRefCopy54" localSheetId="57" hidden="1">[118]Lead!#REF!</definedName>
    <definedName name="XRefCopy54" hidden="1">[118]Lead!#REF!</definedName>
    <definedName name="XRefCopy54Row" localSheetId="4" hidden="1">#REF!</definedName>
    <definedName name="XRefCopy54Row" localSheetId="15" hidden="1">#REF!</definedName>
    <definedName name="XRefCopy54Row" localSheetId="12" hidden="1">#REF!</definedName>
    <definedName name="XRefCopy54Row" localSheetId="18" hidden="1">#REF!</definedName>
    <definedName name="XRefCopy54Row" localSheetId="17" hidden="1">#REF!</definedName>
    <definedName name="XRefCopy54Row" localSheetId="16" hidden="1">#REF!</definedName>
    <definedName name="XRefCopy54Row" localSheetId="11" hidden="1">#REF!</definedName>
    <definedName name="XRefCopy54Row" localSheetId="13" hidden="1">#REF!</definedName>
    <definedName name="XRefCopy54Row" localSheetId="14" hidden="1">#REF!</definedName>
    <definedName name="XRefCopy54Row" localSheetId="19" hidden="1">#REF!</definedName>
    <definedName name="XRefCopy54Row" localSheetId="36" hidden="1">#REF!</definedName>
    <definedName name="XRefCopy54Row" localSheetId="37" hidden="1">#REF!</definedName>
    <definedName name="XRefCopy54Row" localSheetId="40" hidden="1">#REF!</definedName>
    <definedName name="XRefCopy54Row" localSheetId="42" hidden="1">#REF!</definedName>
    <definedName name="XRefCopy54Row" localSheetId="43" hidden="1">#REF!</definedName>
    <definedName name="XRefCopy54Row" localSheetId="44" hidden="1">#REF!</definedName>
    <definedName name="XRefCopy54Row" localSheetId="46" hidden="1">#REF!</definedName>
    <definedName name="XRefCopy54Row" localSheetId="47" hidden="1">#REF!</definedName>
    <definedName name="XRefCopy54Row" localSheetId="48" hidden="1">#REF!</definedName>
    <definedName name="XRefCopy54Row" localSheetId="53" hidden="1">#REF!</definedName>
    <definedName name="XRefCopy54Row" localSheetId="54" hidden="1">#REF!</definedName>
    <definedName name="XRefCopy54Row" localSheetId="57" hidden="1">#REF!</definedName>
    <definedName name="XRefCopy54Row" hidden="1">#REF!</definedName>
    <definedName name="XRefCopy55" localSheetId="4" hidden="1">[118]Lead!#REF!</definedName>
    <definedName name="XRefCopy55" localSheetId="15" hidden="1">[118]Lead!#REF!</definedName>
    <definedName name="XRefCopy55" localSheetId="12" hidden="1">[118]Lead!#REF!</definedName>
    <definedName name="XRefCopy55" localSheetId="18" hidden="1">[118]Lead!#REF!</definedName>
    <definedName name="XRefCopy55" localSheetId="17" hidden="1">[118]Lead!#REF!</definedName>
    <definedName name="XRefCopy55" localSheetId="16" hidden="1">[118]Lead!#REF!</definedName>
    <definedName name="XRefCopy55" localSheetId="11" hidden="1">[118]Lead!#REF!</definedName>
    <definedName name="XRefCopy55" localSheetId="13" hidden="1">[118]Lead!#REF!</definedName>
    <definedName name="XRefCopy55" localSheetId="14" hidden="1">[118]Lead!#REF!</definedName>
    <definedName name="XRefCopy55" localSheetId="19" hidden="1">[118]Lead!#REF!</definedName>
    <definedName name="XRefCopy55" localSheetId="36" hidden="1">[118]Lead!#REF!</definedName>
    <definedName name="XRefCopy55" localSheetId="37" hidden="1">[118]Lead!#REF!</definedName>
    <definedName name="XRefCopy55" localSheetId="40" hidden="1">[118]Lead!#REF!</definedName>
    <definedName name="XRefCopy55" localSheetId="42" hidden="1">[118]Lead!#REF!</definedName>
    <definedName name="XRefCopy55" localSheetId="43" hidden="1">[118]Lead!#REF!</definedName>
    <definedName name="XRefCopy55" localSheetId="44" hidden="1">[118]Lead!#REF!</definedName>
    <definedName name="XRefCopy55" localSheetId="46" hidden="1">[118]Lead!#REF!</definedName>
    <definedName name="XRefCopy55" localSheetId="47" hidden="1">[118]Lead!#REF!</definedName>
    <definedName name="XRefCopy55" localSheetId="48" hidden="1">[118]Lead!#REF!</definedName>
    <definedName name="XRefCopy55" localSheetId="53" hidden="1">[118]Lead!#REF!</definedName>
    <definedName name="XRefCopy55" localSheetId="54" hidden="1">[118]Lead!#REF!</definedName>
    <definedName name="XRefCopy55" localSheetId="57" hidden="1">[118]Lead!#REF!</definedName>
    <definedName name="XRefCopy55" hidden="1">[118]Lead!#REF!</definedName>
    <definedName name="XRefCopy55Row" localSheetId="4" hidden="1">#REF!</definedName>
    <definedName name="XRefCopy55Row" localSheetId="15" hidden="1">#REF!</definedName>
    <definedName name="XRefCopy55Row" localSheetId="12" hidden="1">#REF!</definedName>
    <definedName name="XRefCopy55Row" localSheetId="18" hidden="1">#REF!</definedName>
    <definedName name="XRefCopy55Row" localSheetId="17" hidden="1">#REF!</definedName>
    <definedName name="XRefCopy55Row" localSheetId="16" hidden="1">#REF!</definedName>
    <definedName name="XRefCopy55Row" localSheetId="11" hidden="1">#REF!</definedName>
    <definedName name="XRefCopy55Row" localSheetId="13" hidden="1">#REF!</definedName>
    <definedName name="XRefCopy55Row" localSheetId="14" hidden="1">#REF!</definedName>
    <definedName name="XRefCopy55Row" localSheetId="19" hidden="1">#REF!</definedName>
    <definedName name="XRefCopy55Row" localSheetId="36" hidden="1">#REF!</definedName>
    <definedName name="XRefCopy55Row" localSheetId="37" hidden="1">#REF!</definedName>
    <definedName name="XRefCopy55Row" localSheetId="40" hidden="1">#REF!</definedName>
    <definedName name="XRefCopy55Row" localSheetId="42" hidden="1">#REF!</definedName>
    <definedName name="XRefCopy55Row" localSheetId="43" hidden="1">#REF!</definedName>
    <definedName name="XRefCopy55Row" localSheetId="44" hidden="1">#REF!</definedName>
    <definedName name="XRefCopy55Row" localSheetId="46" hidden="1">#REF!</definedName>
    <definedName name="XRefCopy55Row" localSheetId="47" hidden="1">#REF!</definedName>
    <definedName name="XRefCopy55Row" localSheetId="48" hidden="1">#REF!</definedName>
    <definedName name="XRefCopy55Row" localSheetId="53" hidden="1">#REF!</definedName>
    <definedName name="XRefCopy55Row" localSheetId="54" hidden="1">#REF!</definedName>
    <definedName name="XRefCopy55Row" localSheetId="57" hidden="1">#REF!</definedName>
    <definedName name="XRefCopy55Row" hidden="1">#REF!</definedName>
    <definedName name="XRefCopy56" localSheetId="4" hidden="1">[118]Lead!#REF!</definedName>
    <definedName name="XRefCopy56" localSheetId="15" hidden="1">[118]Lead!#REF!</definedName>
    <definedName name="XRefCopy56" localSheetId="12" hidden="1">[118]Lead!#REF!</definedName>
    <definedName name="XRefCopy56" localSheetId="18" hidden="1">[118]Lead!#REF!</definedName>
    <definedName name="XRefCopy56" localSheetId="17" hidden="1">[118]Lead!#REF!</definedName>
    <definedName name="XRefCopy56" localSheetId="16" hidden="1">[118]Lead!#REF!</definedName>
    <definedName name="XRefCopy56" localSheetId="11" hidden="1">[118]Lead!#REF!</definedName>
    <definedName name="XRefCopy56" localSheetId="13" hidden="1">[118]Lead!#REF!</definedName>
    <definedName name="XRefCopy56" localSheetId="14" hidden="1">[118]Lead!#REF!</definedName>
    <definedName name="XRefCopy56" localSheetId="19" hidden="1">[118]Lead!#REF!</definedName>
    <definedName name="XRefCopy56" localSheetId="36" hidden="1">[118]Lead!#REF!</definedName>
    <definedName name="XRefCopy56" localSheetId="37" hidden="1">[118]Lead!#REF!</definedName>
    <definedName name="XRefCopy56" localSheetId="40" hidden="1">[118]Lead!#REF!</definedName>
    <definedName name="XRefCopy56" localSheetId="42" hidden="1">[118]Lead!#REF!</definedName>
    <definedName name="XRefCopy56" localSheetId="43" hidden="1">[118]Lead!#REF!</definedName>
    <definedName name="XRefCopy56" localSheetId="44" hidden="1">[118]Lead!#REF!</definedName>
    <definedName name="XRefCopy56" localSheetId="46" hidden="1">[118]Lead!#REF!</definedName>
    <definedName name="XRefCopy56" localSheetId="47" hidden="1">[118]Lead!#REF!</definedName>
    <definedName name="XRefCopy56" localSheetId="48" hidden="1">[118]Lead!#REF!</definedName>
    <definedName name="XRefCopy56" localSheetId="53" hidden="1">[118]Lead!#REF!</definedName>
    <definedName name="XRefCopy56" localSheetId="54" hidden="1">[118]Lead!#REF!</definedName>
    <definedName name="XRefCopy56" localSheetId="57" hidden="1">[118]Lead!#REF!</definedName>
    <definedName name="XRefCopy56" hidden="1">[118]Lead!#REF!</definedName>
    <definedName name="XRefCopy56Row" localSheetId="4" hidden="1">#REF!</definedName>
    <definedName name="XRefCopy56Row" localSheetId="15" hidden="1">#REF!</definedName>
    <definedName name="XRefCopy56Row" localSheetId="12" hidden="1">#REF!</definedName>
    <definedName name="XRefCopy56Row" localSheetId="18" hidden="1">#REF!</definedName>
    <definedName name="XRefCopy56Row" localSheetId="17" hidden="1">#REF!</definedName>
    <definedName name="XRefCopy56Row" localSheetId="16" hidden="1">#REF!</definedName>
    <definedName name="XRefCopy56Row" localSheetId="11" hidden="1">#REF!</definedName>
    <definedName name="XRefCopy56Row" localSheetId="13" hidden="1">#REF!</definedName>
    <definedName name="XRefCopy56Row" localSheetId="14" hidden="1">#REF!</definedName>
    <definedName name="XRefCopy56Row" localSheetId="19" hidden="1">#REF!</definedName>
    <definedName name="XRefCopy56Row" localSheetId="36" hidden="1">#REF!</definedName>
    <definedName name="XRefCopy56Row" localSheetId="37" hidden="1">#REF!</definedName>
    <definedName name="XRefCopy56Row" localSheetId="40" hidden="1">#REF!</definedName>
    <definedName name="XRefCopy56Row" localSheetId="42" hidden="1">#REF!</definedName>
    <definedName name="XRefCopy56Row" localSheetId="43" hidden="1">#REF!</definedName>
    <definedName name="XRefCopy56Row" localSheetId="44" hidden="1">#REF!</definedName>
    <definedName name="XRefCopy56Row" localSheetId="46" hidden="1">#REF!</definedName>
    <definedName name="XRefCopy56Row" localSheetId="47" hidden="1">#REF!</definedName>
    <definedName name="XRefCopy56Row" localSheetId="48" hidden="1">#REF!</definedName>
    <definedName name="XRefCopy56Row" localSheetId="53" hidden="1">#REF!</definedName>
    <definedName name="XRefCopy56Row" localSheetId="54" hidden="1">#REF!</definedName>
    <definedName name="XRefCopy56Row" localSheetId="57" hidden="1">#REF!</definedName>
    <definedName name="XRefCopy56Row" hidden="1">#REF!</definedName>
    <definedName name="XRefCopy57" localSheetId="4" hidden="1">[118]Lead!#REF!</definedName>
    <definedName name="XRefCopy57" localSheetId="15" hidden="1">[118]Lead!#REF!</definedName>
    <definedName name="XRefCopy57" localSheetId="12" hidden="1">[118]Lead!#REF!</definedName>
    <definedName name="XRefCopy57" localSheetId="18" hidden="1">[118]Lead!#REF!</definedName>
    <definedName name="XRefCopy57" localSheetId="17" hidden="1">[118]Lead!#REF!</definedName>
    <definedName name="XRefCopy57" localSheetId="16" hidden="1">[118]Lead!#REF!</definedName>
    <definedName name="XRefCopy57" localSheetId="11" hidden="1">[118]Lead!#REF!</definedName>
    <definedName name="XRefCopy57" localSheetId="13" hidden="1">[118]Lead!#REF!</definedName>
    <definedName name="XRefCopy57" localSheetId="14" hidden="1">[118]Lead!#REF!</definedName>
    <definedName name="XRefCopy57" localSheetId="19" hidden="1">[118]Lead!#REF!</definedName>
    <definedName name="XRefCopy57" localSheetId="36" hidden="1">[118]Lead!#REF!</definedName>
    <definedName name="XRefCopy57" localSheetId="37" hidden="1">[118]Lead!#REF!</definedName>
    <definedName name="XRefCopy57" localSheetId="40" hidden="1">[118]Lead!#REF!</definedName>
    <definedName name="XRefCopy57" localSheetId="42" hidden="1">[118]Lead!#REF!</definedName>
    <definedName name="XRefCopy57" localSheetId="43" hidden="1">[118]Lead!#REF!</definedName>
    <definedName name="XRefCopy57" localSheetId="44" hidden="1">[118]Lead!#REF!</definedName>
    <definedName name="XRefCopy57" localSheetId="46" hidden="1">[118]Lead!#REF!</definedName>
    <definedName name="XRefCopy57" localSheetId="47" hidden="1">[118]Lead!#REF!</definedName>
    <definedName name="XRefCopy57" localSheetId="48" hidden="1">[118]Lead!#REF!</definedName>
    <definedName name="XRefCopy57" localSheetId="53" hidden="1">[118]Lead!#REF!</definedName>
    <definedName name="XRefCopy57" localSheetId="54" hidden="1">[118]Lead!#REF!</definedName>
    <definedName name="XRefCopy57" localSheetId="57" hidden="1">[118]Lead!#REF!</definedName>
    <definedName name="XRefCopy57" hidden="1">[118]Lead!#REF!</definedName>
    <definedName name="XRefCopy57Row" localSheetId="4" hidden="1">#REF!</definedName>
    <definedName name="XRefCopy57Row" localSheetId="15" hidden="1">#REF!</definedName>
    <definedName name="XRefCopy57Row" localSheetId="12" hidden="1">#REF!</definedName>
    <definedName name="XRefCopy57Row" localSheetId="18" hidden="1">#REF!</definedName>
    <definedName name="XRefCopy57Row" localSheetId="17" hidden="1">#REF!</definedName>
    <definedName name="XRefCopy57Row" localSheetId="16" hidden="1">#REF!</definedName>
    <definedName name="XRefCopy57Row" localSheetId="11" hidden="1">#REF!</definedName>
    <definedName name="XRefCopy57Row" localSheetId="13" hidden="1">#REF!</definedName>
    <definedName name="XRefCopy57Row" localSheetId="14" hidden="1">#REF!</definedName>
    <definedName name="XRefCopy57Row" localSheetId="19" hidden="1">#REF!</definedName>
    <definedName name="XRefCopy57Row" localSheetId="36" hidden="1">#REF!</definedName>
    <definedName name="XRefCopy57Row" localSheetId="37" hidden="1">#REF!</definedName>
    <definedName name="XRefCopy57Row" localSheetId="40" hidden="1">#REF!</definedName>
    <definedName name="XRefCopy57Row" localSheetId="42" hidden="1">#REF!</definedName>
    <definedName name="XRefCopy57Row" localSheetId="43" hidden="1">#REF!</definedName>
    <definedName name="XRefCopy57Row" localSheetId="44" hidden="1">#REF!</definedName>
    <definedName name="XRefCopy57Row" localSheetId="46" hidden="1">#REF!</definedName>
    <definedName name="XRefCopy57Row" localSheetId="47" hidden="1">#REF!</definedName>
    <definedName name="XRefCopy57Row" localSheetId="48" hidden="1">#REF!</definedName>
    <definedName name="XRefCopy57Row" localSheetId="53" hidden="1">#REF!</definedName>
    <definedName name="XRefCopy57Row" localSheetId="54" hidden="1">#REF!</definedName>
    <definedName name="XRefCopy57Row" localSheetId="57" hidden="1">#REF!</definedName>
    <definedName name="XRefCopy57Row" hidden="1">#REF!</definedName>
    <definedName name="XRefCopy58" localSheetId="4" hidden="1">[118]Lead!#REF!</definedName>
    <definedName name="XRefCopy58" localSheetId="15" hidden="1">[118]Lead!#REF!</definedName>
    <definedName name="XRefCopy58" localSheetId="12" hidden="1">[118]Lead!#REF!</definedName>
    <definedName name="XRefCopy58" localSheetId="18" hidden="1">[118]Lead!#REF!</definedName>
    <definedName name="XRefCopy58" localSheetId="17" hidden="1">[118]Lead!#REF!</definedName>
    <definedName name="XRefCopy58" localSheetId="16" hidden="1">[118]Lead!#REF!</definedName>
    <definedName name="XRefCopy58" localSheetId="11" hidden="1">[118]Lead!#REF!</definedName>
    <definedName name="XRefCopy58" localSheetId="13" hidden="1">[118]Lead!#REF!</definedName>
    <definedName name="XRefCopy58" localSheetId="14" hidden="1">[118]Lead!#REF!</definedName>
    <definedName name="XRefCopy58" localSheetId="19" hidden="1">[118]Lead!#REF!</definedName>
    <definedName name="XRefCopy58" localSheetId="36" hidden="1">[118]Lead!#REF!</definedName>
    <definedName name="XRefCopy58" localSheetId="37" hidden="1">[118]Lead!#REF!</definedName>
    <definedName name="XRefCopy58" localSheetId="40" hidden="1">[118]Lead!#REF!</definedName>
    <definedName name="XRefCopy58" localSheetId="42" hidden="1">[118]Lead!#REF!</definedName>
    <definedName name="XRefCopy58" localSheetId="43" hidden="1">[118]Lead!#REF!</definedName>
    <definedName name="XRefCopy58" localSheetId="44" hidden="1">[118]Lead!#REF!</definedName>
    <definedName name="XRefCopy58" localSheetId="46" hidden="1">[118]Lead!#REF!</definedName>
    <definedName name="XRefCopy58" localSheetId="47" hidden="1">[118]Lead!#REF!</definedName>
    <definedName name="XRefCopy58" localSheetId="48" hidden="1">[118]Lead!#REF!</definedName>
    <definedName name="XRefCopy58" localSheetId="53" hidden="1">[118]Lead!#REF!</definedName>
    <definedName name="XRefCopy58" localSheetId="54" hidden="1">[118]Lead!#REF!</definedName>
    <definedName name="XRefCopy58" localSheetId="57" hidden="1">[118]Lead!#REF!</definedName>
    <definedName name="XRefCopy58" hidden="1">[118]Lead!#REF!</definedName>
    <definedName name="XRefCopy58Row" localSheetId="4" hidden="1">#REF!</definedName>
    <definedName name="XRefCopy58Row" localSheetId="15" hidden="1">#REF!</definedName>
    <definedName name="XRefCopy58Row" localSheetId="12" hidden="1">#REF!</definedName>
    <definedName name="XRefCopy58Row" localSheetId="18" hidden="1">#REF!</definedName>
    <definedName name="XRefCopy58Row" localSheetId="17" hidden="1">#REF!</definedName>
    <definedName name="XRefCopy58Row" localSheetId="16" hidden="1">#REF!</definedName>
    <definedName name="XRefCopy58Row" localSheetId="11" hidden="1">#REF!</definedName>
    <definedName name="XRefCopy58Row" localSheetId="13" hidden="1">#REF!</definedName>
    <definedName name="XRefCopy58Row" localSheetId="14" hidden="1">#REF!</definedName>
    <definedName name="XRefCopy58Row" localSheetId="19" hidden="1">#REF!</definedName>
    <definedName name="XRefCopy58Row" localSheetId="36" hidden="1">#REF!</definedName>
    <definedName name="XRefCopy58Row" localSheetId="37" hidden="1">#REF!</definedName>
    <definedName name="XRefCopy58Row" localSheetId="40" hidden="1">#REF!</definedName>
    <definedName name="XRefCopy58Row" localSheetId="42" hidden="1">#REF!</definedName>
    <definedName name="XRefCopy58Row" localSheetId="43" hidden="1">#REF!</definedName>
    <definedName name="XRefCopy58Row" localSheetId="44" hidden="1">#REF!</definedName>
    <definedName name="XRefCopy58Row" localSheetId="46" hidden="1">#REF!</definedName>
    <definedName name="XRefCopy58Row" localSheetId="47" hidden="1">#REF!</definedName>
    <definedName name="XRefCopy58Row" localSheetId="48" hidden="1">#REF!</definedName>
    <definedName name="XRefCopy58Row" localSheetId="53" hidden="1">#REF!</definedName>
    <definedName name="XRefCopy58Row" localSheetId="54" hidden="1">#REF!</definedName>
    <definedName name="XRefCopy58Row" localSheetId="57" hidden="1">#REF!</definedName>
    <definedName name="XRefCopy58Row" hidden="1">#REF!</definedName>
    <definedName name="XRefCopy59" localSheetId="4" hidden="1">[118]Lead!#REF!</definedName>
    <definedName name="XRefCopy59" localSheetId="15" hidden="1">[118]Lead!#REF!</definedName>
    <definedName name="XRefCopy59" localSheetId="12" hidden="1">[118]Lead!#REF!</definedName>
    <definedName name="XRefCopy59" localSheetId="18" hidden="1">[118]Lead!#REF!</definedName>
    <definedName name="XRefCopy59" localSheetId="17" hidden="1">[118]Lead!#REF!</definedName>
    <definedName name="XRefCopy59" localSheetId="16" hidden="1">[118]Lead!#REF!</definedName>
    <definedName name="XRefCopy59" localSheetId="11" hidden="1">[118]Lead!#REF!</definedName>
    <definedName name="XRefCopy59" localSheetId="13" hidden="1">[118]Lead!#REF!</definedName>
    <definedName name="XRefCopy59" localSheetId="14" hidden="1">[118]Lead!#REF!</definedName>
    <definedName name="XRefCopy59" localSheetId="19" hidden="1">[118]Lead!#REF!</definedName>
    <definedName name="XRefCopy59" localSheetId="36" hidden="1">[118]Lead!#REF!</definedName>
    <definedName name="XRefCopy59" localSheetId="37" hidden="1">[118]Lead!#REF!</definedName>
    <definedName name="XRefCopy59" localSheetId="40" hidden="1">[118]Lead!#REF!</definedName>
    <definedName name="XRefCopy59" localSheetId="42" hidden="1">[118]Lead!#REF!</definedName>
    <definedName name="XRefCopy59" localSheetId="43" hidden="1">[118]Lead!#REF!</definedName>
    <definedName name="XRefCopy59" localSheetId="44" hidden="1">[118]Lead!#REF!</definedName>
    <definedName name="XRefCopy59" localSheetId="46" hidden="1">[118]Lead!#REF!</definedName>
    <definedName name="XRefCopy59" localSheetId="47" hidden="1">[118]Lead!#REF!</definedName>
    <definedName name="XRefCopy59" localSheetId="48" hidden="1">[118]Lead!#REF!</definedName>
    <definedName name="XRefCopy59" localSheetId="53" hidden="1">[118]Lead!#REF!</definedName>
    <definedName name="XRefCopy59" localSheetId="54" hidden="1">[118]Lead!#REF!</definedName>
    <definedName name="XRefCopy59" localSheetId="57" hidden="1">[118]Lead!#REF!</definedName>
    <definedName name="XRefCopy59" hidden="1">[118]Lead!#REF!</definedName>
    <definedName name="XRefCopy59Row" localSheetId="4" hidden="1">#REF!</definedName>
    <definedName name="XRefCopy59Row" localSheetId="15" hidden="1">#REF!</definedName>
    <definedName name="XRefCopy59Row" localSheetId="12" hidden="1">#REF!</definedName>
    <definedName name="XRefCopy59Row" localSheetId="18" hidden="1">#REF!</definedName>
    <definedName name="XRefCopy59Row" localSheetId="17" hidden="1">#REF!</definedName>
    <definedName name="XRefCopy59Row" localSheetId="16" hidden="1">#REF!</definedName>
    <definedName name="XRefCopy59Row" localSheetId="11" hidden="1">#REF!</definedName>
    <definedName name="XRefCopy59Row" localSheetId="13" hidden="1">#REF!</definedName>
    <definedName name="XRefCopy59Row" localSheetId="14" hidden="1">#REF!</definedName>
    <definedName name="XRefCopy59Row" localSheetId="19" hidden="1">#REF!</definedName>
    <definedName name="XRefCopy59Row" localSheetId="36" hidden="1">#REF!</definedName>
    <definedName name="XRefCopy59Row" localSheetId="37" hidden="1">#REF!</definedName>
    <definedName name="XRefCopy59Row" localSheetId="40" hidden="1">#REF!</definedName>
    <definedName name="XRefCopy59Row" localSheetId="42" hidden="1">#REF!</definedName>
    <definedName name="XRefCopy59Row" localSheetId="43" hidden="1">#REF!</definedName>
    <definedName name="XRefCopy59Row" localSheetId="44" hidden="1">#REF!</definedName>
    <definedName name="XRefCopy59Row" localSheetId="46" hidden="1">#REF!</definedName>
    <definedName name="XRefCopy59Row" localSheetId="47" hidden="1">#REF!</definedName>
    <definedName name="XRefCopy59Row" localSheetId="48" hidden="1">#REF!</definedName>
    <definedName name="XRefCopy59Row" localSheetId="53" hidden="1">#REF!</definedName>
    <definedName name="XRefCopy59Row" localSheetId="54" hidden="1">#REF!</definedName>
    <definedName name="XRefCopy59Row" localSheetId="57" hidden="1">#REF!</definedName>
    <definedName name="XRefCopy59Row" hidden="1">#REF!</definedName>
    <definedName name="XRefCopy5Row" localSheetId="4" hidden="1">#REF!</definedName>
    <definedName name="XRefCopy5Row" localSheetId="15" hidden="1">#REF!</definedName>
    <definedName name="XRefCopy5Row" localSheetId="12" hidden="1">#REF!</definedName>
    <definedName name="XRefCopy5Row" localSheetId="18" hidden="1">#REF!</definedName>
    <definedName name="XRefCopy5Row" localSheetId="17" hidden="1">#REF!</definedName>
    <definedName name="XRefCopy5Row" localSheetId="16" hidden="1">#REF!</definedName>
    <definedName name="XRefCopy5Row" localSheetId="13" hidden="1">#REF!</definedName>
    <definedName name="XRefCopy5Row" localSheetId="14" hidden="1">#REF!</definedName>
    <definedName name="XRefCopy5Row" localSheetId="19" hidden="1">#REF!</definedName>
    <definedName name="XRefCopy5Row" localSheetId="53" hidden="1">#REF!</definedName>
    <definedName name="XRefCopy5Row" localSheetId="54" hidden="1">#REF!</definedName>
    <definedName name="XRefCopy5Row" localSheetId="57" hidden="1">#REF!</definedName>
    <definedName name="XRefCopy5Row" hidden="1">#REF!</definedName>
    <definedName name="XRefCopy6" localSheetId="4" hidden="1">[118]Lead!#REF!</definedName>
    <definedName name="XRefCopy6" localSheetId="15" hidden="1">[118]Lead!#REF!</definedName>
    <definedName name="XRefCopy6" localSheetId="12" hidden="1">[118]Lead!#REF!</definedName>
    <definedName name="XRefCopy6" localSheetId="18" hidden="1">[118]Lead!#REF!</definedName>
    <definedName name="XRefCopy6" localSheetId="17" hidden="1">[118]Lead!#REF!</definedName>
    <definedName name="XRefCopy6" localSheetId="16" hidden="1">[118]Lead!#REF!</definedName>
    <definedName name="XRefCopy6" localSheetId="13" hidden="1">[118]Lead!#REF!</definedName>
    <definedName name="XRefCopy6" localSheetId="14" hidden="1">[118]Lead!#REF!</definedName>
    <definedName name="XRefCopy6" localSheetId="19" hidden="1">[118]Lead!#REF!</definedName>
    <definedName name="XRefCopy6" localSheetId="53" hidden="1">[118]Lead!#REF!</definedName>
    <definedName name="XRefCopy6" localSheetId="54" hidden="1">[118]Lead!#REF!</definedName>
    <definedName name="XRefCopy6" localSheetId="57" hidden="1">[118]Lead!#REF!</definedName>
    <definedName name="XRefCopy6" hidden="1">[118]Lead!#REF!</definedName>
    <definedName name="XRefCopy60" localSheetId="4" hidden="1">[118]Lead!#REF!</definedName>
    <definedName name="XRefCopy60" localSheetId="17" hidden="1">[118]Lead!#REF!</definedName>
    <definedName name="XRefCopy60" hidden="1">[118]Lead!#REF!</definedName>
    <definedName name="XRefCopy60Row" localSheetId="4" hidden="1">#REF!</definedName>
    <definedName name="XRefCopy60Row" localSheetId="15" hidden="1">#REF!</definedName>
    <definedName name="XRefCopy60Row" localSheetId="12" hidden="1">#REF!</definedName>
    <definedName name="XRefCopy60Row" localSheetId="18" hidden="1">#REF!</definedName>
    <definedName name="XRefCopy60Row" localSheetId="17" hidden="1">#REF!</definedName>
    <definedName name="XRefCopy60Row" localSheetId="16" hidden="1">#REF!</definedName>
    <definedName name="XRefCopy60Row" localSheetId="11" hidden="1">#REF!</definedName>
    <definedName name="XRefCopy60Row" localSheetId="13" hidden="1">#REF!</definedName>
    <definedName name="XRefCopy60Row" localSheetId="14" hidden="1">#REF!</definedName>
    <definedName name="XRefCopy60Row" localSheetId="19" hidden="1">#REF!</definedName>
    <definedName name="XRefCopy60Row" localSheetId="36" hidden="1">#REF!</definedName>
    <definedName name="XRefCopy60Row" localSheetId="37" hidden="1">#REF!</definedName>
    <definedName name="XRefCopy60Row" localSheetId="40" hidden="1">#REF!</definedName>
    <definedName name="XRefCopy60Row" localSheetId="42" hidden="1">#REF!</definedName>
    <definedName name="XRefCopy60Row" localSheetId="43" hidden="1">#REF!</definedName>
    <definedName name="XRefCopy60Row" localSheetId="44" hidden="1">#REF!</definedName>
    <definedName name="XRefCopy60Row" localSheetId="46" hidden="1">#REF!</definedName>
    <definedName name="XRefCopy60Row" localSheetId="47" hidden="1">#REF!</definedName>
    <definedName name="XRefCopy60Row" localSheetId="48" hidden="1">#REF!</definedName>
    <definedName name="XRefCopy60Row" localSheetId="53" hidden="1">#REF!</definedName>
    <definedName name="XRefCopy60Row" localSheetId="54" hidden="1">#REF!</definedName>
    <definedName name="XRefCopy60Row" localSheetId="57" hidden="1">#REF!</definedName>
    <definedName name="XRefCopy60Row" hidden="1">#REF!</definedName>
    <definedName name="XRefCopy61" localSheetId="4" hidden="1">[118]Lead!#REF!</definedName>
    <definedName name="XRefCopy61" localSheetId="15" hidden="1">[118]Lead!#REF!</definedName>
    <definedName name="XRefCopy61" localSheetId="12" hidden="1">[118]Lead!#REF!</definedName>
    <definedName name="XRefCopy61" localSheetId="18" hidden="1">[118]Lead!#REF!</definedName>
    <definedName name="XRefCopy61" localSheetId="17" hidden="1">[118]Lead!#REF!</definedName>
    <definedName name="XRefCopy61" localSheetId="16" hidden="1">[118]Lead!#REF!</definedName>
    <definedName name="XRefCopy61" localSheetId="11" hidden="1">[118]Lead!#REF!</definedName>
    <definedName name="XRefCopy61" localSheetId="13" hidden="1">[118]Lead!#REF!</definedName>
    <definedName name="XRefCopy61" localSheetId="14" hidden="1">[118]Lead!#REF!</definedName>
    <definedName name="XRefCopy61" localSheetId="19" hidden="1">[118]Lead!#REF!</definedName>
    <definedName name="XRefCopy61" localSheetId="36" hidden="1">[118]Lead!#REF!</definedName>
    <definedName name="XRefCopy61" localSheetId="37" hidden="1">[118]Lead!#REF!</definedName>
    <definedName name="XRefCopy61" localSheetId="40" hidden="1">[118]Lead!#REF!</definedName>
    <definedName name="XRefCopy61" localSheetId="42" hidden="1">[118]Lead!#REF!</definedName>
    <definedName name="XRefCopy61" localSheetId="43" hidden="1">[118]Lead!#REF!</definedName>
    <definedName name="XRefCopy61" localSheetId="44" hidden="1">[118]Lead!#REF!</definedName>
    <definedName name="XRefCopy61" localSheetId="46" hidden="1">[118]Lead!#REF!</definedName>
    <definedName name="XRefCopy61" localSheetId="47" hidden="1">[118]Lead!#REF!</definedName>
    <definedName name="XRefCopy61" localSheetId="48" hidden="1">[118]Lead!#REF!</definedName>
    <definedName name="XRefCopy61" localSheetId="53" hidden="1">[118]Lead!#REF!</definedName>
    <definedName name="XRefCopy61" localSheetId="54" hidden="1">[118]Lead!#REF!</definedName>
    <definedName name="XRefCopy61" localSheetId="57" hidden="1">[118]Lead!#REF!</definedName>
    <definedName name="XRefCopy61" hidden="1">[118]Lead!#REF!</definedName>
    <definedName name="XRefCopy61Row" localSheetId="4" hidden="1">#REF!</definedName>
    <definedName name="XRefCopy61Row" localSheetId="15" hidden="1">#REF!</definedName>
    <definedName name="XRefCopy61Row" localSheetId="12" hidden="1">#REF!</definedName>
    <definedName name="XRefCopy61Row" localSheetId="18" hidden="1">#REF!</definedName>
    <definedName name="XRefCopy61Row" localSheetId="17" hidden="1">#REF!</definedName>
    <definedName name="XRefCopy61Row" localSheetId="16" hidden="1">#REF!</definedName>
    <definedName name="XRefCopy61Row" localSheetId="11" hidden="1">#REF!</definedName>
    <definedName name="XRefCopy61Row" localSheetId="13" hidden="1">#REF!</definedName>
    <definedName name="XRefCopy61Row" localSheetId="14" hidden="1">#REF!</definedName>
    <definedName name="XRefCopy61Row" localSheetId="19" hidden="1">#REF!</definedName>
    <definedName name="XRefCopy61Row" localSheetId="36" hidden="1">#REF!</definedName>
    <definedName name="XRefCopy61Row" localSheetId="37" hidden="1">#REF!</definedName>
    <definedName name="XRefCopy61Row" localSheetId="40" hidden="1">#REF!</definedName>
    <definedName name="XRefCopy61Row" localSheetId="42" hidden="1">#REF!</definedName>
    <definedName name="XRefCopy61Row" localSheetId="43" hidden="1">#REF!</definedName>
    <definedName name="XRefCopy61Row" localSheetId="44" hidden="1">#REF!</definedName>
    <definedName name="XRefCopy61Row" localSheetId="46" hidden="1">#REF!</definedName>
    <definedName name="XRefCopy61Row" localSheetId="47" hidden="1">#REF!</definedName>
    <definedName name="XRefCopy61Row" localSheetId="48" hidden="1">#REF!</definedName>
    <definedName name="XRefCopy61Row" localSheetId="53" hidden="1">#REF!</definedName>
    <definedName name="XRefCopy61Row" localSheetId="54" hidden="1">#REF!</definedName>
    <definedName name="XRefCopy61Row" localSheetId="57" hidden="1">#REF!</definedName>
    <definedName name="XRefCopy61Row" hidden="1">#REF!</definedName>
    <definedName name="XRefCopy62" localSheetId="4" hidden="1">[118]Lead!#REF!</definedName>
    <definedName name="XRefCopy62" localSheetId="15" hidden="1">[118]Lead!#REF!</definedName>
    <definedName name="XRefCopy62" localSheetId="12" hidden="1">[118]Lead!#REF!</definedName>
    <definedName name="XRefCopy62" localSheetId="18" hidden="1">[118]Lead!#REF!</definedName>
    <definedName name="XRefCopy62" localSheetId="17" hidden="1">[118]Lead!#REF!</definedName>
    <definedName name="XRefCopy62" localSheetId="16" hidden="1">[118]Lead!#REF!</definedName>
    <definedName name="XRefCopy62" localSheetId="11" hidden="1">[118]Lead!#REF!</definedName>
    <definedName name="XRefCopy62" localSheetId="13" hidden="1">[118]Lead!#REF!</definedName>
    <definedName name="XRefCopy62" localSheetId="14" hidden="1">[118]Lead!#REF!</definedName>
    <definedName name="XRefCopy62" localSheetId="19" hidden="1">[118]Lead!#REF!</definedName>
    <definedName name="XRefCopy62" localSheetId="36" hidden="1">[118]Lead!#REF!</definedName>
    <definedName name="XRefCopy62" localSheetId="37" hidden="1">[118]Lead!#REF!</definedName>
    <definedName name="XRefCopy62" localSheetId="40" hidden="1">[118]Lead!#REF!</definedName>
    <definedName name="XRefCopy62" localSheetId="42" hidden="1">[118]Lead!#REF!</definedName>
    <definedName name="XRefCopy62" localSheetId="43" hidden="1">[118]Lead!#REF!</definedName>
    <definedName name="XRefCopy62" localSheetId="44" hidden="1">[118]Lead!#REF!</definedName>
    <definedName name="XRefCopy62" localSheetId="46" hidden="1">[118]Lead!#REF!</definedName>
    <definedName name="XRefCopy62" localSheetId="47" hidden="1">[118]Lead!#REF!</definedName>
    <definedName name="XRefCopy62" localSheetId="48" hidden="1">[118]Lead!#REF!</definedName>
    <definedName name="XRefCopy62" localSheetId="53" hidden="1">[118]Lead!#REF!</definedName>
    <definedName name="XRefCopy62" localSheetId="54" hidden="1">[118]Lead!#REF!</definedName>
    <definedName name="XRefCopy62" localSheetId="57" hidden="1">[118]Lead!#REF!</definedName>
    <definedName name="XRefCopy62" hidden="1">[118]Lead!#REF!</definedName>
    <definedName name="XRefCopy62Row" localSheetId="4" hidden="1">#REF!</definedName>
    <definedName name="XRefCopy62Row" localSheetId="15" hidden="1">#REF!</definedName>
    <definedName name="XRefCopy62Row" localSheetId="12" hidden="1">#REF!</definedName>
    <definedName name="XRefCopy62Row" localSheetId="18" hidden="1">#REF!</definedName>
    <definedName name="XRefCopy62Row" localSheetId="17" hidden="1">#REF!</definedName>
    <definedName name="XRefCopy62Row" localSheetId="16" hidden="1">#REF!</definedName>
    <definedName name="XRefCopy62Row" localSheetId="11" hidden="1">#REF!</definedName>
    <definedName name="XRefCopy62Row" localSheetId="13" hidden="1">#REF!</definedName>
    <definedName name="XRefCopy62Row" localSheetId="14" hidden="1">#REF!</definedName>
    <definedName name="XRefCopy62Row" localSheetId="19" hidden="1">#REF!</definedName>
    <definedName name="XRefCopy62Row" localSheetId="36" hidden="1">#REF!</definedName>
    <definedName name="XRefCopy62Row" localSheetId="37" hidden="1">#REF!</definedName>
    <definedName name="XRefCopy62Row" localSheetId="40" hidden="1">#REF!</definedName>
    <definedName name="XRefCopy62Row" localSheetId="42" hidden="1">#REF!</definedName>
    <definedName name="XRefCopy62Row" localSheetId="43" hidden="1">#REF!</definedName>
    <definedName name="XRefCopy62Row" localSheetId="44" hidden="1">#REF!</definedName>
    <definedName name="XRefCopy62Row" localSheetId="46" hidden="1">#REF!</definedName>
    <definedName name="XRefCopy62Row" localSheetId="47" hidden="1">#REF!</definedName>
    <definedName name="XRefCopy62Row" localSheetId="48" hidden="1">#REF!</definedName>
    <definedName name="XRefCopy62Row" localSheetId="53" hidden="1">#REF!</definedName>
    <definedName name="XRefCopy62Row" localSheetId="54" hidden="1">#REF!</definedName>
    <definedName name="XRefCopy62Row" localSheetId="57" hidden="1">#REF!</definedName>
    <definedName name="XRefCopy62Row" hidden="1">#REF!</definedName>
    <definedName name="XRefCopy63" localSheetId="4" hidden="1">[118]Lead!#REF!</definedName>
    <definedName name="XRefCopy63" localSheetId="15" hidden="1">[118]Lead!#REF!</definedName>
    <definedName name="XRefCopy63" localSheetId="12" hidden="1">[118]Lead!#REF!</definedName>
    <definedName name="XRefCopy63" localSheetId="18" hidden="1">[118]Lead!#REF!</definedName>
    <definedName name="XRefCopy63" localSheetId="17" hidden="1">[118]Lead!#REF!</definedName>
    <definedName name="XRefCopy63" localSheetId="16" hidden="1">[118]Lead!#REF!</definedName>
    <definedName name="XRefCopy63" localSheetId="11" hidden="1">[118]Lead!#REF!</definedName>
    <definedName name="XRefCopy63" localSheetId="13" hidden="1">[118]Lead!#REF!</definedName>
    <definedName name="XRefCopy63" localSheetId="14" hidden="1">[118]Lead!#REF!</definedName>
    <definedName name="XRefCopy63" localSheetId="19" hidden="1">[118]Lead!#REF!</definedName>
    <definedName name="XRefCopy63" localSheetId="36" hidden="1">[118]Lead!#REF!</definedName>
    <definedName name="XRefCopy63" localSheetId="37" hidden="1">[118]Lead!#REF!</definedName>
    <definedName name="XRefCopy63" localSheetId="40" hidden="1">[118]Lead!#REF!</definedName>
    <definedName name="XRefCopy63" localSheetId="42" hidden="1">[118]Lead!#REF!</definedName>
    <definedName name="XRefCopy63" localSheetId="43" hidden="1">[118]Lead!#REF!</definedName>
    <definedName name="XRefCopy63" localSheetId="44" hidden="1">[118]Lead!#REF!</definedName>
    <definedName name="XRefCopy63" localSheetId="46" hidden="1">[118]Lead!#REF!</definedName>
    <definedName name="XRefCopy63" localSheetId="47" hidden="1">[118]Lead!#REF!</definedName>
    <definedName name="XRefCopy63" localSheetId="48" hidden="1">[118]Lead!#REF!</definedName>
    <definedName name="XRefCopy63" localSheetId="53" hidden="1">[118]Lead!#REF!</definedName>
    <definedName name="XRefCopy63" localSheetId="54" hidden="1">[118]Lead!#REF!</definedName>
    <definedName name="XRefCopy63" localSheetId="57" hidden="1">[118]Lead!#REF!</definedName>
    <definedName name="XRefCopy63" hidden="1">[118]Lead!#REF!</definedName>
    <definedName name="XRefCopy63Row" localSheetId="4" hidden="1">#REF!</definedName>
    <definedName name="XRefCopy63Row" localSheetId="15" hidden="1">#REF!</definedName>
    <definedName name="XRefCopy63Row" localSheetId="12" hidden="1">#REF!</definedName>
    <definedName name="XRefCopy63Row" localSheetId="18" hidden="1">#REF!</definedName>
    <definedName name="XRefCopy63Row" localSheetId="17" hidden="1">#REF!</definedName>
    <definedName name="XRefCopy63Row" localSheetId="16" hidden="1">#REF!</definedName>
    <definedName name="XRefCopy63Row" localSheetId="11" hidden="1">#REF!</definedName>
    <definedName name="XRefCopy63Row" localSheetId="13" hidden="1">#REF!</definedName>
    <definedName name="XRefCopy63Row" localSheetId="14" hidden="1">#REF!</definedName>
    <definedName name="XRefCopy63Row" localSheetId="19" hidden="1">#REF!</definedName>
    <definedName name="XRefCopy63Row" localSheetId="36" hidden="1">#REF!</definedName>
    <definedName name="XRefCopy63Row" localSheetId="37" hidden="1">#REF!</definedName>
    <definedName name="XRefCopy63Row" localSheetId="40" hidden="1">#REF!</definedName>
    <definedName name="XRefCopy63Row" localSheetId="42" hidden="1">#REF!</definedName>
    <definedName name="XRefCopy63Row" localSheetId="43" hidden="1">#REF!</definedName>
    <definedName name="XRefCopy63Row" localSheetId="44" hidden="1">#REF!</definedName>
    <definedName name="XRefCopy63Row" localSheetId="46" hidden="1">#REF!</definedName>
    <definedName name="XRefCopy63Row" localSheetId="47" hidden="1">#REF!</definedName>
    <definedName name="XRefCopy63Row" localSheetId="48" hidden="1">#REF!</definedName>
    <definedName name="XRefCopy63Row" localSheetId="53" hidden="1">#REF!</definedName>
    <definedName name="XRefCopy63Row" localSheetId="54" hidden="1">#REF!</definedName>
    <definedName name="XRefCopy63Row" localSheetId="57" hidden="1">#REF!</definedName>
    <definedName name="XRefCopy63Row" hidden="1">#REF!</definedName>
    <definedName name="XRefCopy64" localSheetId="4" hidden="1">[118]Lead!#REF!</definedName>
    <definedName name="XRefCopy64" localSheetId="15" hidden="1">[118]Lead!#REF!</definedName>
    <definedName name="XRefCopy64" localSheetId="12" hidden="1">[118]Lead!#REF!</definedName>
    <definedName name="XRefCopy64" localSheetId="18" hidden="1">[118]Lead!#REF!</definedName>
    <definedName name="XRefCopy64" localSheetId="17" hidden="1">[118]Lead!#REF!</definedName>
    <definedName name="XRefCopy64" localSheetId="16" hidden="1">[118]Lead!#REF!</definedName>
    <definedName name="XRefCopy64" localSheetId="11" hidden="1">[118]Lead!#REF!</definedName>
    <definedName name="XRefCopy64" localSheetId="13" hidden="1">[118]Lead!#REF!</definedName>
    <definedName name="XRefCopy64" localSheetId="14" hidden="1">[118]Lead!#REF!</definedName>
    <definedName name="XRefCopy64" localSheetId="19" hidden="1">[118]Lead!#REF!</definedName>
    <definedName name="XRefCopy64" localSheetId="36" hidden="1">[118]Lead!#REF!</definedName>
    <definedName name="XRefCopy64" localSheetId="37" hidden="1">[118]Lead!#REF!</definedName>
    <definedName name="XRefCopy64" localSheetId="40" hidden="1">[118]Lead!#REF!</definedName>
    <definedName name="XRefCopy64" localSheetId="42" hidden="1">[118]Lead!#REF!</definedName>
    <definedName name="XRefCopy64" localSheetId="43" hidden="1">[118]Lead!#REF!</definedName>
    <definedName name="XRefCopy64" localSheetId="44" hidden="1">[118]Lead!#REF!</definedName>
    <definedName name="XRefCopy64" localSheetId="46" hidden="1">[118]Lead!#REF!</definedName>
    <definedName name="XRefCopy64" localSheetId="47" hidden="1">[118]Lead!#REF!</definedName>
    <definedName name="XRefCopy64" localSheetId="48" hidden="1">[118]Lead!#REF!</definedName>
    <definedName name="XRefCopy64" localSheetId="53" hidden="1">[118]Lead!#REF!</definedName>
    <definedName name="XRefCopy64" localSheetId="54" hidden="1">[118]Lead!#REF!</definedName>
    <definedName name="XRefCopy64" localSheetId="57" hidden="1">[118]Lead!#REF!</definedName>
    <definedName name="XRefCopy64" hidden="1">[118]Lead!#REF!</definedName>
    <definedName name="XRefCopy64Row" localSheetId="4" hidden="1">#REF!</definedName>
    <definedName name="XRefCopy64Row" localSheetId="15" hidden="1">#REF!</definedName>
    <definedName name="XRefCopy64Row" localSheetId="12" hidden="1">#REF!</definedName>
    <definedName name="XRefCopy64Row" localSheetId="18" hidden="1">#REF!</definedName>
    <definedName name="XRefCopy64Row" localSheetId="17" hidden="1">#REF!</definedName>
    <definedName name="XRefCopy64Row" localSheetId="16" hidden="1">#REF!</definedName>
    <definedName name="XRefCopy64Row" localSheetId="11" hidden="1">#REF!</definedName>
    <definedName name="XRefCopy64Row" localSheetId="13" hidden="1">#REF!</definedName>
    <definedName name="XRefCopy64Row" localSheetId="14" hidden="1">#REF!</definedName>
    <definedName name="XRefCopy64Row" localSheetId="19" hidden="1">#REF!</definedName>
    <definedName name="XRefCopy64Row" localSheetId="36" hidden="1">#REF!</definedName>
    <definedName name="XRefCopy64Row" localSheetId="37" hidden="1">#REF!</definedName>
    <definedName name="XRefCopy64Row" localSheetId="40" hidden="1">#REF!</definedName>
    <definedName name="XRefCopy64Row" localSheetId="42" hidden="1">#REF!</definedName>
    <definedName name="XRefCopy64Row" localSheetId="43" hidden="1">#REF!</definedName>
    <definedName name="XRefCopy64Row" localSheetId="44" hidden="1">#REF!</definedName>
    <definedName name="XRefCopy64Row" localSheetId="46" hidden="1">#REF!</definedName>
    <definedName name="XRefCopy64Row" localSheetId="47" hidden="1">#REF!</definedName>
    <definedName name="XRefCopy64Row" localSheetId="48" hidden="1">#REF!</definedName>
    <definedName name="XRefCopy64Row" localSheetId="53" hidden="1">#REF!</definedName>
    <definedName name="XRefCopy64Row" localSheetId="54" hidden="1">#REF!</definedName>
    <definedName name="XRefCopy64Row" localSheetId="57" hidden="1">#REF!</definedName>
    <definedName name="XRefCopy64Row" hidden="1">#REF!</definedName>
    <definedName name="XRefCopy66" localSheetId="4" hidden="1">[118]Lead!#REF!</definedName>
    <definedName name="XRefCopy66" localSheetId="15" hidden="1">[118]Lead!#REF!</definedName>
    <definedName name="XRefCopy66" localSheetId="12" hidden="1">[118]Lead!#REF!</definedName>
    <definedName name="XRefCopy66" localSheetId="18" hidden="1">[118]Lead!#REF!</definedName>
    <definedName name="XRefCopy66" localSheetId="17" hidden="1">[118]Lead!#REF!</definedName>
    <definedName name="XRefCopy66" localSheetId="16" hidden="1">[118]Lead!#REF!</definedName>
    <definedName name="XRefCopy66" localSheetId="11" hidden="1">[118]Lead!#REF!</definedName>
    <definedName name="XRefCopy66" localSheetId="13" hidden="1">[118]Lead!#REF!</definedName>
    <definedName name="XRefCopy66" localSheetId="14" hidden="1">[118]Lead!#REF!</definedName>
    <definedName name="XRefCopy66" localSheetId="19" hidden="1">[118]Lead!#REF!</definedName>
    <definedName name="XRefCopy66" localSheetId="36" hidden="1">[118]Lead!#REF!</definedName>
    <definedName name="XRefCopy66" localSheetId="37" hidden="1">[118]Lead!#REF!</definedName>
    <definedName name="XRefCopy66" localSheetId="40" hidden="1">[118]Lead!#REF!</definedName>
    <definedName name="XRefCopy66" localSheetId="42" hidden="1">[118]Lead!#REF!</definedName>
    <definedName name="XRefCopy66" localSheetId="43" hidden="1">[118]Lead!#REF!</definedName>
    <definedName name="XRefCopy66" localSheetId="44" hidden="1">[118]Lead!#REF!</definedName>
    <definedName name="XRefCopy66" localSheetId="46" hidden="1">[118]Lead!#REF!</definedName>
    <definedName name="XRefCopy66" localSheetId="47" hidden="1">[118]Lead!#REF!</definedName>
    <definedName name="XRefCopy66" localSheetId="48" hidden="1">[118]Lead!#REF!</definedName>
    <definedName name="XRefCopy66" localSheetId="53" hidden="1">[118]Lead!#REF!</definedName>
    <definedName name="XRefCopy66" localSheetId="54" hidden="1">[118]Lead!#REF!</definedName>
    <definedName name="XRefCopy66" localSheetId="57" hidden="1">[118]Lead!#REF!</definedName>
    <definedName name="XRefCopy66" hidden="1">[118]Lead!#REF!</definedName>
    <definedName name="XRefCopy66Row" localSheetId="4" hidden="1">#REF!</definedName>
    <definedName name="XRefCopy66Row" localSheetId="15" hidden="1">#REF!</definedName>
    <definedName name="XRefCopy66Row" localSheetId="12" hidden="1">#REF!</definedName>
    <definedName name="XRefCopy66Row" localSheetId="18" hidden="1">#REF!</definedName>
    <definedName name="XRefCopy66Row" localSheetId="17" hidden="1">#REF!</definedName>
    <definedName name="XRefCopy66Row" localSheetId="16" hidden="1">#REF!</definedName>
    <definedName name="XRefCopy66Row" localSheetId="11" hidden="1">#REF!</definedName>
    <definedName name="XRefCopy66Row" localSheetId="13" hidden="1">#REF!</definedName>
    <definedName name="XRefCopy66Row" localSheetId="14" hidden="1">#REF!</definedName>
    <definedName name="XRefCopy66Row" localSheetId="19" hidden="1">#REF!</definedName>
    <definedName name="XRefCopy66Row" localSheetId="36" hidden="1">#REF!</definedName>
    <definedName name="XRefCopy66Row" localSheetId="37" hidden="1">#REF!</definedName>
    <definedName name="XRefCopy66Row" localSheetId="40" hidden="1">#REF!</definedName>
    <definedName name="XRefCopy66Row" localSheetId="42" hidden="1">#REF!</definedName>
    <definedName name="XRefCopy66Row" localSheetId="43" hidden="1">#REF!</definedName>
    <definedName name="XRefCopy66Row" localSheetId="44" hidden="1">#REF!</definedName>
    <definedName name="XRefCopy66Row" localSheetId="46" hidden="1">#REF!</definedName>
    <definedName name="XRefCopy66Row" localSheetId="47" hidden="1">#REF!</definedName>
    <definedName name="XRefCopy66Row" localSheetId="48" hidden="1">#REF!</definedName>
    <definedName name="XRefCopy66Row" localSheetId="53" hidden="1">#REF!</definedName>
    <definedName name="XRefCopy66Row" localSheetId="54" hidden="1">#REF!</definedName>
    <definedName name="XRefCopy66Row" localSheetId="57" hidden="1">#REF!</definedName>
    <definedName name="XRefCopy66Row" hidden="1">#REF!</definedName>
    <definedName name="XRefCopy67" localSheetId="4" hidden="1">[118]Lead!#REF!</definedName>
    <definedName name="XRefCopy67" localSheetId="15" hidden="1">[118]Lead!#REF!</definedName>
    <definedName name="XRefCopy67" localSheetId="12" hidden="1">[118]Lead!#REF!</definedName>
    <definedName name="XRefCopy67" localSheetId="18" hidden="1">[118]Lead!#REF!</definedName>
    <definedName name="XRefCopy67" localSheetId="17" hidden="1">[118]Lead!#REF!</definedName>
    <definedName name="XRefCopy67" localSheetId="16" hidden="1">[118]Lead!#REF!</definedName>
    <definedName name="XRefCopy67" localSheetId="11" hidden="1">[118]Lead!#REF!</definedName>
    <definedName name="XRefCopy67" localSheetId="13" hidden="1">[118]Lead!#REF!</definedName>
    <definedName name="XRefCopy67" localSheetId="14" hidden="1">[118]Lead!#REF!</definedName>
    <definedName name="XRefCopy67" localSheetId="19" hidden="1">[118]Lead!#REF!</definedName>
    <definedName name="XRefCopy67" localSheetId="36" hidden="1">[118]Lead!#REF!</definedName>
    <definedName name="XRefCopy67" localSheetId="37" hidden="1">[118]Lead!#REF!</definedName>
    <definedName name="XRefCopy67" localSheetId="40" hidden="1">[118]Lead!#REF!</definedName>
    <definedName name="XRefCopy67" localSheetId="42" hidden="1">[118]Lead!#REF!</definedName>
    <definedName name="XRefCopy67" localSheetId="43" hidden="1">[118]Lead!#REF!</definedName>
    <definedName name="XRefCopy67" localSheetId="44" hidden="1">[118]Lead!#REF!</definedName>
    <definedName name="XRefCopy67" localSheetId="46" hidden="1">[118]Lead!#REF!</definedName>
    <definedName name="XRefCopy67" localSheetId="47" hidden="1">[118]Lead!#REF!</definedName>
    <definedName name="XRefCopy67" localSheetId="48" hidden="1">[118]Lead!#REF!</definedName>
    <definedName name="XRefCopy67" localSheetId="53" hidden="1">[118]Lead!#REF!</definedName>
    <definedName name="XRefCopy67" localSheetId="54" hidden="1">[118]Lead!#REF!</definedName>
    <definedName name="XRefCopy67" localSheetId="57" hidden="1">[118]Lead!#REF!</definedName>
    <definedName name="XRefCopy67" hidden="1">[118]Lead!#REF!</definedName>
    <definedName name="XRefCopy67Row" localSheetId="4" hidden="1">#REF!</definedName>
    <definedName name="XRefCopy67Row" localSheetId="15" hidden="1">#REF!</definedName>
    <definedName name="XRefCopy67Row" localSheetId="12" hidden="1">#REF!</definedName>
    <definedName name="XRefCopy67Row" localSheetId="18" hidden="1">#REF!</definedName>
    <definedName name="XRefCopy67Row" localSheetId="17" hidden="1">#REF!</definedName>
    <definedName name="XRefCopy67Row" localSheetId="16" hidden="1">#REF!</definedName>
    <definedName name="XRefCopy67Row" localSheetId="11" hidden="1">#REF!</definedName>
    <definedName name="XRefCopy67Row" localSheetId="13" hidden="1">#REF!</definedName>
    <definedName name="XRefCopy67Row" localSheetId="14" hidden="1">#REF!</definedName>
    <definedName name="XRefCopy67Row" localSheetId="19" hidden="1">#REF!</definedName>
    <definedName name="XRefCopy67Row" localSheetId="36" hidden="1">#REF!</definedName>
    <definedName name="XRefCopy67Row" localSheetId="37" hidden="1">#REF!</definedName>
    <definedName name="XRefCopy67Row" localSheetId="40" hidden="1">#REF!</definedName>
    <definedName name="XRefCopy67Row" localSheetId="42" hidden="1">#REF!</definedName>
    <definedName name="XRefCopy67Row" localSheetId="43" hidden="1">#REF!</definedName>
    <definedName name="XRefCopy67Row" localSheetId="44" hidden="1">#REF!</definedName>
    <definedName name="XRefCopy67Row" localSheetId="46" hidden="1">#REF!</definedName>
    <definedName name="XRefCopy67Row" localSheetId="47" hidden="1">#REF!</definedName>
    <definedName name="XRefCopy67Row" localSheetId="48" hidden="1">#REF!</definedName>
    <definedName name="XRefCopy67Row" localSheetId="53" hidden="1">#REF!</definedName>
    <definedName name="XRefCopy67Row" localSheetId="54" hidden="1">#REF!</definedName>
    <definedName name="XRefCopy67Row" localSheetId="57" hidden="1">#REF!</definedName>
    <definedName name="XRefCopy67Row" hidden="1">#REF!</definedName>
    <definedName name="XRefCopy68" localSheetId="4" hidden="1">[118]Lead!#REF!</definedName>
    <definedName name="XRefCopy68" localSheetId="15" hidden="1">[118]Lead!#REF!</definedName>
    <definedName name="XRefCopy68" localSheetId="12" hidden="1">[118]Lead!#REF!</definedName>
    <definedName name="XRefCopy68" localSheetId="18" hidden="1">[118]Lead!#REF!</definedName>
    <definedName name="XRefCopy68" localSheetId="17" hidden="1">[118]Lead!#REF!</definedName>
    <definedName name="XRefCopy68" localSheetId="16" hidden="1">[118]Lead!#REF!</definedName>
    <definedName name="XRefCopy68" localSheetId="11" hidden="1">[118]Lead!#REF!</definedName>
    <definedName name="XRefCopy68" localSheetId="13" hidden="1">[118]Lead!#REF!</definedName>
    <definedName name="XRefCopy68" localSheetId="14" hidden="1">[118]Lead!#REF!</definedName>
    <definedName name="XRefCopy68" localSheetId="19" hidden="1">[118]Lead!#REF!</definedName>
    <definedName name="XRefCopy68" localSheetId="36" hidden="1">[118]Lead!#REF!</definedName>
    <definedName name="XRefCopy68" localSheetId="37" hidden="1">[118]Lead!#REF!</definedName>
    <definedName name="XRefCopy68" localSheetId="40" hidden="1">[118]Lead!#REF!</definedName>
    <definedName name="XRefCopy68" localSheetId="42" hidden="1">[118]Lead!#REF!</definedName>
    <definedName name="XRefCopy68" localSheetId="43" hidden="1">[118]Lead!#REF!</definedName>
    <definedName name="XRefCopy68" localSheetId="44" hidden="1">[118]Lead!#REF!</definedName>
    <definedName name="XRefCopy68" localSheetId="46" hidden="1">[118]Lead!#REF!</definedName>
    <definedName name="XRefCopy68" localSheetId="47" hidden="1">[118]Lead!#REF!</definedName>
    <definedName name="XRefCopy68" localSheetId="48" hidden="1">[118]Lead!#REF!</definedName>
    <definedName name="XRefCopy68" localSheetId="53" hidden="1">[118]Lead!#REF!</definedName>
    <definedName name="XRefCopy68" localSheetId="54" hidden="1">[118]Lead!#REF!</definedName>
    <definedName name="XRefCopy68" localSheetId="57" hidden="1">[118]Lead!#REF!</definedName>
    <definedName name="XRefCopy68" hidden="1">[118]Lead!#REF!</definedName>
    <definedName name="XRefCopy68Row" localSheetId="4" hidden="1">#REF!</definedName>
    <definedName name="XRefCopy68Row" localSheetId="15" hidden="1">#REF!</definedName>
    <definedName name="XRefCopy68Row" localSheetId="12" hidden="1">#REF!</definedName>
    <definedName name="XRefCopy68Row" localSheetId="18" hidden="1">#REF!</definedName>
    <definedName name="XRefCopy68Row" localSheetId="17" hidden="1">#REF!</definedName>
    <definedName name="XRefCopy68Row" localSheetId="16" hidden="1">#REF!</definedName>
    <definedName name="XRefCopy68Row" localSheetId="11" hidden="1">#REF!</definedName>
    <definedName name="XRefCopy68Row" localSheetId="13" hidden="1">#REF!</definedName>
    <definedName name="XRefCopy68Row" localSheetId="14" hidden="1">#REF!</definedName>
    <definedName name="XRefCopy68Row" localSheetId="19" hidden="1">#REF!</definedName>
    <definedName name="XRefCopy68Row" localSheetId="36" hidden="1">#REF!</definedName>
    <definedName name="XRefCopy68Row" localSheetId="37" hidden="1">#REF!</definedName>
    <definedName name="XRefCopy68Row" localSheetId="40" hidden="1">#REF!</definedName>
    <definedName name="XRefCopy68Row" localSheetId="42" hidden="1">#REF!</definedName>
    <definedName name="XRefCopy68Row" localSheetId="43" hidden="1">#REF!</definedName>
    <definedName name="XRefCopy68Row" localSheetId="44" hidden="1">#REF!</definedName>
    <definedName name="XRefCopy68Row" localSheetId="46" hidden="1">#REF!</definedName>
    <definedName name="XRefCopy68Row" localSheetId="47" hidden="1">#REF!</definedName>
    <definedName name="XRefCopy68Row" localSheetId="48" hidden="1">#REF!</definedName>
    <definedName name="XRefCopy68Row" localSheetId="53" hidden="1">#REF!</definedName>
    <definedName name="XRefCopy68Row" localSheetId="54" hidden="1">#REF!</definedName>
    <definedName name="XRefCopy68Row" localSheetId="57" hidden="1">#REF!</definedName>
    <definedName name="XRefCopy68Row" hidden="1">#REF!</definedName>
    <definedName name="XRefCopy69" localSheetId="4" hidden="1">[118]Lead!#REF!</definedName>
    <definedName name="XRefCopy69" localSheetId="15" hidden="1">[118]Lead!#REF!</definedName>
    <definedName name="XRefCopy69" localSheetId="12" hidden="1">[118]Lead!#REF!</definedName>
    <definedName name="XRefCopy69" localSheetId="18" hidden="1">[118]Lead!#REF!</definedName>
    <definedName name="XRefCopy69" localSheetId="17" hidden="1">[118]Lead!#REF!</definedName>
    <definedName name="XRefCopy69" localSheetId="16" hidden="1">[118]Lead!#REF!</definedName>
    <definedName name="XRefCopy69" localSheetId="11" hidden="1">[118]Lead!#REF!</definedName>
    <definedName name="XRefCopy69" localSheetId="13" hidden="1">[118]Lead!#REF!</definedName>
    <definedName name="XRefCopy69" localSheetId="14" hidden="1">[118]Lead!#REF!</definedName>
    <definedName name="XRefCopy69" localSheetId="19" hidden="1">[118]Lead!#REF!</definedName>
    <definedName name="XRefCopy69" localSheetId="36" hidden="1">[118]Lead!#REF!</definedName>
    <definedName name="XRefCopy69" localSheetId="37" hidden="1">[118]Lead!#REF!</definedName>
    <definedName name="XRefCopy69" localSheetId="40" hidden="1">[118]Lead!#REF!</definedName>
    <definedName name="XRefCopy69" localSheetId="42" hidden="1">[118]Lead!#REF!</definedName>
    <definedName name="XRefCopy69" localSheetId="43" hidden="1">[118]Lead!#REF!</definedName>
    <definedName name="XRefCopy69" localSheetId="44" hidden="1">[118]Lead!#REF!</definedName>
    <definedName name="XRefCopy69" localSheetId="46" hidden="1">[118]Lead!#REF!</definedName>
    <definedName name="XRefCopy69" localSheetId="47" hidden="1">[118]Lead!#REF!</definedName>
    <definedName name="XRefCopy69" localSheetId="48" hidden="1">[118]Lead!#REF!</definedName>
    <definedName name="XRefCopy69" localSheetId="53" hidden="1">[118]Lead!#REF!</definedName>
    <definedName name="XRefCopy69" localSheetId="54" hidden="1">[118]Lead!#REF!</definedName>
    <definedName name="XRefCopy69" localSheetId="57" hidden="1">[118]Lead!#REF!</definedName>
    <definedName name="XRefCopy69" hidden="1">[118]Lead!#REF!</definedName>
    <definedName name="XRefCopy69Row" localSheetId="4" hidden="1">#REF!</definedName>
    <definedName name="XRefCopy69Row" localSheetId="15" hidden="1">#REF!</definedName>
    <definedName name="XRefCopy69Row" localSheetId="12" hidden="1">#REF!</definedName>
    <definedName name="XRefCopy69Row" localSheetId="18" hidden="1">#REF!</definedName>
    <definedName name="XRefCopy69Row" localSheetId="17" hidden="1">#REF!</definedName>
    <definedName name="XRefCopy69Row" localSheetId="16" hidden="1">#REF!</definedName>
    <definedName name="XRefCopy69Row" localSheetId="11" hidden="1">#REF!</definedName>
    <definedName name="XRefCopy69Row" localSheetId="13" hidden="1">#REF!</definedName>
    <definedName name="XRefCopy69Row" localSheetId="14" hidden="1">#REF!</definedName>
    <definedName name="XRefCopy69Row" localSheetId="19" hidden="1">#REF!</definedName>
    <definedName name="XRefCopy69Row" localSheetId="36" hidden="1">#REF!</definedName>
    <definedName name="XRefCopy69Row" localSheetId="37" hidden="1">#REF!</definedName>
    <definedName name="XRefCopy69Row" localSheetId="40" hidden="1">#REF!</definedName>
    <definedName name="XRefCopy69Row" localSheetId="42" hidden="1">#REF!</definedName>
    <definedName name="XRefCopy69Row" localSheetId="43" hidden="1">#REF!</definedName>
    <definedName name="XRefCopy69Row" localSheetId="44" hidden="1">#REF!</definedName>
    <definedName name="XRefCopy69Row" localSheetId="46" hidden="1">#REF!</definedName>
    <definedName name="XRefCopy69Row" localSheetId="47" hidden="1">#REF!</definedName>
    <definedName name="XRefCopy69Row" localSheetId="48" hidden="1">#REF!</definedName>
    <definedName name="XRefCopy69Row" localSheetId="53" hidden="1">#REF!</definedName>
    <definedName name="XRefCopy69Row" localSheetId="54" hidden="1">#REF!</definedName>
    <definedName name="XRefCopy69Row" localSheetId="57" hidden="1">#REF!</definedName>
    <definedName name="XRefCopy69Row" hidden="1">#REF!</definedName>
    <definedName name="XRefCopy6Row" localSheetId="4" hidden="1">#REF!</definedName>
    <definedName name="XRefCopy6Row" localSheetId="15" hidden="1">#REF!</definedName>
    <definedName name="XRefCopy6Row" localSheetId="12" hidden="1">#REF!</definedName>
    <definedName name="XRefCopy6Row" localSheetId="18" hidden="1">#REF!</definedName>
    <definedName name="XRefCopy6Row" localSheetId="17" hidden="1">#REF!</definedName>
    <definedName name="XRefCopy6Row" localSheetId="16" hidden="1">#REF!</definedName>
    <definedName name="XRefCopy6Row" localSheetId="13" hidden="1">#REF!</definedName>
    <definedName name="XRefCopy6Row" localSheetId="14" hidden="1">#REF!</definedName>
    <definedName name="XRefCopy6Row" localSheetId="19" hidden="1">#REF!</definedName>
    <definedName name="XRefCopy6Row" localSheetId="53" hidden="1">#REF!</definedName>
    <definedName name="XRefCopy6Row" localSheetId="54" hidden="1">#REF!</definedName>
    <definedName name="XRefCopy6Row" localSheetId="57" hidden="1">#REF!</definedName>
    <definedName name="XRefCopy6Row" hidden="1">#REF!</definedName>
    <definedName name="XRefCopy7" localSheetId="4" hidden="1">[118]Lead!#REF!</definedName>
    <definedName name="XRefCopy7" localSheetId="15" hidden="1">[118]Lead!#REF!</definedName>
    <definedName name="XRefCopy7" localSheetId="12" hidden="1">[118]Lead!#REF!</definedName>
    <definedName name="XRefCopy7" localSheetId="18" hidden="1">[118]Lead!#REF!</definedName>
    <definedName name="XRefCopy7" localSheetId="17" hidden="1">[118]Lead!#REF!</definedName>
    <definedName name="XRefCopy7" localSheetId="16" hidden="1">[118]Lead!#REF!</definedName>
    <definedName name="XRefCopy7" localSheetId="13" hidden="1">[118]Lead!#REF!</definedName>
    <definedName name="XRefCopy7" localSheetId="14" hidden="1">[118]Lead!#REF!</definedName>
    <definedName name="XRefCopy7" localSheetId="19" hidden="1">[118]Lead!#REF!</definedName>
    <definedName name="XRefCopy7" localSheetId="53" hidden="1">[118]Lead!#REF!</definedName>
    <definedName name="XRefCopy7" localSheetId="54" hidden="1">[118]Lead!#REF!</definedName>
    <definedName name="XRefCopy7" localSheetId="57" hidden="1">[118]Lead!#REF!</definedName>
    <definedName name="XRefCopy7" hidden="1">[118]Lead!#REF!</definedName>
    <definedName name="XRefCopy70" localSheetId="4" hidden="1">[118]Lead!#REF!</definedName>
    <definedName name="XRefCopy70" localSheetId="17" hidden="1">[118]Lead!#REF!</definedName>
    <definedName name="XRefCopy70" hidden="1">[118]Lead!#REF!</definedName>
    <definedName name="XRefCopy70Row" localSheetId="4" hidden="1">#REF!</definedName>
    <definedName name="XRefCopy70Row" localSheetId="15" hidden="1">#REF!</definedName>
    <definedName name="XRefCopy70Row" localSheetId="12" hidden="1">#REF!</definedName>
    <definedName name="XRefCopy70Row" localSheetId="18" hidden="1">#REF!</definedName>
    <definedName name="XRefCopy70Row" localSheetId="17" hidden="1">#REF!</definedName>
    <definedName name="XRefCopy70Row" localSheetId="16" hidden="1">#REF!</definedName>
    <definedName name="XRefCopy70Row" localSheetId="11" hidden="1">#REF!</definedName>
    <definedName name="XRefCopy70Row" localSheetId="13" hidden="1">#REF!</definedName>
    <definedName name="XRefCopy70Row" localSheetId="14" hidden="1">#REF!</definedName>
    <definedName name="XRefCopy70Row" localSheetId="19" hidden="1">#REF!</definedName>
    <definedName name="XRefCopy70Row" localSheetId="36" hidden="1">#REF!</definedName>
    <definedName name="XRefCopy70Row" localSheetId="37" hidden="1">#REF!</definedName>
    <definedName name="XRefCopy70Row" localSheetId="40" hidden="1">#REF!</definedName>
    <definedName name="XRefCopy70Row" localSheetId="42" hidden="1">#REF!</definedName>
    <definedName name="XRefCopy70Row" localSheetId="43" hidden="1">#REF!</definedName>
    <definedName name="XRefCopy70Row" localSheetId="44" hidden="1">#REF!</definedName>
    <definedName name="XRefCopy70Row" localSheetId="46" hidden="1">#REF!</definedName>
    <definedName name="XRefCopy70Row" localSheetId="47" hidden="1">#REF!</definedName>
    <definedName name="XRefCopy70Row" localSheetId="48" hidden="1">#REF!</definedName>
    <definedName name="XRefCopy70Row" localSheetId="53" hidden="1">#REF!</definedName>
    <definedName name="XRefCopy70Row" localSheetId="54" hidden="1">#REF!</definedName>
    <definedName name="XRefCopy70Row" localSheetId="57" hidden="1">#REF!</definedName>
    <definedName name="XRefCopy70Row" hidden="1">#REF!</definedName>
    <definedName name="XRefCopy71" localSheetId="4" hidden="1">[118]Lead!#REF!</definedName>
    <definedName name="XRefCopy71" localSheetId="15" hidden="1">[118]Lead!#REF!</definedName>
    <definedName name="XRefCopy71" localSheetId="12" hidden="1">[118]Lead!#REF!</definedName>
    <definedName name="XRefCopy71" localSheetId="18" hidden="1">[118]Lead!#REF!</definedName>
    <definedName name="XRefCopy71" localSheetId="17" hidden="1">[118]Lead!#REF!</definedName>
    <definedName name="XRefCopy71" localSheetId="16" hidden="1">[118]Lead!#REF!</definedName>
    <definedName name="XRefCopy71" localSheetId="11" hidden="1">[118]Lead!#REF!</definedName>
    <definedName name="XRefCopy71" localSheetId="13" hidden="1">[118]Lead!#REF!</definedName>
    <definedName name="XRefCopy71" localSheetId="14" hidden="1">[118]Lead!#REF!</definedName>
    <definedName name="XRefCopy71" localSheetId="19" hidden="1">[118]Lead!#REF!</definedName>
    <definedName name="XRefCopy71" localSheetId="36" hidden="1">[118]Lead!#REF!</definedName>
    <definedName name="XRefCopy71" localSheetId="37" hidden="1">[118]Lead!#REF!</definedName>
    <definedName name="XRefCopy71" localSheetId="40" hidden="1">[118]Lead!#REF!</definedName>
    <definedName name="XRefCopy71" localSheetId="42" hidden="1">[118]Lead!#REF!</definedName>
    <definedName name="XRefCopy71" localSheetId="43" hidden="1">[118]Lead!#REF!</definedName>
    <definedName name="XRefCopy71" localSheetId="44" hidden="1">[118]Lead!#REF!</definedName>
    <definedName name="XRefCopy71" localSheetId="46" hidden="1">[118]Lead!#REF!</definedName>
    <definedName name="XRefCopy71" localSheetId="47" hidden="1">[118]Lead!#REF!</definedName>
    <definedName name="XRefCopy71" localSheetId="48" hidden="1">[118]Lead!#REF!</definedName>
    <definedName name="XRefCopy71" localSheetId="53" hidden="1">[118]Lead!#REF!</definedName>
    <definedName name="XRefCopy71" localSheetId="54" hidden="1">[118]Lead!#REF!</definedName>
    <definedName name="XRefCopy71" localSheetId="57" hidden="1">[118]Lead!#REF!</definedName>
    <definedName name="XRefCopy71" hidden="1">[118]Lead!#REF!</definedName>
    <definedName name="XRefCopy71Row" localSheetId="4" hidden="1">#REF!</definedName>
    <definedName name="XRefCopy71Row" localSheetId="15" hidden="1">#REF!</definedName>
    <definedName name="XRefCopy71Row" localSheetId="12" hidden="1">#REF!</definedName>
    <definedName name="XRefCopy71Row" localSheetId="18" hidden="1">#REF!</definedName>
    <definedName name="XRefCopy71Row" localSheetId="17" hidden="1">#REF!</definedName>
    <definedName name="XRefCopy71Row" localSheetId="16" hidden="1">#REF!</definedName>
    <definedName name="XRefCopy71Row" localSheetId="11" hidden="1">#REF!</definedName>
    <definedName name="XRefCopy71Row" localSheetId="13" hidden="1">#REF!</definedName>
    <definedName name="XRefCopy71Row" localSheetId="14" hidden="1">#REF!</definedName>
    <definedName name="XRefCopy71Row" localSheetId="19" hidden="1">#REF!</definedName>
    <definedName name="XRefCopy71Row" localSheetId="36" hidden="1">#REF!</definedName>
    <definedName name="XRefCopy71Row" localSheetId="37" hidden="1">#REF!</definedName>
    <definedName name="XRefCopy71Row" localSheetId="40" hidden="1">#REF!</definedName>
    <definedName name="XRefCopy71Row" localSheetId="42" hidden="1">#REF!</definedName>
    <definedName name="XRefCopy71Row" localSheetId="43" hidden="1">#REF!</definedName>
    <definedName name="XRefCopy71Row" localSheetId="44" hidden="1">#REF!</definedName>
    <definedName name="XRefCopy71Row" localSheetId="46" hidden="1">#REF!</definedName>
    <definedName name="XRefCopy71Row" localSheetId="47" hidden="1">#REF!</definedName>
    <definedName name="XRefCopy71Row" localSheetId="48" hidden="1">#REF!</definedName>
    <definedName name="XRefCopy71Row" localSheetId="53" hidden="1">#REF!</definedName>
    <definedName name="XRefCopy71Row" localSheetId="54" hidden="1">#REF!</definedName>
    <definedName name="XRefCopy71Row" localSheetId="57" hidden="1">#REF!</definedName>
    <definedName name="XRefCopy71Row" hidden="1">#REF!</definedName>
    <definedName name="XRefCopy72" localSheetId="4" hidden="1">[118]Lead!#REF!</definedName>
    <definedName name="XRefCopy72" localSheetId="15" hidden="1">[118]Lead!#REF!</definedName>
    <definedName name="XRefCopy72" localSheetId="12" hidden="1">[118]Lead!#REF!</definedName>
    <definedName name="XRefCopy72" localSheetId="18" hidden="1">[118]Lead!#REF!</definedName>
    <definedName name="XRefCopy72" localSheetId="17" hidden="1">[118]Lead!#REF!</definedName>
    <definedName name="XRefCopy72" localSheetId="16" hidden="1">[118]Lead!#REF!</definedName>
    <definedName name="XRefCopy72" localSheetId="11" hidden="1">[118]Lead!#REF!</definedName>
    <definedName name="XRefCopy72" localSheetId="13" hidden="1">[118]Lead!#REF!</definedName>
    <definedName name="XRefCopy72" localSheetId="14" hidden="1">[118]Lead!#REF!</definedName>
    <definedName name="XRefCopy72" localSheetId="19" hidden="1">[118]Lead!#REF!</definedName>
    <definedName name="XRefCopy72" localSheetId="36" hidden="1">[118]Lead!#REF!</definedName>
    <definedName name="XRefCopy72" localSheetId="37" hidden="1">[118]Lead!#REF!</definedName>
    <definedName name="XRefCopy72" localSheetId="40" hidden="1">[118]Lead!#REF!</definedName>
    <definedName name="XRefCopy72" localSheetId="42" hidden="1">[118]Lead!#REF!</definedName>
    <definedName name="XRefCopy72" localSheetId="43" hidden="1">[118]Lead!#REF!</definedName>
    <definedName name="XRefCopy72" localSheetId="44" hidden="1">[118]Lead!#REF!</definedName>
    <definedName name="XRefCopy72" localSheetId="46" hidden="1">[118]Lead!#REF!</definedName>
    <definedName name="XRefCopy72" localSheetId="47" hidden="1">[118]Lead!#REF!</definedName>
    <definedName name="XRefCopy72" localSheetId="48" hidden="1">[118]Lead!#REF!</definedName>
    <definedName name="XRefCopy72" localSheetId="53" hidden="1">[118]Lead!#REF!</definedName>
    <definedName name="XRefCopy72" localSheetId="54" hidden="1">[118]Lead!#REF!</definedName>
    <definedName name="XRefCopy72" localSheetId="57" hidden="1">[118]Lead!#REF!</definedName>
    <definedName name="XRefCopy72" hidden="1">[118]Lead!#REF!</definedName>
    <definedName name="XRefCopy72Row" localSheetId="4" hidden="1">#REF!</definedName>
    <definedName name="XRefCopy72Row" localSheetId="15" hidden="1">#REF!</definedName>
    <definedName name="XRefCopy72Row" localSheetId="12" hidden="1">#REF!</definedName>
    <definedName name="XRefCopy72Row" localSheetId="18" hidden="1">#REF!</definedName>
    <definedName name="XRefCopy72Row" localSheetId="17" hidden="1">#REF!</definedName>
    <definedName name="XRefCopy72Row" localSheetId="16" hidden="1">#REF!</definedName>
    <definedName name="XRefCopy72Row" localSheetId="11" hidden="1">#REF!</definedName>
    <definedName name="XRefCopy72Row" localSheetId="13" hidden="1">#REF!</definedName>
    <definedName name="XRefCopy72Row" localSheetId="14" hidden="1">#REF!</definedName>
    <definedName name="XRefCopy72Row" localSheetId="19" hidden="1">#REF!</definedName>
    <definedName name="XRefCopy72Row" localSheetId="36" hidden="1">#REF!</definedName>
    <definedName name="XRefCopy72Row" localSheetId="37" hidden="1">#REF!</definedName>
    <definedName name="XRefCopy72Row" localSheetId="40" hidden="1">#REF!</definedName>
    <definedName name="XRefCopy72Row" localSheetId="42" hidden="1">#REF!</definedName>
    <definedName name="XRefCopy72Row" localSheetId="43" hidden="1">#REF!</definedName>
    <definedName name="XRefCopy72Row" localSheetId="44" hidden="1">#REF!</definedName>
    <definedName name="XRefCopy72Row" localSheetId="46" hidden="1">#REF!</definedName>
    <definedName name="XRefCopy72Row" localSheetId="47" hidden="1">#REF!</definedName>
    <definedName name="XRefCopy72Row" localSheetId="48" hidden="1">#REF!</definedName>
    <definedName name="XRefCopy72Row" localSheetId="53" hidden="1">#REF!</definedName>
    <definedName name="XRefCopy72Row" localSheetId="54" hidden="1">#REF!</definedName>
    <definedName name="XRefCopy72Row" localSheetId="57" hidden="1">#REF!</definedName>
    <definedName name="XRefCopy72Row" hidden="1">#REF!</definedName>
    <definedName name="XRefCopy73" localSheetId="4" hidden="1">[118]Lead!#REF!</definedName>
    <definedName name="XRefCopy73" localSheetId="15" hidden="1">[118]Lead!#REF!</definedName>
    <definedName name="XRefCopy73" localSheetId="12" hidden="1">[118]Lead!#REF!</definedName>
    <definedName name="XRefCopy73" localSheetId="18" hidden="1">[118]Lead!#REF!</definedName>
    <definedName name="XRefCopy73" localSheetId="17" hidden="1">[118]Lead!#REF!</definedName>
    <definedName name="XRefCopy73" localSheetId="16" hidden="1">[118]Lead!#REF!</definedName>
    <definedName name="XRefCopy73" localSheetId="11" hidden="1">[118]Lead!#REF!</definedName>
    <definedName name="XRefCopy73" localSheetId="13" hidden="1">[118]Lead!#REF!</definedName>
    <definedName name="XRefCopy73" localSheetId="14" hidden="1">[118]Lead!#REF!</definedName>
    <definedName name="XRefCopy73" localSheetId="19" hidden="1">[118]Lead!#REF!</definedName>
    <definedName name="XRefCopy73" localSheetId="36" hidden="1">[118]Lead!#REF!</definedName>
    <definedName name="XRefCopy73" localSheetId="37" hidden="1">[118]Lead!#REF!</definedName>
    <definedName name="XRefCopy73" localSheetId="40" hidden="1">[118]Lead!#REF!</definedName>
    <definedName name="XRefCopy73" localSheetId="42" hidden="1">[118]Lead!#REF!</definedName>
    <definedName name="XRefCopy73" localSheetId="43" hidden="1">[118]Lead!#REF!</definedName>
    <definedName name="XRefCopy73" localSheetId="44" hidden="1">[118]Lead!#REF!</definedName>
    <definedName name="XRefCopy73" localSheetId="46" hidden="1">[118]Lead!#REF!</definedName>
    <definedName name="XRefCopy73" localSheetId="47" hidden="1">[118]Lead!#REF!</definedName>
    <definedName name="XRefCopy73" localSheetId="48" hidden="1">[118]Lead!#REF!</definedName>
    <definedName name="XRefCopy73" localSheetId="53" hidden="1">[118]Lead!#REF!</definedName>
    <definedName name="XRefCopy73" localSheetId="54" hidden="1">[118]Lead!#REF!</definedName>
    <definedName name="XRefCopy73" localSheetId="57" hidden="1">[118]Lead!#REF!</definedName>
    <definedName name="XRefCopy73" hidden="1">[118]Lead!#REF!</definedName>
    <definedName name="XRefCopy73Row" localSheetId="4" hidden="1">#REF!</definedName>
    <definedName name="XRefCopy73Row" localSheetId="15" hidden="1">#REF!</definedName>
    <definedName name="XRefCopy73Row" localSheetId="12" hidden="1">#REF!</definedName>
    <definedName name="XRefCopy73Row" localSheetId="18" hidden="1">#REF!</definedName>
    <definedName name="XRefCopy73Row" localSheetId="17" hidden="1">#REF!</definedName>
    <definedName name="XRefCopy73Row" localSheetId="16" hidden="1">#REF!</definedName>
    <definedName name="XRefCopy73Row" localSheetId="11" hidden="1">#REF!</definedName>
    <definedName name="XRefCopy73Row" localSheetId="13" hidden="1">#REF!</definedName>
    <definedName name="XRefCopy73Row" localSheetId="14" hidden="1">#REF!</definedName>
    <definedName name="XRefCopy73Row" localSheetId="19" hidden="1">#REF!</definedName>
    <definedName name="XRefCopy73Row" localSheetId="36" hidden="1">#REF!</definedName>
    <definedName name="XRefCopy73Row" localSheetId="37" hidden="1">#REF!</definedName>
    <definedName name="XRefCopy73Row" localSheetId="40" hidden="1">#REF!</definedName>
    <definedName name="XRefCopy73Row" localSheetId="42" hidden="1">#REF!</definedName>
    <definedName name="XRefCopy73Row" localSheetId="43" hidden="1">#REF!</definedName>
    <definedName name="XRefCopy73Row" localSheetId="44" hidden="1">#REF!</definedName>
    <definedName name="XRefCopy73Row" localSheetId="46" hidden="1">#REF!</definedName>
    <definedName name="XRefCopy73Row" localSheetId="47" hidden="1">#REF!</definedName>
    <definedName name="XRefCopy73Row" localSheetId="48" hidden="1">#REF!</definedName>
    <definedName name="XRefCopy73Row" localSheetId="53" hidden="1">#REF!</definedName>
    <definedName name="XRefCopy73Row" localSheetId="54" hidden="1">#REF!</definedName>
    <definedName name="XRefCopy73Row" localSheetId="57" hidden="1">#REF!</definedName>
    <definedName name="XRefCopy73Row" hidden="1">#REF!</definedName>
    <definedName name="XRefCopy74" localSheetId="4" hidden="1">[118]Lead!#REF!</definedName>
    <definedName name="XRefCopy74" localSheetId="15" hidden="1">[118]Lead!#REF!</definedName>
    <definedName name="XRefCopy74" localSheetId="12" hidden="1">[118]Lead!#REF!</definedName>
    <definedName name="XRefCopy74" localSheetId="18" hidden="1">[118]Lead!#REF!</definedName>
    <definedName name="XRefCopy74" localSheetId="17" hidden="1">[118]Lead!#REF!</definedName>
    <definedName name="XRefCopy74" localSheetId="16" hidden="1">[118]Lead!#REF!</definedName>
    <definedName name="XRefCopy74" localSheetId="11" hidden="1">[118]Lead!#REF!</definedName>
    <definedName name="XRefCopy74" localSheetId="13" hidden="1">[118]Lead!#REF!</definedName>
    <definedName name="XRefCopy74" localSheetId="14" hidden="1">[118]Lead!#REF!</definedName>
    <definedName name="XRefCopy74" localSheetId="19" hidden="1">[118]Lead!#REF!</definedName>
    <definedName name="XRefCopy74" localSheetId="36" hidden="1">[118]Lead!#REF!</definedName>
    <definedName name="XRefCopy74" localSheetId="37" hidden="1">[118]Lead!#REF!</definedName>
    <definedName name="XRefCopy74" localSheetId="40" hidden="1">[118]Lead!#REF!</definedName>
    <definedName name="XRefCopy74" localSheetId="42" hidden="1">[118]Lead!#REF!</definedName>
    <definedName name="XRefCopy74" localSheetId="43" hidden="1">[118]Lead!#REF!</definedName>
    <definedName name="XRefCopy74" localSheetId="44" hidden="1">[118]Lead!#REF!</definedName>
    <definedName name="XRefCopy74" localSheetId="46" hidden="1">[118]Lead!#REF!</definedName>
    <definedName name="XRefCopy74" localSheetId="47" hidden="1">[118]Lead!#REF!</definedName>
    <definedName name="XRefCopy74" localSheetId="48" hidden="1">[118]Lead!#REF!</definedName>
    <definedName name="XRefCopy74" localSheetId="53" hidden="1">[118]Lead!#REF!</definedName>
    <definedName name="XRefCopy74" localSheetId="54" hidden="1">[118]Lead!#REF!</definedName>
    <definedName name="XRefCopy74" localSheetId="57" hidden="1">[118]Lead!#REF!</definedName>
    <definedName name="XRefCopy74" hidden="1">[118]Lead!#REF!</definedName>
    <definedName name="XRefCopy74Row" localSheetId="4" hidden="1">#REF!</definedName>
    <definedName name="XRefCopy74Row" localSheetId="15" hidden="1">#REF!</definedName>
    <definedName name="XRefCopy74Row" localSheetId="12" hidden="1">#REF!</definedName>
    <definedName name="XRefCopy74Row" localSheetId="18" hidden="1">#REF!</definedName>
    <definedName name="XRefCopy74Row" localSheetId="17" hidden="1">#REF!</definedName>
    <definedName name="XRefCopy74Row" localSheetId="16" hidden="1">#REF!</definedName>
    <definedName name="XRefCopy74Row" localSheetId="11" hidden="1">#REF!</definedName>
    <definedName name="XRefCopy74Row" localSheetId="13" hidden="1">#REF!</definedName>
    <definedName name="XRefCopy74Row" localSheetId="14" hidden="1">#REF!</definedName>
    <definedName name="XRefCopy74Row" localSheetId="19" hidden="1">#REF!</definedName>
    <definedName name="XRefCopy74Row" localSheetId="36" hidden="1">#REF!</definedName>
    <definedName name="XRefCopy74Row" localSheetId="37" hidden="1">#REF!</definedName>
    <definedName name="XRefCopy74Row" localSheetId="40" hidden="1">#REF!</definedName>
    <definedName name="XRefCopy74Row" localSheetId="42" hidden="1">#REF!</definedName>
    <definedName name="XRefCopy74Row" localSheetId="43" hidden="1">#REF!</definedName>
    <definedName name="XRefCopy74Row" localSheetId="44" hidden="1">#REF!</definedName>
    <definedName name="XRefCopy74Row" localSheetId="46" hidden="1">#REF!</definedName>
    <definedName name="XRefCopy74Row" localSheetId="47" hidden="1">#REF!</definedName>
    <definedName name="XRefCopy74Row" localSheetId="48" hidden="1">#REF!</definedName>
    <definedName name="XRefCopy74Row" localSheetId="53" hidden="1">#REF!</definedName>
    <definedName name="XRefCopy74Row" localSheetId="54" hidden="1">#REF!</definedName>
    <definedName name="XRefCopy74Row" localSheetId="57" hidden="1">#REF!</definedName>
    <definedName name="XRefCopy74Row" hidden="1">#REF!</definedName>
    <definedName name="XRefCopy75" localSheetId="4" hidden="1">[118]Lead!#REF!</definedName>
    <definedName name="XRefCopy75" localSheetId="15" hidden="1">[118]Lead!#REF!</definedName>
    <definedName name="XRefCopy75" localSheetId="12" hidden="1">[118]Lead!#REF!</definedName>
    <definedName name="XRefCopy75" localSheetId="18" hidden="1">[118]Lead!#REF!</definedName>
    <definedName name="XRefCopy75" localSheetId="17" hidden="1">[118]Lead!#REF!</definedName>
    <definedName name="XRefCopy75" localSheetId="16" hidden="1">[118]Lead!#REF!</definedName>
    <definedName name="XRefCopy75" localSheetId="11" hidden="1">[118]Lead!#REF!</definedName>
    <definedName name="XRefCopy75" localSheetId="13" hidden="1">[118]Lead!#REF!</definedName>
    <definedName name="XRefCopy75" localSheetId="14" hidden="1">[118]Lead!#REF!</definedName>
    <definedName name="XRefCopy75" localSheetId="19" hidden="1">[118]Lead!#REF!</definedName>
    <definedName name="XRefCopy75" localSheetId="36" hidden="1">[118]Lead!#REF!</definedName>
    <definedName name="XRefCopy75" localSheetId="37" hidden="1">[118]Lead!#REF!</definedName>
    <definedName name="XRefCopy75" localSheetId="40" hidden="1">[118]Lead!#REF!</definedName>
    <definedName name="XRefCopy75" localSheetId="42" hidden="1">[118]Lead!#REF!</definedName>
    <definedName name="XRefCopy75" localSheetId="43" hidden="1">[118]Lead!#REF!</definedName>
    <definedName name="XRefCopy75" localSheetId="44" hidden="1">[118]Lead!#REF!</definedName>
    <definedName name="XRefCopy75" localSheetId="46" hidden="1">[118]Lead!#REF!</definedName>
    <definedName name="XRefCopy75" localSheetId="47" hidden="1">[118]Lead!#REF!</definedName>
    <definedName name="XRefCopy75" localSheetId="48" hidden="1">[118]Lead!#REF!</definedName>
    <definedName name="XRefCopy75" localSheetId="53" hidden="1">[118]Lead!#REF!</definedName>
    <definedName name="XRefCopy75" localSheetId="54" hidden="1">[118]Lead!#REF!</definedName>
    <definedName name="XRefCopy75" localSheetId="57" hidden="1">[118]Lead!#REF!</definedName>
    <definedName name="XRefCopy75" hidden="1">[118]Lead!#REF!</definedName>
    <definedName name="XRefCopy75Row" localSheetId="4" hidden="1">#REF!</definedName>
    <definedName name="XRefCopy75Row" localSheetId="15" hidden="1">#REF!</definedName>
    <definedName name="XRefCopy75Row" localSheetId="12" hidden="1">#REF!</definedName>
    <definedName name="XRefCopy75Row" localSheetId="18" hidden="1">#REF!</definedName>
    <definedName name="XRefCopy75Row" localSheetId="17" hidden="1">#REF!</definedName>
    <definedName name="XRefCopy75Row" localSheetId="16" hidden="1">#REF!</definedName>
    <definedName name="XRefCopy75Row" localSheetId="11" hidden="1">#REF!</definedName>
    <definedName name="XRefCopy75Row" localSheetId="13" hidden="1">#REF!</definedName>
    <definedName name="XRefCopy75Row" localSheetId="14" hidden="1">#REF!</definedName>
    <definedName name="XRefCopy75Row" localSheetId="19" hidden="1">#REF!</definedName>
    <definedName name="XRefCopy75Row" localSheetId="36" hidden="1">#REF!</definedName>
    <definedName name="XRefCopy75Row" localSheetId="37" hidden="1">#REF!</definedName>
    <definedName name="XRefCopy75Row" localSheetId="40" hidden="1">#REF!</definedName>
    <definedName name="XRefCopy75Row" localSheetId="42" hidden="1">#REF!</definedName>
    <definedName name="XRefCopy75Row" localSheetId="43" hidden="1">#REF!</definedName>
    <definedName name="XRefCopy75Row" localSheetId="44" hidden="1">#REF!</definedName>
    <definedName name="XRefCopy75Row" localSheetId="46" hidden="1">#REF!</definedName>
    <definedName name="XRefCopy75Row" localSheetId="47" hidden="1">#REF!</definedName>
    <definedName name="XRefCopy75Row" localSheetId="48" hidden="1">#REF!</definedName>
    <definedName name="XRefCopy75Row" localSheetId="53" hidden="1">#REF!</definedName>
    <definedName name="XRefCopy75Row" localSheetId="54" hidden="1">#REF!</definedName>
    <definedName name="XRefCopy75Row" localSheetId="57" hidden="1">#REF!</definedName>
    <definedName name="XRefCopy75Row" hidden="1">#REF!</definedName>
    <definedName name="XRefCopy76" localSheetId="4" hidden="1">[118]Lead!#REF!</definedName>
    <definedName name="XRefCopy76" localSheetId="15" hidden="1">[118]Lead!#REF!</definedName>
    <definedName name="XRefCopy76" localSheetId="12" hidden="1">[118]Lead!#REF!</definedName>
    <definedName name="XRefCopy76" localSheetId="18" hidden="1">[118]Lead!#REF!</definedName>
    <definedName name="XRefCopy76" localSheetId="17" hidden="1">[118]Lead!#REF!</definedName>
    <definedName name="XRefCopy76" localSheetId="16" hidden="1">[118]Lead!#REF!</definedName>
    <definedName name="XRefCopy76" localSheetId="11" hidden="1">[118]Lead!#REF!</definedName>
    <definedName name="XRefCopy76" localSheetId="13" hidden="1">[118]Lead!#REF!</definedName>
    <definedName name="XRefCopy76" localSheetId="14" hidden="1">[118]Lead!#REF!</definedName>
    <definedName name="XRefCopy76" localSheetId="19" hidden="1">[118]Lead!#REF!</definedName>
    <definedName name="XRefCopy76" localSheetId="36" hidden="1">[118]Lead!#REF!</definedName>
    <definedName name="XRefCopy76" localSheetId="37" hidden="1">[118]Lead!#REF!</definedName>
    <definedName name="XRefCopy76" localSheetId="40" hidden="1">[118]Lead!#REF!</definedName>
    <definedName name="XRefCopy76" localSheetId="42" hidden="1">[118]Lead!#REF!</definedName>
    <definedName name="XRefCopy76" localSheetId="43" hidden="1">[118]Lead!#REF!</definedName>
    <definedName name="XRefCopy76" localSheetId="44" hidden="1">[118]Lead!#REF!</definedName>
    <definedName name="XRefCopy76" localSheetId="46" hidden="1">[118]Lead!#REF!</definedName>
    <definedName name="XRefCopy76" localSheetId="47" hidden="1">[118]Lead!#REF!</definedName>
    <definedName name="XRefCopy76" localSheetId="48" hidden="1">[118]Lead!#REF!</definedName>
    <definedName name="XRefCopy76" localSheetId="53" hidden="1">[118]Lead!#REF!</definedName>
    <definedName name="XRefCopy76" localSheetId="54" hidden="1">[118]Lead!#REF!</definedName>
    <definedName name="XRefCopy76" localSheetId="57" hidden="1">[118]Lead!#REF!</definedName>
    <definedName name="XRefCopy76" hidden="1">[118]Lead!#REF!</definedName>
    <definedName name="XRefCopy76Row" localSheetId="4" hidden="1">#REF!</definedName>
    <definedName name="XRefCopy76Row" localSheetId="15" hidden="1">#REF!</definedName>
    <definedName name="XRefCopy76Row" localSheetId="12" hidden="1">#REF!</definedName>
    <definedName name="XRefCopy76Row" localSheetId="18" hidden="1">#REF!</definedName>
    <definedName name="XRefCopy76Row" localSheetId="17" hidden="1">#REF!</definedName>
    <definedName name="XRefCopy76Row" localSheetId="16" hidden="1">#REF!</definedName>
    <definedName name="XRefCopy76Row" localSheetId="11" hidden="1">#REF!</definedName>
    <definedName name="XRefCopy76Row" localSheetId="13" hidden="1">#REF!</definedName>
    <definedName name="XRefCopy76Row" localSheetId="14" hidden="1">#REF!</definedName>
    <definedName name="XRefCopy76Row" localSheetId="19" hidden="1">#REF!</definedName>
    <definedName name="XRefCopy76Row" localSheetId="36" hidden="1">#REF!</definedName>
    <definedName name="XRefCopy76Row" localSheetId="37" hidden="1">#REF!</definedName>
    <definedName name="XRefCopy76Row" localSheetId="40" hidden="1">#REF!</definedName>
    <definedName name="XRefCopy76Row" localSheetId="42" hidden="1">#REF!</definedName>
    <definedName name="XRefCopy76Row" localSheetId="43" hidden="1">#REF!</definedName>
    <definedName name="XRefCopy76Row" localSheetId="44" hidden="1">#REF!</definedName>
    <definedName name="XRefCopy76Row" localSheetId="46" hidden="1">#REF!</definedName>
    <definedName name="XRefCopy76Row" localSheetId="47" hidden="1">#REF!</definedName>
    <definedName name="XRefCopy76Row" localSheetId="48" hidden="1">#REF!</definedName>
    <definedName name="XRefCopy76Row" localSheetId="53" hidden="1">#REF!</definedName>
    <definedName name="XRefCopy76Row" localSheetId="54" hidden="1">#REF!</definedName>
    <definedName name="XRefCopy76Row" localSheetId="57" hidden="1">#REF!</definedName>
    <definedName name="XRefCopy76Row" hidden="1">#REF!</definedName>
    <definedName name="XRefCopy77" localSheetId="4" hidden="1">[118]Lead!#REF!</definedName>
    <definedName name="XRefCopy77" localSheetId="15" hidden="1">[118]Lead!#REF!</definedName>
    <definedName name="XRefCopy77" localSheetId="12" hidden="1">[118]Lead!#REF!</definedName>
    <definedName name="XRefCopy77" localSheetId="18" hidden="1">[118]Lead!#REF!</definedName>
    <definedName name="XRefCopy77" localSheetId="17" hidden="1">[118]Lead!#REF!</definedName>
    <definedName name="XRefCopy77" localSheetId="16" hidden="1">[118]Lead!#REF!</definedName>
    <definedName name="XRefCopy77" localSheetId="11" hidden="1">[118]Lead!#REF!</definedName>
    <definedName name="XRefCopy77" localSheetId="13" hidden="1">[118]Lead!#REF!</definedName>
    <definedName name="XRefCopy77" localSheetId="14" hidden="1">[118]Lead!#REF!</definedName>
    <definedName name="XRefCopy77" localSheetId="19" hidden="1">[118]Lead!#REF!</definedName>
    <definedName name="XRefCopy77" localSheetId="36" hidden="1">[118]Lead!#REF!</definedName>
    <definedName name="XRefCopy77" localSheetId="37" hidden="1">[118]Lead!#REF!</definedName>
    <definedName name="XRefCopy77" localSheetId="40" hidden="1">[118]Lead!#REF!</definedName>
    <definedName name="XRefCopy77" localSheetId="42" hidden="1">[118]Lead!#REF!</definedName>
    <definedName name="XRefCopy77" localSheetId="43" hidden="1">[118]Lead!#REF!</definedName>
    <definedName name="XRefCopy77" localSheetId="44" hidden="1">[118]Lead!#REF!</definedName>
    <definedName name="XRefCopy77" localSheetId="46" hidden="1">[118]Lead!#REF!</definedName>
    <definedName name="XRefCopy77" localSheetId="47" hidden="1">[118]Lead!#REF!</definedName>
    <definedName name="XRefCopy77" localSheetId="48" hidden="1">[118]Lead!#REF!</definedName>
    <definedName name="XRefCopy77" localSheetId="53" hidden="1">[118]Lead!#REF!</definedName>
    <definedName name="XRefCopy77" localSheetId="54" hidden="1">[118]Lead!#REF!</definedName>
    <definedName name="XRefCopy77" localSheetId="57" hidden="1">[118]Lead!#REF!</definedName>
    <definedName name="XRefCopy77" hidden="1">[118]Lead!#REF!</definedName>
    <definedName name="XRefCopy77Row" localSheetId="4" hidden="1">#REF!</definedName>
    <definedName name="XRefCopy77Row" localSheetId="15" hidden="1">#REF!</definedName>
    <definedName name="XRefCopy77Row" localSheetId="12" hidden="1">#REF!</definedName>
    <definedName name="XRefCopy77Row" localSheetId="18" hidden="1">#REF!</definedName>
    <definedName name="XRefCopy77Row" localSheetId="17" hidden="1">#REF!</definedName>
    <definedName name="XRefCopy77Row" localSheetId="16" hidden="1">#REF!</definedName>
    <definedName name="XRefCopy77Row" localSheetId="11" hidden="1">#REF!</definedName>
    <definedName name="XRefCopy77Row" localSheetId="13" hidden="1">#REF!</definedName>
    <definedName name="XRefCopy77Row" localSheetId="14" hidden="1">#REF!</definedName>
    <definedName name="XRefCopy77Row" localSheetId="19" hidden="1">#REF!</definedName>
    <definedName name="XRefCopy77Row" localSheetId="36" hidden="1">#REF!</definedName>
    <definedName name="XRefCopy77Row" localSheetId="37" hidden="1">#REF!</definedName>
    <definedName name="XRefCopy77Row" localSheetId="40" hidden="1">#REF!</definedName>
    <definedName name="XRefCopy77Row" localSheetId="42" hidden="1">#REF!</definedName>
    <definedName name="XRefCopy77Row" localSheetId="43" hidden="1">#REF!</definedName>
    <definedName name="XRefCopy77Row" localSheetId="44" hidden="1">#REF!</definedName>
    <definedName name="XRefCopy77Row" localSheetId="46" hidden="1">#REF!</definedName>
    <definedName name="XRefCopy77Row" localSheetId="47" hidden="1">#REF!</definedName>
    <definedName name="XRefCopy77Row" localSheetId="48" hidden="1">#REF!</definedName>
    <definedName name="XRefCopy77Row" localSheetId="53" hidden="1">#REF!</definedName>
    <definedName name="XRefCopy77Row" localSheetId="54" hidden="1">#REF!</definedName>
    <definedName name="XRefCopy77Row" localSheetId="57" hidden="1">#REF!</definedName>
    <definedName name="XRefCopy77Row" hidden="1">#REF!</definedName>
    <definedName name="XRefCopy78" localSheetId="4" hidden="1">[118]Lead!#REF!</definedName>
    <definedName name="XRefCopy78" localSheetId="15" hidden="1">[118]Lead!#REF!</definedName>
    <definedName name="XRefCopy78" localSheetId="12" hidden="1">[118]Lead!#REF!</definedName>
    <definedName name="XRefCopy78" localSheetId="18" hidden="1">[118]Lead!#REF!</definedName>
    <definedName name="XRefCopy78" localSheetId="17" hidden="1">[118]Lead!#REF!</definedName>
    <definedName name="XRefCopy78" localSheetId="16" hidden="1">[118]Lead!#REF!</definedName>
    <definedName name="XRefCopy78" localSheetId="11" hidden="1">[118]Lead!#REF!</definedName>
    <definedName name="XRefCopy78" localSheetId="13" hidden="1">[118]Lead!#REF!</definedName>
    <definedName name="XRefCopy78" localSheetId="14" hidden="1">[118]Lead!#REF!</definedName>
    <definedName name="XRefCopy78" localSheetId="19" hidden="1">[118]Lead!#REF!</definedName>
    <definedName name="XRefCopy78" localSheetId="36" hidden="1">[118]Lead!#REF!</definedName>
    <definedName name="XRefCopy78" localSheetId="37" hidden="1">[118]Lead!#REF!</definedName>
    <definedName name="XRefCopy78" localSheetId="40" hidden="1">[118]Lead!#REF!</definedName>
    <definedName name="XRefCopy78" localSheetId="42" hidden="1">[118]Lead!#REF!</definedName>
    <definedName name="XRefCopy78" localSheetId="43" hidden="1">[118]Lead!#REF!</definedName>
    <definedName name="XRefCopy78" localSheetId="44" hidden="1">[118]Lead!#REF!</definedName>
    <definedName name="XRefCopy78" localSheetId="46" hidden="1">[118]Lead!#REF!</definedName>
    <definedName name="XRefCopy78" localSheetId="47" hidden="1">[118]Lead!#REF!</definedName>
    <definedName name="XRefCopy78" localSheetId="48" hidden="1">[118]Lead!#REF!</definedName>
    <definedName name="XRefCopy78" localSheetId="53" hidden="1">[118]Lead!#REF!</definedName>
    <definedName name="XRefCopy78" localSheetId="54" hidden="1">[118]Lead!#REF!</definedName>
    <definedName name="XRefCopy78" localSheetId="57" hidden="1">[118]Lead!#REF!</definedName>
    <definedName name="XRefCopy78" hidden="1">[118]Lead!#REF!</definedName>
    <definedName name="XRefCopy78Row" localSheetId="4" hidden="1">#REF!</definedName>
    <definedName name="XRefCopy78Row" localSheetId="15" hidden="1">#REF!</definedName>
    <definedName name="XRefCopy78Row" localSheetId="12" hidden="1">#REF!</definedName>
    <definedName name="XRefCopy78Row" localSheetId="18" hidden="1">#REF!</definedName>
    <definedName name="XRefCopy78Row" localSheetId="17" hidden="1">#REF!</definedName>
    <definedName name="XRefCopy78Row" localSheetId="16" hidden="1">#REF!</definedName>
    <definedName name="XRefCopy78Row" localSheetId="11" hidden="1">#REF!</definedName>
    <definedName name="XRefCopy78Row" localSheetId="13" hidden="1">#REF!</definedName>
    <definedName name="XRefCopy78Row" localSheetId="14" hidden="1">#REF!</definedName>
    <definedName name="XRefCopy78Row" localSheetId="19" hidden="1">#REF!</definedName>
    <definedName name="XRefCopy78Row" localSheetId="36" hidden="1">#REF!</definedName>
    <definedName name="XRefCopy78Row" localSheetId="37" hidden="1">#REF!</definedName>
    <definedName name="XRefCopy78Row" localSheetId="40" hidden="1">#REF!</definedName>
    <definedName name="XRefCopy78Row" localSheetId="42" hidden="1">#REF!</definedName>
    <definedName name="XRefCopy78Row" localSheetId="43" hidden="1">#REF!</definedName>
    <definedName name="XRefCopy78Row" localSheetId="44" hidden="1">#REF!</definedName>
    <definedName name="XRefCopy78Row" localSheetId="46" hidden="1">#REF!</definedName>
    <definedName name="XRefCopy78Row" localSheetId="47" hidden="1">#REF!</definedName>
    <definedName name="XRefCopy78Row" localSheetId="48" hidden="1">#REF!</definedName>
    <definedName name="XRefCopy78Row" localSheetId="53" hidden="1">#REF!</definedName>
    <definedName name="XRefCopy78Row" localSheetId="54" hidden="1">#REF!</definedName>
    <definedName name="XRefCopy78Row" localSheetId="57" hidden="1">#REF!</definedName>
    <definedName name="XRefCopy78Row" hidden="1">#REF!</definedName>
    <definedName name="XRefCopy79" localSheetId="4" hidden="1">[118]Lead!#REF!</definedName>
    <definedName name="XRefCopy79" localSheetId="15" hidden="1">[118]Lead!#REF!</definedName>
    <definedName name="XRefCopy79" localSheetId="12" hidden="1">[118]Lead!#REF!</definedName>
    <definedName name="XRefCopy79" localSheetId="18" hidden="1">[118]Lead!#REF!</definedName>
    <definedName name="XRefCopy79" localSheetId="17" hidden="1">[118]Lead!#REF!</definedName>
    <definedName name="XRefCopy79" localSheetId="16" hidden="1">[118]Lead!#REF!</definedName>
    <definedName name="XRefCopy79" localSheetId="11" hidden="1">[118]Lead!#REF!</definedName>
    <definedName name="XRefCopy79" localSheetId="13" hidden="1">[118]Lead!#REF!</definedName>
    <definedName name="XRefCopy79" localSheetId="14" hidden="1">[118]Lead!#REF!</definedName>
    <definedName name="XRefCopy79" localSheetId="19" hidden="1">[118]Lead!#REF!</definedName>
    <definedName name="XRefCopy79" localSheetId="36" hidden="1">[118]Lead!#REF!</definedName>
    <definedName name="XRefCopy79" localSheetId="37" hidden="1">[118]Lead!#REF!</definedName>
    <definedName name="XRefCopy79" localSheetId="40" hidden="1">[118]Lead!#REF!</definedName>
    <definedName name="XRefCopy79" localSheetId="42" hidden="1">[118]Lead!#REF!</definedName>
    <definedName name="XRefCopy79" localSheetId="43" hidden="1">[118]Lead!#REF!</definedName>
    <definedName name="XRefCopy79" localSheetId="44" hidden="1">[118]Lead!#REF!</definedName>
    <definedName name="XRefCopy79" localSheetId="46" hidden="1">[118]Lead!#REF!</definedName>
    <definedName name="XRefCopy79" localSheetId="47" hidden="1">[118]Lead!#REF!</definedName>
    <definedName name="XRefCopy79" localSheetId="48" hidden="1">[118]Lead!#REF!</definedName>
    <definedName name="XRefCopy79" localSheetId="53" hidden="1">[118]Lead!#REF!</definedName>
    <definedName name="XRefCopy79" localSheetId="54" hidden="1">[118]Lead!#REF!</definedName>
    <definedName name="XRefCopy79" localSheetId="57" hidden="1">[118]Lead!#REF!</definedName>
    <definedName name="XRefCopy79" hidden="1">[118]Lead!#REF!</definedName>
    <definedName name="XRefCopy79Row" localSheetId="4" hidden="1">#REF!</definedName>
    <definedName name="XRefCopy79Row" localSheetId="15" hidden="1">#REF!</definedName>
    <definedName name="XRefCopy79Row" localSheetId="12" hidden="1">#REF!</definedName>
    <definedName name="XRefCopy79Row" localSheetId="18" hidden="1">#REF!</definedName>
    <definedName name="XRefCopy79Row" localSheetId="17" hidden="1">#REF!</definedName>
    <definedName name="XRefCopy79Row" localSheetId="16" hidden="1">#REF!</definedName>
    <definedName name="XRefCopy79Row" localSheetId="11" hidden="1">#REF!</definedName>
    <definedName name="XRefCopy79Row" localSheetId="13" hidden="1">#REF!</definedName>
    <definedName name="XRefCopy79Row" localSheetId="14" hidden="1">#REF!</definedName>
    <definedName name="XRefCopy79Row" localSheetId="19" hidden="1">#REF!</definedName>
    <definedName name="XRefCopy79Row" localSheetId="36" hidden="1">#REF!</definedName>
    <definedName name="XRefCopy79Row" localSheetId="37" hidden="1">#REF!</definedName>
    <definedName name="XRefCopy79Row" localSheetId="40" hidden="1">#REF!</definedName>
    <definedName name="XRefCopy79Row" localSheetId="42" hidden="1">#REF!</definedName>
    <definedName name="XRefCopy79Row" localSheetId="43" hidden="1">#REF!</definedName>
    <definedName name="XRefCopy79Row" localSheetId="44" hidden="1">#REF!</definedName>
    <definedName name="XRefCopy79Row" localSheetId="46" hidden="1">#REF!</definedName>
    <definedName name="XRefCopy79Row" localSheetId="47" hidden="1">#REF!</definedName>
    <definedName name="XRefCopy79Row" localSheetId="48" hidden="1">#REF!</definedName>
    <definedName name="XRefCopy79Row" localSheetId="53" hidden="1">#REF!</definedName>
    <definedName name="XRefCopy79Row" localSheetId="54" hidden="1">#REF!</definedName>
    <definedName name="XRefCopy79Row" localSheetId="57" hidden="1">#REF!</definedName>
    <definedName name="XRefCopy79Row" hidden="1">#REF!</definedName>
    <definedName name="XRefCopy7Row" localSheetId="4" hidden="1">#REF!</definedName>
    <definedName name="XRefCopy7Row" localSheetId="15" hidden="1">#REF!</definedName>
    <definedName name="XRefCopy7Row" localSheetId="12" hidden="1">#REF!</definedName>
    <definedName name="XRefCopy7Row" localSheetId="18" hidden="1">#REF!</definedName>
    <definedName name="XRefCopy7Row" localSheetId="17" hidden="1">#REF!</definedName>
    <definedName name="XRefCopy7Row" localSheetId="16" hidden="1">#REF!</definedName>
    <definedName name="XRefCopy7Row" localSheetId="13" hidden="1">#REF!</definedName>
    <definedName name="XRefCopy7Row" localSheetId="14" hidden="1">#REF!</definedName>
    <definedName name="XRefCopy7Row" localSheetId="19" hidden="1">#REF!</definedName>
    <definedName name="XRefCopy7Row" localSheetId="53" hidden="1">#REF!</definedName>
    <definedName name="XRefCopy7Row" localSheetId="54" hidden="1">#REF!</definedName>
    <definedName name="XRefCopy7Row" localSheetId="57" hidden="1">#REF!</definedName>
    <definedName name="XRefCopy7Row" hidden="1">#REF!</definedName>
    <definedName name="XRefCopy8" localSheetId="4" hidden="1">[118]Lead!#REF!</definedName>
    <definedName name="XRefCopy8" localSheetId="15" hidden="1">[118]Lead!#REF!</definedName>
    <definedName name="XRefCopy8" localSheetId="12" hidden="1">[118]Lead!#REF!</definedName>
    <definedName name="XRefCopy8" localSheetId="18" hidden="1">[118]Lead!#REF!</definedName>
    <definedName name="XRefCopy8" localSheetId="17" hidden="1">[118]Lead!#REF!</definedName>
    <definedName name="XRefCopy8" localSheetId="16" hidden="1">[118]Lead!#REF!</definedName>
    <definedName name="XRefCopy8" localSheetId="13" hidden="1">[118]Lead!#REF!</definedName>
    <definedName name="XRefCopy8" localSheetId="14" hidden="1">[118]Lead!#REF!</definedName>
    <definedName name="XRefCopy8" localSheetId="19" hidden="1">[118]Lead!#REF!</definedName>
    <definedName name="XRefCopy8" localSheetId="53" hidden="1">[118]Lead!#REF!</definedName>
    <definedName name="XRefCopy8" localSheetId="54" hidden="1">[118]Lead!#REF!</definedName>
    <definedName name="XRefCopy8" localSheetId="57" hidden="1">[118]Lead!#REF!</definedName>
    <definedName name="XRefCopy8" hidden="1">[118]Lead!#REF!</definedName>
    <definedName name="XRefCopy80" localSheetId="4" hidden="1">[118]Lead!#REF!</definedName>
    <definedName name="XRefCopy80" localSheetId="17" hidden="1">[118]Lead!#REF!</definedName>
    <definedName name="XRefCopy80" hidden="1">[118]Lead!#REF!</definedName>
    <definedName name="XRefCopy80Row" localSheetId="4" hidden="1">#REF!</definedName>
    <definedName name="XRefCopy80Row" localSheetId="15" hidden="1">#REF!</definedName>
    <definedName name="XRefCopy80Row" localSheetId="12" hidden="1">#REF!</definedName>
    <definedName name="XRefCopy80Row" localSheetId="18" hidden="1">#REF!</definedName>
    <definedName name="XRefCopy80Row" localSheetId="17" hidden="1">#REF!</definedName>
    <definedName name="XRefCopy80Row" localSheetId="16" hidden="1">#REF!</definedName>
    <definedName name="XRefCopy80Row" localSheetId="11" hidden="1">#REF!</definedName>
    <definedName name="XRefCopy80Row" localSheetId="13" hidden="1">#REF!</definedName>
    <definedName name="XRefCopy80Row" localSheetId="14" hidden="1">#REF!</definedName>
    <definedName name="XRefCopy80Row" localSheetId="19" hidden="1">#REF!</definedName>
    <definedName name="XRefCopy80Row" localSheetId="36" hidden="1">#REF!</definedName>
    <definedName name="XRefCopy80Row" localSheetId="37" hidden="1">#REF!</definedName>
    <definedName name="XRefCopy80Row" localSheetId="40" hidden="1">#REF!</definedName>
    <definedName name="XRefCopy80Row" localSheetId="42" hidden="1">#REF!</definedName>
    <definedName name="XRefCopy80Row" localSheetId="43" hidden="1">#REF!</definedName>
    <definedName name="XRefCopy80Row" localSheetId="44" hidden="1">#REF!</definedName>
    <definedName name="XRefCopy80Row" localSheetId="46" hidden="1">#REF!</definedName>
    <definedName name="XRefCopy80Row" localSheetId="47" hidden="1">#REF!</definedName>
    <definedName name="XRefCopy80Row" localSheetId="48" hidden="1">#REF!</definedName>
    <definedName name="XRefCopy80Row" localSheetId="53" hidden="1">#REF!</definedName>
    <definedName name="XRefCopy80Row" localSheetId="54" hidden="1">#REF!</definedName>
    <definedName name="XRefCopy80Row" localSheetId="57" hidden="1">#REF!</definedName>
    <definedName name="XRefCopy80Row" hidden="1">#REF!</definedName>
    <definedName name="XRefCopy81" localSheetId="4" hidden="1">[118]Lead!#REF!</definedName>
    <definedName name="XRefCopy81" localSheetId="15" hidden="1">[118]Lead!#REF!</definedName>
    <definedName name="XRefCopy81" localSheetId="12" hidden="1">[118]Lead!#REF!</definedName>
    <definedName name="XRefCopy81" localSheetId="18" hidden="1">[118]Lead!#REF!</definedName>
    <definedName name="XRefCopy81" localSheetId="17" hidden="1">[118]Lead!#REF!</definedName>
    <definedName name="XRefCopy81" localSheetId="16" hidden="1">[118]Lead!#REF!</definedName>
    <definedName name="XRefCopy81" localSheetId="11" hidden="1">[118]Lead!#REF!</definedName>
    <definedName name="XRefCopy81" localSheetId="13" hidden="1">[118]Lead!#REF!</definedName>
    <definedName name="XRefCopy81" localSheetId="14" hidden="1">[118]Lead!#REF!</definedName>
    <definedName name="XRefCopy81" localSheetId="19" hidden="1">[118]Lead!#REF!</definedName>
    <definedName name="XRefCopy81" localSheetId="36" hidden="1">[118]Lead!#REF!</definedName>
    <definedName name="XRefCopy81" localSheetId="37" hidden="1">[118]Lead!#REF!</definedName>
    <definedName name="XRefCopy81" localSheetId="40" hidden="1">[118]Lead!#REF!</definedName>
    <definedName name="XRefCopy81" localSheetId="42" hidden="1">[118]Lead!#REF!</definedName>
    <definedName name="XRefCopy81" localSheetId="43" hidden="1">[118]Lead!#REF!</definedName>
    <definedName name="XRefCopy81" localSheetId="44" hidden="1">[118]Lead!#REF!</definedName>
    <definedName name="XRefCopy81" localSheetId="46" hidden="1">[118]Lead!#REF!</definedName>
    <definedName name="XRefCopy81" localSheetId="47" hidden="1">[118]Lead!#REF!</definedName>
    <definedName name="XRefCopy81" localSheetId="48" hidden="1">[118]Lead!#REF!</definedName>
    <definedName name="XRefCopy81" localSheetId="53" hidden="1">[118]Lead!#REF!</definedName>
    <definedName name="XRefCopy81" localSheetId="54" hidden="1">[118]Lead!#REF!</definedName>
    <definedName name="XRefCopy81" localSheetId="57" hidden="1">[118]Lead!#REF!</definedName>
    <definedName name="XRefCopy81" hidden="1">[118]Lead!#REF!</definedName>
    <definedName name="XRefCopy81Row" localSheetId="4" hidden="1">#REF!</definedName>
    <definedName name="XRefCopy81Row" localSheetId="15" hidden="1">#REF!</definedName>
    <definedName name="XRefCopy81Row" localSheetId="12" hidden="1">#REF!</definedName>
    <definedName name="XRefCopy81Row" localSheetId="18" hidden="1">#REF!</definedName>
    <definedName name="XRefCopy81Row" localSheetId="17" hidden="1">#REF!</definedName>
    <definedName name="XRefCopy81Row" localSheetId="16" hidden="1">#REF!</definedName>
    <definedName name="XRefCopy81Row" localSheetId="11" hidden="1">#REF!</definedName>
    <definedName name="XRefCopy81Row" localSheetId="13" hidden="1">#REF!</definedName>
    <definedName name="XRefCopy81Row" localSheetId="14" hidden="1">#REF!</definedName>
    <definedName name="XRefCopy81Row" localSheetId="19" hidden="1">#REF!</definedName>
    <definedName name="XRefCopy81Row" localSheetId="36" hidden="1">#REF!</definedName>
    <definedName name="XRefCopy81Row" localSheetId="37" hidden="1">#REF!</definedName>
    <definedName name="XRefCopy81Row" localSheetId="40" hidden="1">#REF!</definedName>
    <definedName name="XRefCopy81Row" localSheetId="42" hidden="1">#REF!</definedName>
    <definedName name="XRefCopy81Row" localSheetId="43" hidden="1">#REF!</definedName>
    <definedName name="XRefCopy81Row" localSheetId="44" hidden="1">#REF!</definedName>
    <definedName name="XRefCopy81Row" localSheetId="46" hidden="1">#REF!</definedName>
    <definedName name="XRefCopy81Row" localSheetId="47" hidden="1">#REF!</definedName>
    <definedName name="XRefCopy81Row" localSheetId="48" hidden="1">#REF!</definedName>
    <definedName name="XRefCopy81Row" localSheetId="53" hidden="1">#REF!</definedName>
    <definedName name="XRefCopy81Row" localSheetId="54" hidden="1">#REF!</definedName>
    <definedName name="XRefCopy81Row" localSheetId="57" hidden="1">#REF!</definedName>
    <definedName name="XRefCopy81Row" hidden="1">#REF!</definedName>
    <definedName name="XRefCopy82" localSheetId="4" hidden="1">[118]Lead!#REF!</definedName>
    <definedName name="XRefCopy82" localSheetId="15" hidden="1">[118]Lead!#REF!</definedName>
    <definedName name="XRefCopy82" localSheetId="12" hidden="1">[118]Lead!#REF!</definedName>
    <definedName name="XRefCopy82" localSheetId="18" hidden="1">[118]Lead!#REF!</definedName>
    <definedName name="XRefCopy82" localSheetId="17" hidden="1">[118]Lead!#REF!</definedName>
    <definedName name="XRefCopy82" localSheetId="16" hidden="1">[118]Lead!#REF!</definedName>
    <definedName name="XRefCopy82" localSheetId="11" hidden="1">[118]Lead!#REF!</definedName>
    <definedName name="XRefCopy82" localSheetId="13" hidden="1">[118]Lead!#REF!</definedName>
    <definedName name="XRefCopy82" localSheetId="14" hidden="1">[118]Lead!#REF!</definedName>
    <definedName name="XRefCopy82" localSheetId="19" hidden="1">[118]Lead!#REF!</definedName>
    <definedName name="XRefCopy82" localSheetId="36" hidden="1">[118]Lead!#REF!</definedName>
    <definedName name="XRefCopy82" localSheetId="37" hidden="1">[118]Lead!#REF!</definedName>
    <definedName name="XRefCopy82" localSheetId="40" hidden="1">[118]Lead!#REF!</definedName>
    <definedName name="XRefCopy82" localSheetId="42" hidden="1">[118]Lead!#REF!</definedName>
    <definedName name="XRefCopy82" localSheetId="43" hidden="1">[118]Lead!#REF!</definedName>
    <definedName name="XRefCopy82" localSheetId="44" hidden="1">[118]Lead!#REF!</definedName>
    <definedName name="XRefCopy82" localSheetId="46" hidden="1">[118]Lead!#REF!</definedName>
    <definedName name="XRefCopy82" localSheetId="47" hidden="1">[118]Lead!#REF!</definedName>
    <definedName name="XRefCopy82" localSheetId="48" hidden="1">[118]Lead!#REF!</definedName>
    <definedName name="XRefCopy82" localSheetId="53" hidden="1">[118]Lead!#REF!</definedName>
    <definedName name="XRefCopy82" localSheetId="54" hidden="1">[118]Lead!#REF!</definedName>
    <definedName name="XRefCopy82" localSheetId="57" hidden="1">[118]Lead!#REF!</definedName>
    <definedName name="XRefCopy82" hidden="1">[118]Lead!#REF!</definedName>
    <definedName name="XRefCopy82Row" localSheetId="4" hidden="1">#REF!</definedName>
    <definedName name="XRefCopy82Row" localSheetId="15" hidden="1">#REF!</definedName>
    <definedName name="XRefCopy82Row" localSheetId="12" hidden="1">#REF!</definedName>
    <definedName name="XRefCopy82Row" localSheetId="18" hidden="1">#REF!</definedName>
    <definedName name="XRefCopy82Row" localSheetId="17" hidden="1">#REF!</definedName>
    <definedName name="XRefCopy82Row" localSheetId="16" hidden="1">#REF!</definedName>
    <definedName name="XRefCopy82Row" localSheetId="11" hidden="1">#REF!</definedName>
    <definedName name="XRefCopy82Row" localSheetId="13" hidden="1">#REF!</definedName>
    <definedName name="XRefCopy82Row" localSheetId="14" hidden="1">#REF!</definedName>
    <definedName name="XRefCopy82Row" localSheetId="19" hidden="1">#REF!</definedName>
    <definedName name="XRefCopy82Row" localSheetId="36" hidden="1">#REF!</definedName>
    <definedName name="XRefCopy82Row" localSheetId="37" hidden="1">#REF!</definedName>
    <definedName name="XRefCopy82Row" localSheetId="40" hidden="1">#REF!</definedName>
    <definedName name="XRefCopy82Row" localSheetId="42" hidden="1">#REF!</definedName>
    <definedName name="XRefCopy82Row" localSheetId="43" hidden="1">#REF!</definedName>
    <definedName name="XRefCopy82Row" localSheetId="44" hidden="1">#REF!</definedName>
    <definedName name="XRefCopy82Row" localSheetId="46" hidden="1">#REF!</definedName>
    <definedName name="XRefCopy82Row" localSheetId="47" hidden="1">#REF!</definedName>
    <definedName name="XRefCopy82Row" localSheetId="48" hidden="1">#REF!</definedName>
    <definedName name="XRefCopy82Row" localSheetId="53" hidden="1">#REF!</definedName>
    <definedName name="XRefCopy82Row" localSheetId="54" hidden="1">#REF!</definedName>
    <definedName name="XRefCopy82Row" localSheetId="57" hidden="1">#REF!</definedName>
    <definedName name="XRefCopy82Row" hidden="1">#REF!</definedName>
    <definedName name="XRefCopy83" localSheetId="4" hidden="1">[118]Lead!#REF!</definedName>
    <definedName name="XRefCopy83" localSheetId="15" hidden="1">[118]Lead!#REF!</definedName>
    <definedName name="XRefCopy83" localSheetId="12" hidden="1">[118]Lead!#REF!</definedName>
    <definedName name="XRefCopy83" localSheetId="18" hidden="1">[118]Lead!#REF!</definedName>
    <definedName name="XRefCopy83" localSheetId="17" hidden="1">[118]Lead!#REF!</definedName>
    <definedName name="XRefCopy83" localSheetId="16" hidden="1">[118]Lead!#REF!</definedName>
    <definedName name="XRefCopy83" localSheetId="11" hidden="1">[118]Lead!#REF!</definedName>
    <definedName name="XRefCopy83" localSheetId="13" hidden="1">[118]Lead!#REF!</definedName>
    <definedName name="XRefCopy83" localSheetId="14" hidden="1">[118]Lead!#REF!</definedName>
    <definedName name="XRefCopy83" localSheetId="19" hidden="1">[118]Lead!#REF!</definedName>
    <definedName name="XRefCopy83" localSheetId="36" hidden="1">[118]Lead!#REF!</definedName>
    <definedName name="XRefCopy83" localSheetId="37" hidden="1">[118]Lead!#REF!</definedName>
    <definedName name="XRefCopy83" localSheetId="40" hidden="1">[118]Lead!#REF!</definedName>
    <definedName name="XRefCopy83" localSheetId="42" hidden="1">[118]Lead!#REF!</definedName>
    <definedName name="XRefCopy83" localSheetId="43" hidden="1">[118]Lead!#REF!</definedName>
    <definedName name="XRefCopy83" localSheetId="44" hidden="1">[118]Lead!#REF!</definedName>
    <definedName name="XRefCopy83" localSheetId="46" hidden="1">[118]Lead!#REF!</definedName>
    <definedName name="XRefCopy83" localSheetId="47" hidden="1">[118]Lead!#REF!</definedName>
    <definedName name="XRefCopy83" localSheetId="48" hidden="1">[118]Lead!#REF!</definedName>
    <definedName name="XRefCopy83" localSheetId="53" hidden="1">[118]Lead!#REF!</definedName>
    <definedName name="XRefCopy83" localSheetId="54" hidden="1">[118]Lead!#REF!</definedName>
    <definedName name="XRefCopy83" localSheetId="57" hidden="1">[118]Lead!#REF!</definedName>
    <definedName name="XRefCopy83" hidden="1">[118]Lead!#REF!</definedName>
    <definedName name="XRefCopy83Row" localSheetId="4" hidden="1">#REF!</definedName>
    <definedName name="XRefCopy83Row" localSheetId="15" hidden="1">#REF!</definedName>
    <definedName name="XRefCopy83Row" localSheetId="12" hidden="1">#REF!</definedName>
    <definedName name="XRefCopy83Row" localSheetId="18" hidden="1">#REF!</definedName>
    <definedName name="XRefCopy83Row" localSheetId="17" hidden="1">#REF!</definedName>
    <definedName name="XRefCopy83Row" localSheetId="16" hidden="1">#REF!</definedName>
    <definedName name="XRefCopy83Row" localSheetId="11" hidden="1">#REF!</definedName>
    <definedName name="XRefCopy83Row" localSheetId="13" hidden="1">#REF!</definedName>
    <definedName name="XRefCopy83Row" localSheetId="14" hidden="1">#REF!</definedName>
    <definedName name="XRefCopy83Row" localSheetId="19" hidden="1">#REF!</definedName>
    <definedName name="XRefCopy83Row" localSheetId="36" hidden="1">#REF!</definedName>
    <definedName name="XRefCopy83Row" localSheetId="37" hidden="1">#REF!</definedName>
    <definedName name="XRefCopy83Row" localSheetId="40" hidden="1">#REF!</definedName>
    <definedName name="XRefCopy83Row" localSheetId="42" hidden="1">#REF!</definedName>
    <definedName name="XRefCopy83Row" localSheetId="43" hidden="1">#REF!</definedName>
    <definedName name="XRefCopy83Row" localSheetId="44" hidden="1">#REF!</definedName>
    <definedName name="XRefCopy83Row" localSheetId="46" hidden="1">#REF!</definedName>
    <definedName name="XRefCopy83Row" localSheetId="47" hidden="1">#REF!</definedName>
    <definedName name="XRefCopy83Row" localSheetId="48" hidden="1">#REF!</definedName>
    <definedName name="XRefCopy83Row" localSheetId="53" hidden="1">#REF!</definedName>
    <definedName name="XRefCopy83Row" localSheetId="54" hidden="1">#REF!</definedName>
    <definedName name="XRefCopy83Row" localSheetId="57" hidden="1">#REF!</definedName>
    <definedName name="XRefCopy83Row" hidden="1">#REF!</definedName>
    <definedName name="XRefCopy84" localSheetId="4" hidden="1">[118]Lead!#REF!</definedName>
    <definedName name="XRefCopy84" localSheetId="15" hidden="1">[118]Lead!#REF!</definedName>
    <definedName name="XRefCopy84" localSheetId="12" hidden="1">[118]Lead!#REF!</definedName>
    <definedName name="XRefCopy84" localSheetId="18" hidden="1">[118]Lead!#REF!</definedName>
    <definedName name="XRefCopy84" localSheetId="17" hidden="1">[118]Lead!#REF!</definedName>
    <definedName name="XRefCopy84" localSheetId="16" hidden="1">[118]Lead!#REF!</definedName>
    <definedName name="XRefCopy84" localSheetId="11" hidden="1">[118]Lead!#REF!</definedName>
    <definedName name="XRefCopy84" localSheetId="13" hidden="1">[118]Lead!#REF!</definedName>
    <definedName name="XRefCopy84" localSheetId="14" hidden="1">[118]Lead!#REF!</definedName>
    <definedName name="XRefCopy84" localSheetId="19" hidden="1">[118]Lead!#REF!</definedName>
    <definedName name="XRefCopy84" localSheetId="36" hidden="1">[118]Lead!#REF!</definedName>
    <definedName name="XRefCopy84" localSheetId="37" hidden="1">[118]Lead!#REF!</definedName>
    <definedName name="XRefCopy84" localSheetId="40" hidden="1">[118]Lead!#REF!</definedName>
    <definedName name="XRefCopy84" localSheetId="42" hidden="1">[118]Lead!#REF!</definedName>
    <definedName name="XRefCopy84" localSheetId="43" hidden="1">[118]Lead!#REF!</definedName>
    <definedName name="XRefCopy84" localSheetId="44" hidden="1">[118]Lead!#REF!</definedName>
    <definedName name="XRefCopy84" localSheetId="46" hidden="1">[118]Lead!#REF!</definedName>
    <definedName name="XRefCopy84" localSheetId="47" hidden="1">[118]Lead!#REF!</definedName>
    <definedName name="XRefCopy84" localSheetId="48" hidden="1">[118]Lead!#REF!</definedName>
    <definedName name="XRefCopy84" localSheetId="53" hidden="1">[118]Lead!#REF!</definedName>
    <definedName name="XRefCopy84" localSheetId="54" hidden="1">[118]Lead!#REF!</definedName>
    <definedName name="XRefCopy84" localSheetId="57" hidden="1">[118]Lead!#REF!</definedName>
    <definedName name="XRefCopy84" hidden="1">[118]Lead!#REF!</definedName>
    <definedName name="XRefCopy84Row" localSheetId="4" hidden="1">#REF!</definedName>
    <definedName name="XRefCopy84Row" localSheetId="15" hidden="1">#REF!</definedName>
    <definedName name="XRefCopy84Row" localSheetId="12" hidden="1">#REF!</definedName>
    <definedName name="XRefCopy84Row" localSheetId="18" hidden="1">#REF!</definedName>
    <definedName name="XRefCopy84Row" localSheetId="17" hidden="1">#REF!</definedName>
    <definedName name="XRefCopy84Row" localSheetId="16" hidden="1">#REF!</definedName>
    <definedName name="XRefCopy84Row" localSheetId="11" hidden="1">#REF!</definedName>
    <definedName name="XRefCopy84Row" localSheetId="13" hidden="1">#REF!</definedName>
    <definedName name="XRefCopy84Row" localSheetId="14" hidden="1">#REF!</definedName>
    <definedName name="XRefCopy84Row" localSheetId="19" hidden="1">#REF!</definedName>
    <definedName name="XRefCopy84Row" localSheetId="36" hidden="1">#REF!</definedName>
    <definedName name="XRefCopy84Row" localSheetId="37" hidden="1">#REF!</definedName>
    <definedName name="XRefCopy84Row" localSheetId="40" hidden="1">#REF!</definedName>
    <definedName name="XRefCopy84Row" localSheetId="42" hidden="1">#REF!</definedName>
    <definedName name="XRefCopy84Row" localSheetId="43" hidden="1">#REF!</definedName>
    <definedName name="XRefCopy84Row" localSheetId="44" hidden="1">#REF!</definedName>
    <definedName name="XRefCopy84Row" localSheetId="46" hidden="1">#REF!</definedName>
    <definedName name="XRefCopy84Row" localSheetId="47" hidden="1">#REF!</definedName>
    <definedName name="XRefCopy84Row" localSheetId="48" hidden="1">#REF!</definedName>
    <definedName name="XRefCopy84Row" localSheetId="53" hidden="1">#REF!</definedName>
    <definedName name="XRefCopy84Row" localSheetId="54" hidden="1">#REF!</definedName>
    <definedName name="XRefCopy84Row" localSheetId="57" hidden="1">#REF!</definedName>
    <definedName name="XRefCopy84Row" hidden="1">#REF!</definedName>
    <definedName name="XRefCopy8Row" localSheetId="4" hidden="1">#REF!</definedName>
    <definedName name="XRefCopy8Row" localSheetId="15" hidden="1">#REF!</definedName>
    <definedName name="XRefCopy8Row" localSheetId="12" hidden="1">#REF!</definedName>
    <definedName name="XRefCopy8Row" localSheetId="18" hidden="1">#REF!</definedName>
    <definedName name="XRefCopy8Row" localSheetId="17" hidden="1">#REF!</definedName>
    <definedName name="XRefCopy8Row" localSheetId="16" hidden="1">#REF!</definedName>
    <definedName name="XRefCopy8Row" localSheetId="13" hidden="1">#REF!</definedName>
    <definedName name="XRefCopy8Row" localSheetId="14" hidden="1">#REF!</definedName>
    <definedName name="XRefCopy8Row" localSheetId="19" hidden="1">#REF!</definedName>
    <definedName name="XRefCopy8Row" localSheetId="53" hidden="1">#REF!</definedName>
    <definedName name="XRefCopy8Row" localSheetId="54" hidden="1">#REF!</definedName>
    <definedName name="XRefCopy8Row" localSheetId="57" hidden="1">#REF!</definedName>
    <definedName name="XRefCopy8Row" hidden="1">#REF!</definedName>
    <definedName name="XRefCopy9" localSheetId="4" hidden="1">[118]Lead!#REF!</definedName>
    <definedName name="XRefCopy9" localSheetId="15" hidden="1">[118]Lead!#REF!</definedName>
    <definedName name="XRefCopy9" localSheetId="12" hidden="1">[118]Lead!#REF!</definedName>
    <definedName name="XRefCopy9" localSheetId="18" hidden="1">[118]Lead!#REF!</definedName>
    <definedName name="XRefCopy9" localSheetId="17" hidden="1">[118]Lead!#REF!</definedName>
    <definedName name="XRefCopy9" localSheetId="16" hidden="1">[118]Lead!#REF!</definedName>
    <definedName name="XRefCopy9" localSheetId="13" hidden="1">[118]Lead!#REF!</definedName>
    <definedName name="XRefCopy9" localSheetId="14" hidden="1">[118]Lead!#REF!</definedName>
    <definedName name="XRefCopy9" localSheetId="19" hidden="1">[118]Lead!#REF!</definedName>
    <definedName name="XRefCopy9" localSheetId="53" hidden="1">[118]Lead!#REF!</definedName>
    <definedName name="XRefCopy9" localSheetId="54" hidden="1">[118]Lead!#REF!</definedName>
    <definedName name="XRefCopy9" localSheetId="57" hidden="1">[118]Lead!#REF!</definedName>
    <definedName name="XRefCopy9" hidden="1">[118]Lead!#REF!</definedName>
    <definedName name="XRefCopy9Row" localSheetId="4" hidden="1">#REF!</definedName>
    <definedName name="XRefCopy9Row" localSheetId="15" hidden="1">#REF!</definedName>
    <definedName name="XRefCopy9Row" localSheetId="12" hidden="1">#REF!</definedName>
    <definedName name="XRefCopy9Row" localSheetId="18" hidden="1">#REF!</definedName>
    <definedName name="XRefCopy9Row" localSheetId="17" hidden="1">#REF!</definedName>
    <definedName name="XRefCopy9Row" localSheetId="16" hidden="1">#REF!</definedName>
    <definedName name="XRefCopy9Row" localSheetId="11" hidden="1">#REF!</definedName>
    <definedName name="XRefCopy9Row" localSheetId="13" hidden="1">#REF!</definedName>
    <definedName name="XRefCopy9Row" localSheetId="14" hidden="1">#REF!</definedName>
    <definedName name="XRefCopy9Row" localSheetId="19" hidden="1">#REF!</definedName>
    <definedName name="XRefCopy9Row" localSheetId="36" hidden="1">#REF!</definedName>
    <definedName name="XRefCopy9Row" localSheetId="37" hidden="1">#REF!</definedName>
    <definedName name="XRefCopy9Row" localSheetId="40" hidden="1">#REF!</definedName>
    <definedName name="XRefCopy9Row" localSheetId="42" hidden="1">#REF!</definedName>
    <definedName name="XRefCopy9Row" localSheetId="43" hidden="1">#REF!</definedName>
    <definedName name="XRefCopy9Row" localSheetId="44" hidden="1">#REF!</definedName>
    <definedName name="XRefCopy9Row" localSheetId="46" hidden="1">#REF!</definedName>
    <definedName name="XRefCopy9Row" localSheetId="47" hidden="1">#REF!</definedName>
    <definedName name="XRefCopy9Row" localSheetId="48" hidden="1">#REF!</definedName>
    <definedName name="XRefCopy9Row" localSheetId="53" hidden="1">#REF!</definedName>
    <definedName name="XRefCopy9Row" localSheetId="54" hidden="1">#REF!</definedName>
    <definedName name="XRefCopy9Row" localSheetId="57" hidden="1">#REF!</definedName>
    <definedName name="XRefCopy9Row" hidden="1">#REF!</definedName>
    <definedName name="XRefCopyRangeCount" hidden="1">84</definedName>
    <definedName name="XRefPaste1" localSheetId="4" hidden="1">'[111]Conciliaciones Gs.'!#REF!</definedName>
    <definedName name="XRefPaste1" localSheetId="15" hidden="1">'[111]Conciliaciones Gs.'!#REF!</definedName>
    <definedName name="XRefPaste1" localSheetId="12" hidden="1">'[111]Conciliaciones Gs.'!#REF!</definedName>
    <definedName name="XRefPaste1" localSheetId="18" hidden="1">'[111]Conciliaciones Gs.'!#REF!</definedName>
    <definedName name="XRefPaste1" localSheetId="17" hidden="1">'[111]Conciliaciones Gs.'!#REF!</definedName>
    <definedName name="XRefPaste1" localSheetId="16" hidden="1">'[111]Conciliaciones Gs.'!#REF!</definedName>
    <definedName name="XRefPaste1" localSheetId="11" hidden="1">'[111]Conciliaciones Gs.'!#REF!</definedName>
    <definedName name="XRefPaste1" localSheetId="13" hidden="1">'[111]Conciliaciones Gs.'!#REF!</definedName>
    <definedName name="XRefPaste1" localSheetId="14" hidden="1">'[111]Conciliaciones Gs.'!#REF!</definedName>
    <definedName name="XRefPaste1" localSheetId="19" hidden="1">'[111]Conciliaciones Gs.'!#REF!</definedName>
    <definedName name="XRefPaste1" localSheetId="36" hidden="1">'[111]Conciliaciones Gs.'!#REF!</definedName>
    <definedName name="XRefPaste1" localSheetId="37" hidden="1">'[111]Conciliaciones Gs.'!#REF!</definedName>
    <definedName name="XRefPaste1" localSheetId="40" hidden="1">'[111]Conciliaciones Gs.'!#REF!</definedName>
    <definedName name="XRefPaste1" localSheetId="42" hidden="1">'[111]Conciliaciones Gs.'!#REF!</definedName>
    <definedName name="XRefPaste1" localSheetId="43" hidden="1">'[111]Conciliaciones Gs.'!#REF!</definedName>
    <definedName name="XRefPaste1" localSheetId="44" hidden="1">'[111]Conciliaciones Gs.'!#REF!</definedName>
    <definedName name="XRefPaste1" localSheetId="46" hidden="1">'[111]Conciliaciones Gs.'!#REF!</definedName>
    <definedName name="XRefPaste1" localSheetId="47" hidden="1">'[111]Conciliaciones Gs.'!#REF!</definedName>
    <definedName name="XRefPaste1" localSheetId="48" hidden="1">'[111]Conciliaciones Gs.'!#REF!</definedName>
    <definedName name="XRefPaste1" localSheetId="53" hidden="1">'[111]Conciliaciones Gs.'!#REF!</definedName>
    <definedName name="XRefPaste1" localSheetId="54" hidden="1">'[111]Conciliaciones Gs.'!#REF!</definedName>
    <definedName name="XRefPaste1" localSheetId="57" hidden="1">'[111]Conciliaciones Gs.'!#REF!</definedName>
    <definedName name="XRefPaste1" hidden="1">'[111]Conciliaciones Gs.'!#REF!</definedName>
    <definedName name="XRefPaste10" localSheetId="4" hidden="1">[118]Lead!#REF!</definedName>
    <definedName name="XRefPaste10" localSheetId="17" hidden="1">[118]Lead!#REF!</definedName>
    <definedName name="XRefPaste10" hidden="1">[118]Lead!#REF!</definedName>
    <definedName name="XRefPaste10Row" localSheetId="4" hidden="1">#REF!</definedName>
    <definedName name="XRefPaste10Row" localSheetId="15" hidden="1">#REF!</definedName>
    <definedName name="XRefPaste10Row" localSheetId="12" hidden="1">#REF!</definedName>
    <definedName name="XRefPaste10Row" localSheetId="18" hidden="1">#REF!</definedName>
    <definedName name="XRefPaste10Row" localSheetId="17" hidden="1">#REF!</definedName>
    <definedName name="XRefPaste10Row" localSheetId="16" hidden="1">#REF!</definedName>
    <definedName name="XRefPaste10Row" localSheetId="11" hidden="1">#REF!</definedName>
    <definedName name="XRefPaste10Row" localSheetId="13" hidden="1">#REF!</definedName>
    <definedName name="XRefPaste10Row" localSheetId="14" hidden="1">#REF!</definedName>
    <definedName name="XRefPaste10Row" localSheetId="19" hidden="1">#REF!</definedName>
    <definedName name="XRefPaste10Row" localSheetId="36" hidden="1">#REF!</definedName>
    <definedName name="XRefPaste10Row" localSheetId="37" hidden="1">#REF!</definedName>
    <definedName name="XRefPaste10Row" localSheetId="40" hidden="1">#REF!</definedName>
    <definedName name="XRefPaste10Row" localSheetId="42" hidden="1">#REF!</definedName>
    <definedName name="XRefPaste10Row" localSheetId="43" hidden="1">#REF!</definedName>
    <definedName name="XRefPaste10Row" localSheetId="44" hidden="1">#REF!</definedName>
    <definedName name="XRefPaste10Row" localSheetId="46" hidden="1">#REF!</definedName>
    <definedName name="XRefPaste10Row" localSheetId="47" hidden="1">#REF!</definedName>
    <definedName name="XRefPaste10Row" localSheetId="48" hidden="1">#REF!</definedName>
    <definedName name="XRefPaste10Row" localSheetId="53" hidden="1">#REF!</definedName>
    <definedName name="XRefPaste10Row" localSheetId="54" hidden="1">#REF!</definedName>
    <definedName name="XRefPaste10Row" localSheetId="57" hidden="1">#REF!</definedName>
    <definedName name="XRefPaste10Row" hidden="1">#REF!</definedName>
    <definedName name="XRefPaste11" localSheetId="4" hidden="1">[118]Lead!#REF!</definedName>
    <definedName name="XRefPaste11" localSheetId="15" hidden="1">[118]Lead!#REF!</definedName>
    <definedName name="XRefPaste11" localSheetId="12" hidden="1">[118]Lead!#REF!</definedName>
    <definedName name="XRefPaste11" localSheetId="18" hidden="1">[118]Lead!#REF!</definedName>
    <definedName name="XRefPaste11" localSheetId="17" hidden="1">[118]Lead!#REF!</definedName>
    <definedName name="XRefPaste11" localSheetId="16" hidden="1">[118]Lead!#REF!</definedName>
    <definedName name="XRefPaste11" localSheetId="11" hidden="1">[118]Lead!#REF!</definedName>
    <definedName name="XRefPaste11" localSheetId="13" hidden="1">[118]Lead!#REF!</definedName>
    <definedName name="XRefPaste11" localSheetId="14" hidden="1">[118]Lead!#REF!</definedName>
    <definedName name="XRefPaste11" localSheetId="19" hidden="1">[118]Lead!#REF!</definedName>
    <definedName name="XRefPaste11" localSheetId="36" hidden="1">[118]Lead!#REF!</definedName>
    <definedName name="XRefPaste11" localSheetId="37" hidden="1">[118]Lead!#REF!</definedName>
    <definedName name="XRefPaste11" localSheetId="40" hidden="1">[118]Lead!#REF!</definedName>
    <definedName name="XRefPaste11" localSheetId="42" hidden="1">[118]Lead!#REF!</definedName>
    <definedName name="XRefPaste11" localSheetId="43" hidden="1">[118]Lead!#REF!</definedName>
    <definedName name="XRefPaste11" localSheetId="44" hidden="1">[118]Lead!#REF!</definedName>
    <definedName name="XRefPaste11" localSheetId="46" hidden="1">[118]Lead!#REF!</definedName>
    <definedName name="XRefPaste11" localSheetId="47" hidden="1">[118]Lead!#REF!</definedName>
    <definedName name="XRefPaste11" localSheetId="48" hidden="1">[118]Lead!#REF!</definedName>
    <definedName name="XRefPaste11" localSheetId="53" hidden="1">[118]Lead!#REF!</definedName>
    <definedName name="XRefPaste11" localSheetId="54" hidden="1">[118]Lead!#REF!</definedName>
    <definedName name="XRefPaste11" localSheetId="57" hidden="1">[118]Lead!#REF!</definedName>
    <definedName name="XRefPaste11" hidden="1">[118]Lead!#REF!</definedName>
    <definedName name="XRefPaste11Row" localSheetId="4" hidden="1">#REF!</definedName>
    <definedName name="XRefPaste11Row" localSheetId="15" hidden="1">#REF!</definedName>
    <definedName name="XRefPaste11Row" localSheetId="12" hidden="1">#REF!</definedName>
    <definedName name="XRefPaste11Row" localSheetId="18" hidden="1">#REF!</definedName>
    <definedName name="XRefPaste11Row" localSheetId="17" hidden="1">#REF!</definedName>
    <definedName name="XRefPaste11Row" localSheetId="16" hidden="1">#REF!</definedName>
    <definedName name="XRefPaste11Row" localSheetId="11" hidden="1">#REF!</definedName>
    <definedName name="XRefPaste11Row" localSheetId="13" hidden="1">#REF!</definedName>
    <definedName name="XRefPaste11Row" localSheetId="14" hidden="1">#REF!</definedName>
    <definedName name="XRefPaste11Row" localSheetId="19" hidden="1">#REF!</definedName>
    <definedName name="XRefPaste11Row" localSheetId="36" hidden="1">#REF!</definedName>
    <definedName name="XRefPaste11Row" localSheetId="37" hidden="1">#REF!</definedName>
    <definedName name="XRefPaste11Row" localSheetId="40" hidden="1">#REF!</definedName>
    <definedName name="XRefPaste11Row" localSheetId="42" hidden="1">#REF!</definedName>
    <definedName name="XRefPaste11Row" localSheetId="43" hidden="1">#REF!</definedName>
    <definedName name="XRefPaste11Row" localSheetId="44" hidden="1">#REF!</definedName>
    <definedName name="XRefPaste11Row" localSheetId="46" hidden="1">#REF!</definedName>
    <definedName name="XRefPaste11Row" localSheetId="47" hidden="1">#REF!</definedName>
    <definedName name="XRefPaste11Row" localSheetId="48" hidden="1">#REF!</definedName>
    <definedName name="XRefPaste11Row" localSheetId="53" hidden="1">#REF!</definedName>
    <definedName name="XRefPaste11Row" localSheetId="54" hidden="1">#REF!</definedName>
    <definedName name="XRefPaste11Row" localSheetId="57" hidden="1">#REF!</definedName>
    <definedName name="XRefPaste11Row" hidden="1">#REF!</definedName>
    <definedName name="XRefPaste12" localSheetId="4" hidden="1">#REF!</definedName>
    <definedName name="XRefPaste12" localSheetId="15" hidden="1">#REF!</definedName>
    <definedName name="XRefPaste12" localSheetId="12" hidden="1">#REF!</definedName>
    <definedName name="XRefPaste12" localSheetId="18" hidden="1">#REF!</definedName>
    <definedName name="XRefPaste12" localSheetId="17" hidden="1">#REF!</definedName>
    <definedName name="XRefPaste12" localSheetId="16" hidden="1">#REF!</definedName>
    <definedName name="XRefPaste12" localSheetId="13" hidden="1">#REF!</definedName>
    <definedName name="XRefPaste12" localSheetId="14" hidden="1">#REF!</definedName>
    <definedName name="XRefPaste12" localSheetId="19" hidden="1">#REF!</definedName>
    <definedName name="XRefPaste12" localSheetId="53" hidden="1">#REF!</definedName>
    <definedName name="XRefPaste12" localSheetId="54" hidden="1">#REF!</definedName>
    <definedName name="XRefPaste12" localSheetId="57" hidden="1">#REF!</definedName>
    <definedName name="XRefPaste12" hidden="1">#REF!</definedName>
    <definedName name="XRefPaste12Row" localSheetId="4" hidden="1">#REF!</definedName>
    <definedName name="XRefPaste12Row" localSheetId="15" hidden="1">#REF!</definedName>
    <definedName name="XRefPaste12Row" localSheetId="12" hidden="1">#REF!</definedName>
    <definedName name="XRefPaste12Row" localSheetId="18" hidden="1">#REF!</definedName>
    <definedName name="XRefPaste12Row" localSheetId="17" hidden="1">#REF!</definedName>
    <definedName name="XRefPaste12Row" localSheetId="16" hidden="1">#REF!</definedName>
    <definedName name="XRefPaste12Row" localSheetId="13" hidden="1">#REF!</definedName>
    <definedName name="XRefPaste12Row" localSheetId="14" hidden="1">#REF!</definedName>
    <definedName name="XRefPaste12Row" localSheetId="19" hidden="1">#REF!</definedName>
    <definedName name="XRefPaste12Row" localSheetId="53" hidden="1">#REF!</definedName>
    <definedName name="XRefPaste12Row" localSheetId="54" hidden="1">#REF!</definedName>
    <definedName name="XRefPaste12Row" localSheetId="57" hidden="1">#REF!</definedName>
    <definedName name="XRefPaste12Row" hidden="1">#REF!</definedName>
    <definedName name="XRefPaste13" localSheetId="4" hidden="1">#REF!</definedName>
    <definedName name="XRefPaste13" localSheetId="15" hidden="1">#REF!</definedName>
    <definedName name="XRefPaste13" localSheetId="12" hidden="1">#REF!</definedName>
    <definedName name="XRefPaste13" localSheetId="18" hidden="1">#REF!</definedName>
    <definedName name="XRefPaste13" localSheetId="17" hidden="1">#REF!</definedName>
    <definedName name="XRefPaste13" localSheetId="16" hidden="1">#REF!</definedName>
    <definedName name="XRefPaste13" localSheetId="13" hidden="1">#REF!</definedName>
    <definedName name="XRefPaste13" localSheetId="14" hidden="1">#REF!</definedName>
    <definedName name="XRefPaste13" localSheetId="19" hidden="1">#REF!</definedName>
    <definedName name="XRefPaste13" localSheetId="53" hidden="1">#REF!</definedName>
    <definedName name="XRefPaste13" localSheetId="54" hidden="1">#REF!</definedName>
    <definedName name="XRefPaste13" localSheetId="57" hidden="1">#REF!</definedName>
    <definedName name="XRefPaste13" hidden="1">#REF!</definedName>
    <definedName name="XRefPaste13Row" localSheetId="4" hidden="1">#REF!</definedName>
    <definedName name="XRefPaste13Row" localSheetId="15" hidden="1">#REF!</definedName>
    <definedName name="XRefPaste13Row" localSheetId="12" hidden="1">#REF!</definedName>
    <definedName name="XRefPaste13Row" localSheetId="18" hidden="1">#REF!</definedName>
    <definedName name="XRefPaste13Row" localSheetId="17" hidden="1">#REF!</definedName>
    <definedName name="XRefPaste13Row" localSheetId="16" hidden="1">#REF!</definedName>
    <definedName name="XRefPaste13Row" localSheetId="13" hidden="1">#REF!</definedName>
    <definedName name="XRefPaste13Row" localSheetId="14" hidden="1">#REF!</definedName>
    <definedName name="XRefPaste13Row" localSheetId="19" hidden="1">#REF!</definedName>
    <definedName name="XRefPaste13Row" localSheetId="53" hidden="1">#REF!</definedName>
    <definedName name="XRefPaste13Row" localSheetId="54" hidden="1">#REF!</definedName>
    <definedName name="XRefPaste13Row" localSheetId="57" hidden="1">#REF!</definedName>
    <definedName name="XRefPaste13Row" hidden="1">#REF!</definedName>
    <definedName name="XRefPaste14" localSheetId="4" hidden="1">[118]Lead!#REF!</definedName>
    <definedName name="XRefPaste14" localSheetId="15" hidden="1">[118]Lead!#REF!</definedName>
    <definedName name="XRefPaste14" localSheetId="12" hidden="1">[118]Lead!#REF!</definedName>
    <definedName name="XRefPaste14" localSheetId="18" hidden="1">[118]Lead!#REF!</definedName>
    <definedName name="XRefPaste14" localSheetId="17" hidden="1">[118]Lead!#REF!</definedName>
    <definedName name="XRefPaste14" localSheetId="16" hidden="1">[118]Lead!#REF!</definedName>
    <definedName name="XRefPaste14" localSheetId="13" hidden="1">[118]Lead!#REF!</definedName>
    <definedName name="XRefPaste14" localSheetId="14" hidden="1">[118]Lead!#REF!</definedName>
    <definedName name="XRefPaste14" localSheetId="19" hidden="1">[118]Lead!#REF!</definedName>
    <definedName name="XRefPaste14" localSheetId="53" hidden="1">[118]Lead!#REF!</definedName>
    <definedName name="XRefPaste14" localSheetId="54" hidden="1">[118]Lead!#REF!</definedName>
    <definedName name="XRefPaste14" localSheetId="57" hidden="1">[118]Lead!#REF!</definedName>
    <definedName name="XRefPaste14" hidden="1">[118]Lead!#REF!</definedName>
    <definedName name="XRefPaste14Row" localSheetId="4" hidden="1">#REF!</definedName>
    <definedName name="XRefPaste14Row" localSheetId="15" hidden="1">#REF!</definedName>
    <definedName name="XRefPaste14Row" localSheetId="12" hidden="1">#REF!</definedName>
    <definedName name="XRefPaste14Row" localSheetId="18" hidden="1">#REF!</definedName>
    <definedName name="XRefPaste14Row" localSheetId="17" hidden="1">#REF!</definedName>
    <definedName name="XRefPaste14Row" localSheetId="16" hidden="1">#REF!</definedName>
    <definedName name="XRefPaste14Row" localSheetId="11" hidden="1">#REF!</definedName>
    <definedName name="XRefPaste14Row" localSheetId="13" hidden="1">#REF!</definedName>
    <definedName name="XRefPaste14Row" localSheetId="14" hidden="1">#REF!</definedName>
    <definedName name="XRefPaste14Row" localSheetId="19" hidden="1">#REF!</definedName>
    <definedName name="XRefPaste14Row" localSheetId="36" hidden="1">#REF!</definedName>
    <definedName name="XRefPaste14Row" localSheetId="37" hidden="1">#REF!</definedName>
    <definedName name="XRefPaste14Row" localSheetId="40" hidden="1">#REF!</definedName>
    <definedName name="XRefPaste14Row" localSheetId="42" hidden="1">#REF!</definedName>
    <definedName name="XRefPaste14Row" localSheetId="43" hidden="1">#REF!</definedName>
    <definedName name="XRefPaste14Row" localSheetId="44" hidden="1">#REF!</definedName>
    <definedName name="XRefPaste14Row" localSheetId="46" hidden="1">#REF!</definedName>
    <definedName name="XRefPaste14Row" localSheetId="47" hidden="1">#REF!</definedName>
    <definedName name="XRefPaste14Row" localSheetId="48" hidden="1">#REF!</definedName>
    <definedName name="XRefPaste14Row" localSheetId="53" hidden="1">#REF!</definedName>
    <definedName name="XRefPaste14Row" localSheetId="54" hidden="1">#REF!</definedName>
    <definedName name="XRefPaste14Row" localSheetId="57" hidden="1">#REF!</definedName>
    <definedName name="XRefPaste14Row" hidden="1">#REF!</definedName>
    <definedName name="XRefPaste15" localSheetId="4" hidden="1">[118]Lead!#REF!</definedName>
    <definedName name="XRefPaste15" localSheetId="15" hidden="1">[118]Lead!#REF!</definedName>
    <definedName name="XRefPaste15" localSheetId="12" hidden="1">[118]Lead!#REF!</definedName>
    <definedName name="XRefPaste15" localSheetId="18" hidden="1">[118]Lead!#REF!</definedName>
    <definedName name="XRefPaste15" localSheetId="17" hidden="1">[118]Lead!#REF!</definedName>
    <definedName name="XRefPaste15" localSheetId="16" hidden="1">[118]Lead!#REF!</definedName>
    <definedName name="XRefPaste15" localSheetId="11" hidden="1">[118]Lead!#REF!</definedName>
    <definedName name="XRefPaste15" localSheetId="13" hidden="1">[118]Lead!#REF!</definedName>
    <definedName name="XRefPaste15" localSheetId="14" hidden="1">[118]Lead!#REF!</definedName>
    <definedName name="XRefPaste15" localSheetId="19" hidden="1">[118]Lead!#REF!</definedName>
    <definedName name="XRefPaste15" localSheetId="36" hidden="1">[118]Lead!#REF!</definedName>
    <definedName name="XRefPaste15" localSheetId="37" hidden="1">[118]Lead!#REF!</definedName>
    <definedName name="XRefPaste15" localSheetId="40" hidden="1">[118]Lead!#REF!</definedName>
    <definedName name="XRefPaste15" localSheetId="42" hidden="1">[118]Lead!#REF!</definedName>
    <definedName name="XRefPaste15" localSheetId="43" hidden="1">[118]Lead!#REF!</definedName>
    <definedName name="XRefPaste15" localSheetId="44" hidden="1">[118]Lead!#REF!</definedName>
    <definedName name="XRefPaste15" localSheetId="46" hidden="1">[118]Lead!#REF!</definedName>
    <definedName name="XRefPaste15" localSheetId="47" hidden="1">[118]Lead!#REF!</definedName>
    <definedName name="XRefPaste15" localSheetId="48" hidden="1">[118]Lead!#REF!</definedName>
    <definedName name="XRefPaste15" localSheetId="53" hidden="1">[118]Lead!#REF!</definedName>
    <definedName name="XRefPaste15" localSheetId="54" hidden="1">[118]Lead!#REF!</definedName>
    <definedName name="XRefPaste15" localSheetId="57" hidden="1">[118]Lead!#REF!</definedName>
    <definedName name="XRefPaste15" hidden="1">[118]Lead!#REF!</definedName>
    <definedName name="XRefPaste15Row" localSheetId="4" hidden="1">#REF!</definedName>
    <definedName name="XRefPaste15Row" localSheetId="15" hidden="1">#REF!</definedName>
    <definedName name="XRefPaste15Row" localSheetId="12" hidden="1">#REF!</definedName>
    <definedName name="XRefPaste15Row" localSheetId="18" hidden="1">#REF!</definedName>
    <definedName name="XRefPaste15Row" localSheetId="17" hidden="1">#REF!</definedName>
    <definedName name="XRefPaste15Row" localSheetId="16" hidden="1">#REF!</definedName>
    <definedName name="XRefPaste15Row" localSheetId="11" hidden="1">#REF!</definedName>
    <definedName name="XRefPaste15Row" localSheetId="13" hidden="1">#REF!</definedName>
    <definedName name="XRefPaste15Row" localSheetId="14" hidden="1">#REF!</definedName>
    <definedName name="XRefPaste15Row" localSheetId="19" hidden="1">#REF!</definedName>
    <definedName name="XRefPaste15Row" localSheetId="36" hidden="1">#REF!</definedName>
    <definedName name="XRefPaste15Row" localSheetId="37" hidden="1">#REF!</definedName>
    <definedName name="XRefPaste15Row" localSheetId="40" hidden="1">#REF!</definedName>
    <definedName name="XRefPaste15Row" localSheetId="42" hidden="1">#REF!</definedName>
    <definedName name="XRefPaste15Row" localSheetId="43" hidden="1">#REF!</definedName>
    <definedName name="XRefPaste15Row" localSheetId="44" hidden="1">#REF!</definedName>
    <definedName name="XRefPaste15Row" localSheetId="46" hidden="1">#REF!</definedName>
    <definedName name="XRefPaste15Row" localSheetId="47" hidden="1">#REF!</definedName>
    <definedName name="XRefPaste15Row" localSheetId="48" hidden="1">#REF!</definedName>
    <definedName name="XRefPaste15Row" localSheetId="53" hidden="1">#REF!</definedName>
    <definedName name="XRefPaste15Row" localSheetId="54" hidden="1">#REF!</definedName>
    <definedName name="XRefPaste15Row" localSheetId="57" hidden="1">#REF!</definedName>
    <definedName name="XRefPaste15Row" hidden="1">#REF!</definedName>
    <definedName name="XRefPaste16" localSheetId="4" hidden="1">[118]Lead!#REF!</definedName>
    <definedName name="XRefPaste16" localSheetId="15" hidden="1">[118]Lead!#REF!</definedName>
    <definedName name="XRefPaste16" localSheetId="12" hidden="1">[118]Lead!#REF!</definedName>
    <definedName name="XRefPaste16" localSheetId="18" hidden="1">[118]Lead!#REF!</definedName>
    <definedName name="XRefPaste16" localSheetId="17" hidden="1">[118]Lead!#REF!</definedName>
    <definedName name="XRefPaste16" localSheetId="16" hidden="1">[118]Lead!#REF!</definedName>
    <definedName name="XRefPaste16" localSheetId="11" hidden="1">[118]Lead!#REF!</definedName>
    <definedName name="XRefPaste16" localSheetId="13" hidden="1">[118]Lead!#REF!</definedName>
    <definedName name="XRefPaste16" localSheetId="14" hidden="1">[118]Lead!#REF!</definedName>
    <definedName name="XRefPaste16" localSheetId="19" hidden="1">[118]Lead!#REF!</definedName>
    <definedName name="XRefPaste16" localSheetId="36" hidden="1">[118]Lead!#REF!</definedName>
    <definedName name="XRefPaste16" localSheetId="37" hidden="1">[118]Lead!#REF!</definedName>
    <definedName name="XRefPaste16" localSheetId="40" hidden="1">[118]Lead!#REF!</definedName>
    <definedName name="XRefPaste16" localSheetId="42" hidden="1">[118]Lead!#REF!</definedName>
    <definedName name="XRefPaste16" localSheetId="43" hidden="1">[118]Lead!#REF!</definedName>
    <definedName name="XRefPaste16" localSheetId="44" hidden="1">[118]Lead!#REF!</definedName>
    <definedName name="XRefPaste16" localSheetId="46" hidden="1">[118]Lead!#REF!</definedName>
    <definedName name="XRefPaste16" localSheetId="47" hidden="1">[118]Lead!#REF!</definedName>
    <definedName name="XRefPaste16" localSheetId="48" hidden="1">[118]Lead!#REF!</definedName>
    <definedName name="XRefPaste16" localSheetId="53" hidden="1">[118]Lead!#REF!</definedName>
    <definedName name="XRefPaste16" localSheetId="54" hidden="1">[118]Lead!#REF!</definedName>
    <definedName name="XRefPaste16" localSheetId="57" hidden="1">[118]Lead!#REF!</definedName>
    <definedName name="XRefPaste16" hidden="1">[118]Lead!#REF!</definedName>
    <definedName name="XRefPaste16Row" localSheetId="4" hidden="1">#REF!</definedName>
    <definedName name="XRefPaste16Row" localSheetId="15" hidden="1">#REF!</definedName>
    <definedName name="XRefPaste16Row" localSheetId="12" hidden="1">#REF!</definedName>
    <definedName name="XRefPaste16Row" localSheetId="18" hidden="1">#REF!</definedName>
    <definedName name="XRefPaste16Row" localSheetId="17" hidden="1">#REF!</definedName>
    <definedName name="XRefPaste16Row" localSheetId="16" hidden="1">#REF!</definedName>
    <definedName name="XRefPaste16Row" localSheetId="11" hidden="1">#REF!</definedName>
    <definedName name="XRefPaste16Row" localSheetId="13" hidden="1">#REF!</definedName>
    <definedName name="XRefPaste16Row" localSheetId="14" hidden="1">#REF!</definedName>
    <definedName name="XRefPaste16Row" localSheetId="19" hidden="1">#REF!</definedName>
    <definedName name="XRefPaste16Row" localSheetId="36" hidden="1">#REF!</definedName>
    <definedName name="XRefPaste16Row" localSheetId="37" hidden="1">#REF!</definedName>
    <definedName name="XRefPaste16Row" localSheetId="40" hidden="1">#REF!</definedName>
    <definedName name="XRefPaste16Row" localSheetId="42" hidden="1">#REF!</definedName>
    <definedName name="XRefPaste16Row" localSheetId="43" hidden="1">#REF!</definedName>
    <definedName name="XRefPaste16Row" localSheetId="44" hidden="1">#REF!</definedName>
    <definedName name="XRefPaste16Row" localSheetId="46" hidden="1">#REF!</definedName>
    <definedName name="XRefPaste16Row" localSheetId="47" hidden="1">#REF!</definedName>
    <definedName name="XRefPaste16Row" localSheetId="48" hidden="1">#REF!</definedName>
    <definedName name="XRefPaste16Row" localSheetId="53" hidden="1">#REF!</definedName>
    <definedName name="XRefPaste16Row" localSheetId="54" hidden="1">#REF!</definedName>
    <definedName name="XRefPaste16Row" localSheetId="57" hidden="1">#REF!</definedName>
    <definedName name="XRefPaste16Row" hidden="1">#REF!</definedName>
    <definedName name="XRefPaste17" localSheetId="4" hidden="1">[118]Lead!#REF!</definedName>
    <definedName name="XRefPaste17" localSheetId="15" hidden="1">[118]Lead!#REF!</definedName>
    <definedName name="XRefPaste17" localSheetId="12" hidden="1">[118]Lead!#REF!</definedName>
    <definedName name="XRefPaste17" localSheetId="18" hidden="1">[118]Lead!#REF!</definedName>
    <definedName name="XRefPaste17" localSheetId="17" hidden="1">[118]Lead!#REF!</definedName>
    <definedName name="XRefPaste17" localSheetId="16" hidden="1">[118]Lead!#REF!</definedName>
    <definedName name="XRefPaste17" localSheetId="11" hidden="1">[118]Lead!#REF!</definedName>
    <definedName name="XRefPaste17" localSheetId="13" hidden="1">[118]Lead!#REF!</definedName>
    <definedName name="XRefPaste17" localSheetId="14" hidden="1">[118]Lead!#REF!</definedName>
    <definedName name="XRefPaste17" localSheetId="19" hidden="1">[118]Lead!#REF!</definedName>
    <definedName name="XRefPaste17" localSheetId="36" hidden="1">[118]Lead!#REF!</definedName>
    <definedName name="XRefPaste17" localSheetId="37" hidden="1">[118]Lead!#REF!</definedName>
    <definedName name="XRefPaste17" localSheetId="40" hidden="1">[118]Lead!#REF!</definedName>
    <definedName name="XRefPaste17" localSheetId="42" hidden="1">[118]Lead!#REF!</definedName>
    <definedName name="XRefPaste17" localSheetId="43" hidden="1">[118]Lead!#REF!</definedName>
    <definedName name="XRefPaste17" localSheetId="44" hidden="1">[118]Lead!#REF!</definedName>
    <definedName name="XRefPaste17" localSheetId="46" hidden="1">[118]Lead!#REF!</definedName>
    <definedName name="XRefPaste17" localSheetId="47" hidden="1">[118]Lead!#REF!</definedName>
    <definedName name="XRefPaste17" localSheetId="48" hidden="1">[118]Lead!#REF!</definedName>
    <definedName name="XRefPaste17" localSheetId="53" hidden="1">[118]Lead!#REF!</definedName>
    <definedName name="XRefPaste17" localSheetId="54" hidden="1">[118]Lead!#REF!</definedName>
    <definedName name="XRefPaste17" localSheetId="57" hidden="1">[118]Lead!#REF!</definedName>
    <definedName name="XRefPaste17" hidden="1">[118]Lead!#REF!</definedName>
    <definedName name="XRefPaste17Row" localSheetId="4" hidden="1">#REF!</definedName>
    <definedName name="XRefPaste17Row" localSheetId="15" hidden="1">#REF!</definedName>
    <definedName name="XRefPaste17Row" localSheetId="12" hidden="1">#REF!</definedName>
    <definedName name="XRefPaste17Row" localSheetId="18" hidden="1">#REF!</definedName>
    <definedName name="XRefPaste17Row" localSheetId="17" hidden="1">#REF!</definedName>
    <definedName name="XRefPaste17Row" localSheetId="16" hidden="1">#REF!</definedName>
    <definedName name="XRefPaste17Row" localSheetId="11" hidden="1">#REF!</definedName>
    <definedName name="XRefPaste17Row" localSheetId="13" hidden="1">#REF!</definedName>
    <definedName name="XRefPaste17Row" localSheetId="14" hidden="1">#REF!</definedName>
    <definedName name="XRefPaste17Row" localSheetId="19" hidden="1">#REF!</definedName>
    <definedName name="XRefPaste17Row" localSheetId="36" hidden="1">#REF!</definedName>
    <definedName name="XRefPaste17Row" localSheetId="37" hidden="1">#REF!</definedName>
    <definedName name="XRefPaste17Row" localSheetId="40" hidden="1">#REF!</definedName>
    <definedName name="XRefPaste17Row" localSheetId="42" hidden="1">#REF!</definedName>
    <definedName name="XRefPaste17Row" localSheetId="43" hidden="1">#REF!</definedName>
    <definedName name="XRefPaste17Row" localSheetId="44" hidden="1">#REF!</definedName>
    <definedName name="XRefPaste17Row" localSheetId="46" hidden="1">#REF!</definedName>
    <definedName name="XRefPaste17Row" localSheetId="47" hidden="1">#REF!</definedName>
    <definedName name="XRefPaste17Row" localSheetId="48" hidden="1">#REF!</definedName>
    <definedName name="XRefPaste17Row" localSheetId="53" hidden="1">#REF!</definedName>
    <definedName name="XRefPaste17Row" localSheetId="54" hidden="1">#REF!</definedName>
    <definedName name="XRefPaste17Row" localSheetId="57" hidden="1">#REF!</definedName>
    <definedName name="XRefPaste17Row" hidden="1">#REF!</definedName>
    <definedName name="XRefPaste18" localSheetId="4" hidden="1">[118]Lead!#REF!</definedName>
    <definedName name="XRefPaste18" localSheetId="15" hidden="1">[118]Lead!#REF!</definedName>
    <definedName name="XRefPaste18" localSheetId="12" hidden="1">[118]Lead!#REF!</definedName>
    <definedName name="XRefPaste18" localSheetId="18" hidden="1">[118]Lead!#REF!</definedName>
    <definedName name="XRefPaste18" localSheetId="17" hidden="1">[118]Lead!#REF!</definedName>
    <definedName name="XRefPaste18" localSheetId="16" hidden="1">[118]Lead!#REF!</definedName>
    <definedName name="XRefPaste18" localSheetId="11" hidden="1">[118]Lead!#REF!</definedName>
    <definedName name="XRefPaste18" localSheetId="13" hidden="1">[118]Lead!#REF!</definedName>
    <definedName name="XRefPaste18" localSheetId="14" hidden="1">[118]Lead!#REF!</definedName>
    <definedName name="XRefPaste18" localSheetId="19" hidden="1">[118]Lead!#REF!</definedName>
    <definedName name="XRefPaste18" localSheetId="36" hidden="1">[118]Lead!#REF!</definedName>
    <definedName name="XRefPaste18" localSheetId="37" hidden="1">[118]Lead!#REF!</definedName>
    <definedName name="XRefPaste18" localSheetId="40" hidden="1">[118]Lead!#REF!</definedName>
    <definedName name="XRefPaste18" localSheetId="42" hidden="1">[118]Lead!#REF!</definedName>
    <definedName name="XRefPaste18" localSheetId="43" hidden="1">[118]Lead!#REF!</definedName>
    <definedName name="XRefPaste18" localSheetId="44" hidden="1">[118]Lead!#REF!</definedName>
    <definedName name="XRefPaste18" localSheetId="46" hidden="1">[118]Lead!#REF!</definedName>
    <definedName name="XRefPaste18" localSheetId="47" hidden="1">[118]Lead!#REF!</definedName>
    <definedName name="XRefPaste18" localSheetId="48" hidden="1">[118]Lead!#REF!</definedName>
    <definedName name="XRefPaste18" localSheetId="53" hidden="1">[118]Lead!#REF!</definedName>
    <definedName name="XRefPaste18" localSheetId="54" hidden="1">[118]Lead!#REF!</definedName>
    <definedName name="XRefPaste18" localSheetId="57" hidden="1">[118]Lead!#REF!</definedName>
    <definedName name="XRefPaste18" hidden="1">[118]Lead!#REF!</definedName>
    <definedName name="XRefPaste18Row" localSheetId="4" hidden="1">#REF!</definedName>
    <definedName name="XRefPaste18Row" localSheetId="15" hidden="1">#REF!</definedName>
    <definedName name="XRefPaste18Row" localSheetId="12" hidden="1">#REF!</definedName>
    <definedName name="XRefPaste18Row" localSheetId="18" hidden="1">#REF!</definedName>
    <definedName name="XRefPaste18Row" localSheetId="17" hidden="1">#REF!</definedName>
    <definedName name="XRefPaste18Row" localSheetId="16" hidden="1">#REF!</definedName>
    <definedName name="XRefPaste18Row" localSheetId="11" hidden="1">#REF!</definedName>
    <definedName name="XRefPaste18Row" localSheetId="13" hidden="1">#REF!</definedName>
    <definedName name="XRefPaste18Row" localSheetId="14" hidden="1">#REF!</definedName>
    <definedName name="XRefPaste18Row" localSheetId="19" hidden="1">#REF!</definedName>
    <definedName name="XRefPaste18Row" localSheetId="36" hidden="1">#REF!</definedName>
    <definedName name="XRefPaste18Row" localSheetId="37" hidden="1">#REF!</definedName>
    <definedName name="XRefPaste18Row" localSheetId="40" hidden="1">#REF!</definedName>
    <definedName name="XRefPaste18Row" localSheetId="42" hidden="1">#REF!</definedName>
    <definedName name="XRefPaste18Row" localSheetId="43" hidden="1">#REF!</definedName>
    <definedName name="XRefPaste18Row" localSheetId="44" hidden="1">#REF!</definedName>
    <definedName name="XRefPaste18Row" localSheetId="46" hidden="1">#REF!</definedName>
    <definedName name="XRefPaste18Row" localSheetId="47" hidden="1">#REF!</definedName>
    <definedName name="XRefPaste18Row" localSheetId="48" hidden="1">#REF!</definedName>
    <definedName name="XRefPaste18Row" localSheetId="53" hidden="1">#REF!</definedName>
    <definedName name="XRefPaste18Row" localSheetId="54" hidden="1">#REF!</definedName>
    <definedName name="XRefPaste18Row" localSheetId="57" hidden="1">#REF!</definedName>
    <definedName name="XRefPaste18Row" hidden="1">#REF!</definedName>
    <definedName name="XRefPaste19" localSheetId="4" hidden="1">[118]Lead!#REF!</definedName>
    <definedName name="XRefPaste19" localSheetId="15" hidden="1">[118]Lead!#REF!</definedName>
    <definedName name="XRefPaste19" localSheetId="12" hidden="1">[118]Lead!#REF!</definedName>
    <definedName name="XRefPaste19" localSheetId="18" hidden="1">[118]Lead!#REF!</definedName>
    <definedName name="XRefPaste19" localSheetId="17" hidden="1">[118]Lead!#REF!</definedName>
    <definedName name="XRefPaste19" localSheetId="16" hidden="1">[118]Lead!#REF!</definedName>
    <definedName name="XRefPaste19" localSheetId="11" hidden="1">[118]Lead!#REF!</definedName>
    <definedName name="XRefPaste19" localSheetId="13" hidden="1">[118]Lead!#REF!</definedName>
    <definedName name="XRefPaste19" localSheetId="14" hidden="1">[118]Lead!#REF!</definedName>
    <definedName name="XRefPaste19" localSheetId="19" hidden="1">[118]Lead!#REF!</definedName>
    <definedName name="XRefPaste19" localSheetId="36" hidden="1">[118]Lead!#REF!</definedName>
    <definedName name="XRefPaste19" localSheetId="37" hidden="1">[118]Lead!#REF!</definedName>
    <definedName name="XRefPaste19" localSheetId="40" hidden="1">[118]Lead!#REF!</definedName>
    <definedName name="XRefPaste19" localSheetId="42" hidden="1">[118]Lead!#REF!</definedName>
    <definedName name="XRefPaste19" localSheetId="43" hidden="1">[118]Lead!#REF!</definedName>
    <definedName name="XRefPaste19" localSheetId="44" hidden="1">[118]Lead!#REF!</definedName>
    <definedName name="XRefPaste19" localSheetId="46" hidden="1">[118]Lead!#REF!</definedName>
    <definedName name="XRefPaste19" localSheetId="47" hidden="1">[118]Lead!#REF!</definedName>
    <definedName name="XRefPaste19" localSheetId="48" hidden="1">[118]Lead!#REF!</definedName>
    <definedName name="XRefPaste19" localSheetId="53" hidden="1">[118]Lead!#REF!</definedName>
    <definedName name="XRefPaste19" localSheetId="54" hidden="1">[118]Lead!#REF!</definedName>
    <definedName name="XRefPaste19" localSheetId="57" hidden="1">[118]Lead!#REF!</definedName>
    <definedName name="XRefPaste19" hidden="1">[118]Lead!#REF!</definedName>
    <definedName name="XRefPaste19Row" localSheetId="4" hidden="1">#REF!</definedName>
    <definedName name="XRefPaste19Row" localSheetId="15" hidden="1">#REF!</definedName>
    <definedName name="XRefPaste19Row" localSheetId="12" hidden="1">#REF!</definedName>
    <definedName name="XRefPaste19Row" localSheetId="18" hidden="1">#REF!</definedName>
    <definedName name="XRefPaste19Row" localSheetId="17" hidden="1">#REF!</definedName>
    <definedName name="XRefPaste19Row" localSheetId="16" hidden="1">#REF!</definedName>
    <definedName name="XRefPaste19Row" localSheetId="11" hidden="1">#REF!</definedName>
    <definedName name="XRefPaste19Row" localSheetId="13" hidden="1">#REF!</definedName>
    <definedName name="XRefPaste19Row" localSheetId="14" hidden="1">#REF!</definedName>
    <definedName name="XRefPaste19Row" localSheetId="19" hidden="1">#REF!</definedName>
    <definedName name="XRefPaste19Row" localSheetId="36" hidden="1">#REF!</definedName>
    <definedName name="XRefPaste19Row" localSheetId="37" hidden="1">#REF!</definedName>
    <definedName name="XRefPaste19Row" localSheetId="40" hidden="1">#REF!</definedName>
    <definedName name="XRefPaste19Row" localSheetId="42" hidden="1">#REF!</definedName>
    <definedName name="XRefPaste19Row" localSheetId="43" hidden="1">#REF!</definedName>
    <definedName name="XRefPaste19Row" localSheetId="44" hidden="1">#REF!</definedName>
    <definedName name="XRefPaste19Row" localSheetId="46" hidden="1">#REF!</definedName>
    <definedName name="XRefPaste19Row" localSheetId="47" hidden="1">#REF!</definedName>
    <definedName name="XRefPaste19Row" localSheetId="48" hidden="1">#REF!</definedName>
    <definedName name="XRefPaste19Row" localSheetId="53" hidden="1">#REF!</definedName>
    <definedName name="XRefPaste19Row" localSheetId="54" hidden="1">#REF!</definedName>
    <definedName name="XRefPaste19Row" localSheetId="57" hidden="1">#REF!</definedName>
    <definedName name="XRefPaste19Row" hidden="1">#REF!</definedName>
    <definedName name="XRefPaste1Row" localSheetId="4" hidden="1">#REF!</definedName>
    <definedName name="XRefPaste1Row" localSheetId="15" hidden="1">#REF!</definedName>
    <definedName name="XRefPaste1Row" localSheetId="12" hidden="1">#REF!</definedName>
    <definedName name="XRefPaste1Row" localSheetId="18" hidden="1">#REF!</definedName>
    <definedName name="XRefPaste1Row" localSheetId="17" hidden="1">#REF!</definedName>
    <definedName name="XRefPaste1Row" localSheetId="16" hidden="1">#REF!</definedName>
    <definedName name="XRefPaste1Row" localSheetId="13" hidden="1">#REF!</definedName>
    <definedName name="XRefPaste1Row" localSheetId="14" hidden="1">#REF!</definedName>
    <definedName name="XRefPaste1Row" localSheetId="19" hidden="1">#REF!</definedName>
    <definedName name="XRefPaste1Row" localSheetId="53" hidden="1">#REF!</definedName>
    <definedName name="XRefPaste1Row" localSheetId="54" hidden="1">#REF!</definedName>
    <definedName name="XRefPaste1Row" localSheetId="57" hidden="1">#REF!</definedName>
    <definedName name="XRefPaste1Row" hidden="1">#REF!</definedName>
    <definedName name="XRefPaste2" localSheetId="4" hidden="1">[118]Lead!#REF!</definedName>
    <definedName name="XRefPaste2" localSheetId="15" hidden="1">[118]Lead!#REF!</definedName>
    <definedName name="XRefPaste2" localSheetId="12" hidden="1">[118]Lead!#REF!</definedName>
    <definedName name="XRefPaste2" localSheetId="18" hidden="1">[118]Lead!#REF!</definedName>
    <definedName name="XRefPaste2" localSheetId="17" hidden="1">[118]Lead!#REF!</definedName>
    <definedName name="XRefPaste2" localSheetId="16" hidden="1">[118]Lead!#REF!</definedName>
    <definedName name="XRefPaste2" localSheetId="13" hidden="1">[118]Lead!#REF!</definedName>
    <definedName name="XRefPaste2" localSheetId="14" hidden="1">[118]Lead!#REF!</definedName>
    <definedName name="XRefPaste2" localSheetId="19" hidden="1">[118]Lead!#REF!</definedName>
    <definedName name="XRefPaste2" localSheetId="53" hidden="1">[118]Lead!#REF!</definedName>
    <definedName name="XRefPaste2" localSheetId="54" hidden="1">[118]Lead!#REF!</definedName>
    <definedName name="XRefPaste2" localSheetId="57" hidden="1">[118]Lead!#REF!</definedName>
    <definedName name="XRefPaste2" hidden="1">[118]Lead!#REF!</definedName>
    <definedName name="XRefPaste20" localSheetId="4" hidden="1">[118]Lead!#REF!</definedName>
    <definedName name="XRefPaste20" localSheetId="17" hidden="1">[118]Lead!#REF!</definedName>
    <definedName name="XRefPaste20" hidden="1">[118]Lead!#REF!</definedName>
    <definedName name="XRefPaste20Row" localSheetId="4" hidden="1">#REF!</definedName>
    <definedName name="XRefPaste20Row" localSheetId="15" hidden="1">#REF!</definedName>
    <definedName name="XRefPaste20Row" localSheetId="12" hidden="1">#REF!</definedName>
    <definedName name="XRefPaste20Row" localSheetId="18" hidden="1">#REF!</definedName>
    <definedName name="XRefPaste20Row" localSheetId="17" hidden="1">#REF!</definedName>
    <definedName name="XRefPaste20Row" localSheetId="16" hidden="1">#REF!</definedName>
    <definedName name="XRefPaste20Row" localSheetId="11" hidden="1">#REF!</definedName>
    <definedName name="XRefPaste20Row" localSheetId="13" hidden="1">#REF!</definedName>
    <definedName name="XRefPaste20Row" localSheetId="14" hidden="1">#REF!</definedName>
    <definedName name="XRefPaste20Row" localSheetId="19" hidden="1">#REF!</definedName>
    <definedName name="XRefPaste20Row" localSheetId="36" hidden="1">#REF!</definedName>
    <definedName name="XRefPaste20Row" localSheetId="37" hidden="1">#REF!</definedName>
    <definedName name="XRefPaste20Row" localSheetId="40" hidden="1">#REF!</definedName>
    <definedName name="XRefPaste20Row" localSheetId="42" hidden="1">#REF!</definedName>
    <definedName name="XRefPaste20Row" localSheetId="43" hidden="1">#REF!</definedName>
    <definedName name="XRefPaste20Row" localSheetId="44" hidden="1">#REF!</definedName>
    <definedName name="XRefPaste20Row" localSheetId="46" hidden="1">#REF!</definedName>
    <definedName name="XRefPaste20Row" localSheetId="47" hidden="1">#REF!</definedName>
    <definedName name="XRefPaste20Row" localSheetId="48" hidden="1">#REF!</definedName>
    <definedName name="XRefPaste20Row" localSheetId="53" hidden="1">#REF!</definedName>
    <definedName name="XRefPaste20Row" localSheetId="54" hidden="1">#REF!</definedName>
    <definedName name="XRefPaste20Row" localSheetId="57" hidden="1">#REF!</definedName>
    <definedName name="XRefPaste20Row" hidden="1">#REF!</definedName>
    <definedName name="XRefPaste21" localSheetId="4" hidden="1">[118]Lead!#REF!</definedName>
    <definedName name="XRefPaste21" localSheetId="15" hidden="1">[118]Lead!#REF!</definedName>
    <definedName name="XRefPaste21" localSheetId="12" hidden="1">[118]Lead!#REF!</definedName>
    <definedName name="XRefPaste21" localSheetId="18" hidden="1">[118]Lead!#REF!</definedName>
    <definedName name="XRefPaste21" localSheetId="17" hidden="1">[118]Lead!#REF!</definedName>
    <definedName name="XRefPaste21" localSheetId="16" hidden="1">[118]Lead!#REF!</definedName>
    <definedName name="XRefPaste21" localSheetId="11" hidden="1">[118]Lead!#REF!</definedName>
    <definedName name="XRefPaste21" localSheetId="13" hidden="1">[118]Lead!#REF!</definedName>
    <definedName name="XRefPaste21" localSheetId="14" hidden="1">[118]Lead!#REF!</definedName>
    <definedName name="XRefPaste21" localSheetId="19" hidden="1">[118]Lead!#REF!</definedName>
    <definedName name="XRefPaste21" localSheetId="36" hidden="1">[118]Lead!#REF!</definedName>
    <definedName name="XRefPaste21" localSheetId="37" hidden="1">[118]Lead!#REF!</definedName>
    <definedName name="XRefPaste21" localSheetId="40" hidden="1">[118]Lead!#REF!</definedName>
    <definedName name="XRefPaste21" localSheetId="42" hidden="1">[118]Lead!#REF!</definedName>
    <definedName name="XRefPaste21" localSheetId="43" hidden="1">[118]Lead!#REF!</definedName>
    <definedName name="XRefPaste21" localSheetId="44" hidden="1">[118]Lead!#REF!</definedName>
    <definedName name="XRefPaste21" localSheetId="46" hidden="1">[118]Lead!#REF!</definedName>
    <definedName name="XRefPaste21" localSheetId="47" hidden="1">[118]Lead!#REF!</definedName>
    <definedName name="XRefPaste21" localSheetId="48" hidden="1">[118]Lead!#REF!</definedName>
    <definedName name="XRefPaste21" localSheetId="53" hidden="1">[118]Lead!#REF!</definedName>
    <definedName name="XRefPaste21" localSheetId="54" hidden="1">[118]Lead!#REF!</definedName>
    <definedName name="XRefPaste21" localSheetId="57" hidden="1">[118]Lead!#REF!</definedName>
    <definedName name="XRefPaste21" hidden="1">[118]Lead!#REF!</definedName>
    <definedName name="XRefPaste21Row" localSheetId="4" hidden="1">#REF!</definedName>
    <definedName name="XRefPaste21Row" localSheetId="15" hidden="1">#REF!</definedName>
    <definedName name="XRefPaste21Row" localSheetId="12" hidden="1">#REF!</definedName>
    <definedName name="XRefPaste21Row" localSheetId="18" hidden="1">#REF!</definedName>
    <definedName name="XRefPaste21Row" localSheetId="17" hidden="1">#REF!</definedName>
    <definedName name="XRefPaste21Row" localSheetId="16" hidden="1">#REF!</definedName>
    <definedName name="XRefPaste21Row" localSheetId="11" hidden="1">#REF!</definedName>
    <definedName name="XRefPaste21Row" localSheetId="13" hidden="1">#REF!</definedName>
    <definedName name="XRefPaste21Row" localSheetId="14" hidden="1">#REF!</definedName>
    <definedName name="XRefPaste21Row" localSheetId="19" hidden="1">#REF!</definedName>
    <definedName name="XRefPaste21Row" localSheetId="36" hidden="1">#REF!</definedName>
    <definedName name="XRefPaste21Row" localSheetId="37" hidden="1">#REF!</definedName>
    <definedName name="XRefPaste21Row" localSheetId="40" hidden="1">#REF!</definedName>
    <definedName name="XRefPaste21Row" localSheetId="42" hidden="1">#REF!</definedName>
    <definedName name="XRefPaste21Row" localSheetId="43" hidden="1">#REF!</definedName>
    <definedName name="XRefPaste21Row" localSheetId="44" hidden="1">#REF!</definedName>
    <definedName name="XRefPaste21Row" localSheetId="46" hidden="1">#REF!</definedName>
    <definedName name="XRefPaste21Row" localSheetId="47" hidden="1">#REF!</definedName>
    <definedName name="XRefPaste21Row" localSheetId="48" hidden="1">#REF!</definedName>
    <definedName name="XRefPaste21Row" localSheetId="53" hidden="1">#REF!</definedName>
    <definedName name="XRefPaste21Row" localSheetId="54" hidden="1">#REF!</definedName>
    <definedName name="XRefPaste21Row" localSheetId="57" hidden="1">#REF!</definedName>
    <definedName name="XRefPaste21Row" hidden="1">#REF!</definedName>
    <definedName name="XRefPaste22" localSheetId="4" hidden="1">#REF!</definedName>
    <definedName name="XRefPaste22" localSheetId="15" hidden="1">#REF!</definedName>
    <definedName name="XRefPaste22" localSheetId="12" hidden="1">#REF!</definedName>
    <definedName name="XRefPaste22" localSheetId="18" hidden="1">#REF!</definedName>
    <definedName name="XRefPaste22" localSheetId="17" hidden="1">#REF!</definedName>
    <definedName name="XRefPaste22" localSheetId="16" hidden="1">#REF!</definedName>
    <definedName name="XRefPaste22" localSheetId="13" hidden="1">#REF!</definedName>
    <definedName name="XRefPaste22" localSheetId="14" hidden="1">#REF!</definedName>
    <definedName name="XRefPaste22" localSheetId="19" hidden="1">#REF!</definedName>
    <definedName name="XRefPaste22" localSheetId="53" hidden="1">#REF!</definedName>
    <definedName name="XRefPaste22" localSheetId="54" hidden="1">#REF!</definedName>
    <definedName name="XRefPaste22" localSheetId="57" hidden="1">#REF!</definedName>
    <definedName name="XRefPaste22" hidden="1">#REF!</definedName>
    <definedName name="XRefPaste22Row" localSheetId="4" hidden="1">#REF!</definedName>
    <definedName name="XRefPaste22Row" localSheetId="15" hidden="1">#REF!</definedName>
    <definedName name="XRefPaste22Row" localSheetId="12" hidden="1">#REF!</definedName>
    <definedName name="XRefPaste22Row" localSheetId="18" hidden="1">#REF!</definedName>
    <definedName name="XRefPaste22Row" localSheetId="17" hidden="1">#REF!</definedName>
    <definedName name="XRefPaste22Row" localSheetId="16" hidden="1">#REF!</definedName>
    <definedName name="XRefPaste22Row" localSheetId="13" hidden="1">#REF!</definedName>
    <definedName name="XRefPaste22Row" localSheetId="14" hidden="1">#REF!</definedName>
    <definedName name="XRefPaste22Row" localSheetId="19" hidden="1">#REF!</definedName>
    <definedName name="XRefPaste22Row" localSheetId="53" hidden="1">#REF!</definedName>
    <definedName name="XRefPaste22Row" localSheetId="54" hidden="1">#REF!</definedName>
    <definedName name="XRefPaste22Row" localSheetId="57" hidden="1">#REF!</definedName>
    <definedName name="XRefPaste22Row" hidden="1">#REF!</definedName>
    <definedName name="XRefPaste23" localSheetId="4" hidden="1">[118]Lead!#REF!</definedName>
    <definedName name="XRefPaste23" localSheetId="15" hidden="1">[118]Lead!#REF!</definedName>
    <definedName name="XRefPaste23" localSheetId="12" hidden="1">[118]Lead!#REF!</definedName>
    <definedName name="XRefPaste23" localSheetId="18" hidden="1">[118]Lead!#REF!</definedName>
    <definedName name="XRefPaste23" localSheetId="17" hidden="1">[118]Lead!#REF!</definedName>
    <definedName name="XRefPaste23" localSheetId="16" hidden="1">[118]Lead!#REF!</definedName>
    <definedName name="XRefPaste23" localSheetId="13" hidden="1">[118]Lead!#REF!</definedName>
    <definedName name="XRefPaste23" localSheetId="14" hidden="1">[118]Lead!#REF!</definedName>
    <definedName name="XRefPaste23" localSheetId="19" hidden="1">[118]Lead!#REF!</definedName>
    <definedName name="XRefPaste23" localSheetId="53" hidden="1">[118]Lead!#REF!</definedName>
    <definedName name="XRefPaste23" localSheetId="54" hidden="1">[118]Lead!#REF!</definedName>
    <definedName name="XRefPaste23" localSheetId="57" hidden="1">[118]Lead!#REF!</definedName>
    <definedName name="XRefPaste23" hidden="1">[118]Lead!#REF!</definedName>
    <definedName name="XRefPaste23Row" localSheetId="4" hidden="1">#REF!</definedName>
    <definedName name="XRefPaste23Row" localSheetId="15" hidden="1">#REF!</definedName>
    <definedName name="XRefPaste23Row" localSheetId="12" hidden="1">#REF!</definedName>
    <definedName name="XRefPaste23Row" localSheetId="18" hidden="1">#REF!</definedName>
    <definedName name="XRefPaste23Row" localSheetId="17" hidden="1">#REF!</definedName>
    <definedName name="XRefPaste23Row" localSheetId="16" hidden="1">#REF!</definedName>
    <definedName name="XRefPaste23Row" localSheetId="11" hidden="1">#REF!</definedName>
    <definedName name="XRefPaste23Row" localSheetId="13" hidden="1">#REF!</definedName>
    <definedName name="XRefPaste23Row" localSheetId="14" hidden="1">#REF!</definedName>
    <definedName name="XRefPaste23Row" localSheetId="19" hidden="1">#REF!</definedName>
    <definedName name="XRefPaste23Row" localSheetId="36" hidden="1">#REF!</definedName>
    <definedName name="XRefPaste23Row" localSheetId="37" hidden="1">#REF!</definedName>
    <definedName name="XRefPaste23Row" localSheetId="40" hidden="1">#REF!</definedName>
    <definedName name="XRefPaste23Row" localSheetId="42" hidden="1">#REF!</definedName>
    <definedName name="XRefPaste23Row" localSheetId="43" hidden="1">#REF!</definedName>
    <definedName name="XRefPaste23Row" localSheetId="44" hidden="1">#REF!</definedName>
    <definedName name="XRefPaste23Row" localSheetId="46" hidden="1">#REF!</definedName>
    <definedName name="XRefPaste23Row" localSheetId="47" hidden="1">#REF!</definedName>
    <definedName name="XRefPaste23Row" localSheetId="48" hidden="1">#REF!</definedName>
    <definedName name="XRefPaste23Row" localSheetId="53" hidden="1">#REF!</definedName>
    <definedName name="XRefPaste23Row" localSheetId="54" hidden="1">#REF!</definedName>
    <definedName name="XRefPaste23Row" localSheetId="57" hidden="1">#REF!</definedName>
    <definedName name="XRefPaste23Row" hidden="1">#REF!</definedName>
    <definedName name="XRefPaste24" localSheetId="4" hidden="1">[118]Lead!#REF!</definedName>
    <definedName name="XRefPaste24" localSheetId="15" hidden="1">[118]Lead!#REF!</definedName>
    <definedName name="XRefPaste24" localSheetId="12" hidden="1">[118]Lead!#REF!</definedName>
    <definedName name="XRefPaste24" localSheetId="18" hidden="1">[118]Lead!#REF!</definedName>
    <definedName name="XRefPaste24" localSheetId="17" hidden="1">[118]Lead!#REF!</definedName>
    <definedName name="XRefPaste24" localSheetId="16" hidden="1">[118]Lead!#REF!</definedName>
    <definedName name="XRefPaste24" localSheetId="11" hidden="1">[118]Lead!#REF!</definedName>
    <definedName name="XRefPaste24" localSheetId="13" hidden="1">[118]Lead!#REF!</definedName>
    <definedName name="XRefPaste24" localSheetId="14" hidden="1">[118]Lead!#REF!</definedName>
    <definedName name="XRefPaste24" localSheetId="19" hidden="1">[118]Lead!#REF!</definedName>
    <definedName name="XRefPaste24" localSheetId="36" hidden="1">[118]Lead!#REF!</definedName>
    <definedName name="XRefPaste24" localSheetId="37" hidden="1">[118]Lead!#REF!</definedName>
    <definedName name="XRefPaste24" localSheetId="40" hidden="1">[118]Lead!#REF!</definedName>
    <definedName name="XRefPaste24" localSheetId="42" hidden="1">[118]Lead!#REF!</definedName>
    <definedName name="XRefPaste24" localSheetId="43" hidden="1">[118]Lead!#REF!</definedName>
    <definedName name="XRefPaste24" localSheetId="44" hidden="1">[118]Lead!#REF!</definedName>
    <definedName name="XRefPaste24" localSheetId="46" hidden="1">[118]Lead!#REF!</definedName>
    <definedName name="XRefPaste24" localSheetId="47" hidden="1">[118]Lead!#REF!</definedName>
    <definedName name="XRefPaste24" localSheetId="48" hidden="1">[118]Lead!#REF!</definedName>
    <definedName name="XRefPaste24" localSheetId="53" hidden="1">[118]Lead!#REF!</definedName>
    <definedName name="XRefPaste24" localSheetId="54" hidden="1">[118]Lead!#REF!</definedName>
    <definedName name="XRefPaste24" localSheetId="57" hidden="1">[118]Lead!#REF!</definedName>
    <definedName name="XRefPaste24" hidden="1">[118]Lead!#REF!</definedName>
    <definedName name="XRefPaste24Row" localSheetId="4" hidden="1">#REF!</definedName>
    <definedName name="XRefPaste24Row" localSheetId="15" hidden="1">#REF!</definedName>
    <definedName name="XRefPaste24Row" localSheetId="12" hidden="1">#REF!</definedName>
    <definedName name="XRefPaste24Row" localSheetId="18" hidden="1">#REF!</definedName>
    <definedName name="XRefPaste24Row" localSheetId="17" hidden="1">#REF!</definedName>
    <definedName name="XRefPaste24Row" localSheetId="16" hidden="1">#REF!</definedName>
    <definedName name="XRefPaste24Row" localSheetId="11" hidden="1">#REF!</definedName>
    <definedName name="XRefPaste24Row" localSheetId="13" hidden="1">#REF!</definedName>
    <definedName name="XRefPaste24Row" localSheetId="14" hidden="1">#REF!</definedName>
    <definedName name="XRefPaste24Row" localSheetId="19" hidden="1">#REF!</definedName>
    <definedName name="XRefPaste24Row" localSheetId="36" hidden="1">#REF!</definedName>
    <definedName name="XRefPaste24Row" localSheetId="37" hidden="1">#REF!</definedName>
    <definedName name="XRefPaste24Row" localSheetId="40" hidden="1">#REF!</definedName>
    <definedName name="XRefPaste24Row" localSheetId="42" hidden="1">#REF!</definedName>
    <definedName name="XRefPaste24Row" localSheetId="43" hidden="1">#REF!</definedName>
    <definedName name="XRefPaste24Row" localSheetId="44" hidden="1">#REF!</definedName>
    <definedName name="XRefPaste24Row" localSheetId="46" hidden="1">#REF!</definedName>
    <definedName name="XRefPaste24Row" localSheetId="47" hidden="1">#REF!</definedName>
    <definedName name="XRefPaste24Row" localSheetId="48" hidden="1">#REF!</definedName>
    <definedName name="XRefPaste24Row" localSheetId="53" hidden="1">#REF!</definedName>
    <definedName name="XRefPaste24Row" localSheetId="54" hidden="1">#REF!</definedName>
    <definedName name="XRefPaste24Row" localSheetId="57" hidden="1">#REF!</definedName>
    <definedName name="XRefPaste24Row" hidden="1">#REF!</definedName>
    <definedName name="XRefPaste25" localSheetId="4" hidden="1">[118]Lead!#REF!</definedName>
    <definedName name="XRefPaste25" localSheetId="15" hidden="1">[118]Lead!#REF!</definedName>
    <definedName name="XRefPaste25" localSheetId="12" hidden="1">[118]Lead!#REF!</definedName>
    <definedName name="XRefPaste25" localSheetId="18" hidden="1">[118]Lead!#REF!</definedName>
    <definedName name="XRefPaste25" localSheetId="17" hidden="1">[118]Lead!#REF!</definedName>
    <definedName name="XRefPaste25" localSheetId="16" hidden="1">[118]Lead!#REF!</definedName>
    <definedName name="XRefPaste25" localSheetId="11" hidden="1">[118]Lead!#REF!</definedName>
    <definedName name="XRefPaste25" localSheetId="13" hidden="1">[118]Lead!#REF!</definedName>
    <definedName name="XRefPaste25" localSheetId="14" hidden="1">[118]Lead!#REF!</definedName>
    <definedName name="XRefPaste25" localSheetId="19" hidden="1">[118]Lead!#REF!</definedName>
    <definedName name="XRefPaste25" localSheetId="36" hidden="1">[118]Lead!#REF!</definedName>
    <definedName name="XRefPaste25" localSheetId="37" hidden="1">[118]Lead!#REF!</definedName>
    <definedName name="XRefPaste25" localSheetId="40" hidden="1">[118]Lead!#REF!</definedName>
    <definedName name="XRefPaste25" localSheetId="42" hidden="1">[118]Lead!#REF!</definedName>
    <definedName name="XRefPaste25" localSheetId="43" hidden="1">[118]Lead!#REF!</definedName>
    <definedName name="XRefPaste25" localSheetId="44" hidden="1">[118]Lead!#REF!</definedName>
    <definedName name="XRefPaste25" localSheetId="46" hidden="1">[118]Lead!#REF!</definedName>
    <definedName name="XRefPaste25" localSheetId="47" hidden="1">[118]Lead!#REF!</definedName>
    <definedName name="XRefPaste25" localSheetId="48" hidden="1">[118]Lead!#REF!</definedName>
    <definedName name="XRefPaste25" localSheetId="53" hidden="1">[118]Lead!#REF!</definedName>
    <definedName name="XRefPaste25" localSheetId="54" hidden="1">[118]Lead!#REF!</definedName>
    <definedName name="XRefPaste25" localSheetId="57" hidden="1">[118]Lead!#REF!</definedName>
    <definedName name="XRefPaste25" hidden="1">[118]Lead!#REF!</definedName>
    <definedName name="XRefPaste25Row" localSheetId="4" hidden="1">#REF!</definedName>
    <definedName name="XRefPaste25Row" localSheetId="15" hidden="1">#REF!</definedName>
    <definedName name="XRefPaste25Row" localSheetId="12" hidden="1">#REF!</definedName>
    <definedName name="XRefPaste25Row" localSheetId="18" hidden="1">#REF!</definedName>
    <definedName name="XRefPaste25Row" localSheetId="17" hidden="1">#REF!</definedName>
    <definedName name="XRefPaste25Row" localSheetId="16" hidden="1">#REF!</definedName>
    <definedName name="XRefPaste25Row" localSheetId="11" hidden="1">#REF!</definedName>
    <definedName name="XRefPaste25Row" localSheetId="13" hidden="1">#REF!</definedName>
    <definedName name="XRefPaste25Row" localSheetId="14" hidden="1">#REF!</definedName>
    <definedName name="XRefPaste25Row" localSheetId="19" hidden="1">#REF!</definedName>
    <definedName name="XRefPaste25Row" localSheetId="36" hidden="1">#REF!</definedName>
    <definedName name="XRefPaste25Row" localSheetId="37" hidden="1">#REF!</definedName>
    <definedName name="XRefPaste25Row" localSheetId="40" hidden="1">#REF!</definedName>
    <definedName name="XRefPaste25Row" localSheetId="42" hidden="1">#REF!</definedName>
    <definedName name="XRefPaste25Row" localSheetId="43" hidden="1">#REF!</definedName>
    <definedName name="XRefPaste25Row" localSheetId="44" hidden="1">#REF!</definedName>
    <definedName name="XRefPaste25Row" localSheetId="46" hidden="1">#REF!</definedName>
    <definedName name="XRefPaste25Row" localSheetId="47" hidden="1">#REF!</definedName>
    <definedName name="XRefPaste25Row" localSheetId="48" hidden="1">#REF!</definedName>
    <definedName name="XRefPaste25Row" localSheetId="53" hidden="1">#REF!</definedName>
    <definedName name="XRefPaste25Row" localSheetId="54" hidden="1">#REF!</definedName>
    <definedName name="XRefPaste25Row" localSheetId="57" hidden="1">#REF!</definedName>
    <definedName name="XRefPaste25Row" hidden="1">#REF!</definedName>
    <definedName name="XRefPaste26" localSheetId="4" hidden="1">[118]Lead!#REF!</definedName>
    <definedName name="XRefPaste26" localSheetId="15" hidden="1">[118]Lead!#REF!</definedName>
    <definedName name="XRefPaste26" localSheetId="12" hidden="1">[118]Lead!#REF!</definedName>
    <definedName name="XRefPaste26" localSheetId="18" hidden="1">[118]Lead!#REF!</definedName>
    <definedName name="XRefPaste26" localSheetId="17" hidden="1">[118]Lead!#REF!</definedName>
    <definedName name="XRefPaste26" localSheetId="16" hidden="1">[118]Lead!#REF!</definedName>
    <definedName name="XRefPaste26" localSheetId="11" hidden="1">[118]Lead!#REF!</definedName>
    <definedName name="XRefPaste26" localSheetId="13" hidden="1">[118]Lead!#REF!</definedName>
    <definedName name="XRefPaste26" localSheetId="14" hidden="1">[118]Lead!#REF!</definedName>
    <definedName name="XRefPaste26" localSheetId="19" hidden="1">[118]Lead!#REF!</definedName>
    <definedName name="XRefPaste26" localSheetId="36" hidden="1">[118]Lead!#REF!</definedName>
    <definedName name="XRefPaste26" localSheetId="37" hidden="1">[118]Lead!#REF!</definedName>
    <definedName name="XRefPaste26" localSheetId="40" hidden="1">[118]Lead!#REF!</definedName>
    <definedName name="XRefPaste26" localSheetId="42" hidden="1">[118]Lead!#REF!</definedName>
    <definedName name="XRefPaste26" localSheetId="43" hidden="1">[118]Lead!#REF!</definedName>
    <definedName name="XRefPaste26" localSheetId="44" hidden="1">[118]Lead!#REF!</definedName>
    <definedName name="XRefPaste26" localSheetId="46" hidden="1">[118]Lead!#REF!</definedName>
    <definedName name="XRefPaste26" localSheetId="47" hidden="1">[118]Lead!#REF!</definedName>
    <definedName name="XRefPaste26" localSheetId="48" hidden="1">[118]Lead!#REF!</definedName>
    <definedName name="XRefPaste26" localSheetId="53" hidden="1">[118]Lead!#REF!</definedName>
    <definedName name="XRefPaste26" localSheetId="54" hidden="1">[118]Lead!#REF!</definedName>
    <definedName name="XRefPaste26" localSheetId="57" hidden="1">[118]Lead!#REF!</definedName>
    <definedName name="XRefPaste26" hidden="1">[118]Lead!#REF!</definedName>
    <definedName name="XRefPaste26Row" localSheetId="4" hidden="1">#REF!</definedName>
    <definedName name="XRefPaste26Row" localSheetId="15" hidden="1">#REF!</definedName>
    <definedName name="XRefPaste26Row" localSheetId="12" hidden="1">#REF!</definedName>
    <definedName name="XRefPaste26Row" localSheetId="18" hidden="1">#REF!</definedName>
    <definedName name="XRefPaste26Row" localSheetId="17" hidden="1">#REF!</definedName>
    <definedName name="XRefPaste26Row" localSheetId="16" hidden="1">#REF!</definedName>
    <definedName name="XRefPaste26Row" localSheetId="11" hidden="1">#REF!</definedName>
    <definedName name="XRefPaste26Row" localSheetId="13" hidden="1">#REF!</definedName>
    <definedName name="XRefPaste26Row" localSheetId="14" hidden="1">#REF!</definedName>
    <definedName name="XRefPaste26Row" localSheetId="19" hidden="1">#REF!</definedName>
    <definedName name="XRefPaste26Row" localSheetId="36" hidden="1">#REF!</definedName>
    <definedName name="XRefPaste26Row" localSheetId="37" hidden="1">#REF!</definedName>
    <definedName name="XRefPaste26Row" localSheetId="40" hidden="1">#REF!</definedName>
    <definedName name="XRefPaste26Row" localSheetId="42" hidden="1">#REF!</definedName>
    <definedName name="XRefPaste26Row" localSheetId="43" hidden="1">#REF!</definedName>
    <definedName name="XRefPaste26Row" localSheetId="44" hidden="1">#REF!</definedName>
    <definedName name="XRefPaste26Row" localSheetId="46" hidden="1">#REF!</definedName>
    <definedName name="XRefPaste26Row" localSheetId="47" hidden="1">#REF!</definedName>
    <definedName name="XRefPaste26Row" localSheetId="48" hidden="1">#REF!</definedName>
    <definedName name="XRefPaste26Row" localSheetId="53" hidden="1">#REF!</definedName>
    <definedName name="XRefPaste26Row" localSheetId="54" hidden="1">#REF!</definedName>
    <definedName name="XRefPaste26Row" localSheetId="57" hidden="1">#REF!</definedName>
    <definedName name="XRefPaste26Row" hidden="1">#REF!</definedName>
    <definedName name="XRefPaste27" localSheetId="4" hidden="1">[118]Lead!#REF!</definedName>
    <definedName name="XRefPaste27" localSheetId="15" hidden="1">[118]Lead!#REF!</definedName>
    <definedName name="XRefPaste27" localSheetId="12" hidden="1">[118]Lead!#REF!</definedName>
    <definedName name="XRefPaste27" localSheetId="18" hidden="1">[118]Lead!#REF!</definedName>
    <definedName name="XRefPaste27" localSheetId="17" hidden="1">[118]Lead!#REF!</definedName>
    <definedName name="XRefPaste27" localSheetId="16" hidden="1">[118]Lead!#REF!</definedName>
    <definedName name="XRefPaste27" localSheetId="11" hidden="1">[118]Lead!#REF!</definedName>
    <definedName name="XRefPaste27" localSheetId="13" hidden="1">[118]Lead!#REF!</definedName>
    <definedName name="XRefPaste27" localSheetId="14" hidden="1">[118]Lead!#REF!</definedName>
    <definedName name="XRefPaste27" localSheetId="19" hidden="1">[118]Lead!#REF!</definedName>
    <definedName name="XRefPaste27" localSheetId="36" hidden="1">[118]Lead!#REF!</definedName>
    <definedName name="XRefPaste27" localSheetId="37" hidden="1">[118]Lead!#REF!</definedName>
    <definedName name="XRefPaste27" localSheetId="40" hidden="1">[118]Lead!#REF!</definedName>
    <definedName name="XRefPaste27" localSheetId="42" hidden="1">[118]Lead!#REF!</definedName>
    <definedName name="XRefPaste27" localSheetId="43" hidden="1">[118]Lead!#REF!</definedName>
    <definedName name="XRefPaste27" localSheetId="44" hidden="1">[118]Lead!#REF!</definedName>
    <definedName name="XRefPaste27" localSheetId="46" hidden="1">[118]Lead!#REF!</definedName>
    <definedName name="XRefPaste27" localSheetId="47" hidden="1">[118]Lead!#REF!</definedName>
    <definedName name="XRefPaste27" localSheetId="48" hidden="1">[118]Lead!#REF!</definedName>
    <definedName name="XRefPaste27" localSheetId="53" hidden="1">[118]Lead!#REF!</definedName>
    <definedName name="XRefPaste27" localSheetId="54" hidden="1">[118]Lead!#REF!</definedName>
    <definedName name="XRefPaste27" localSheetId="57" hidden="1">[118]Lead!#REF!</definedName>
    <definedName name="XRefPaste27" hidden="1">[118]Lead!#REF!</definedName>
    <definedName name="XRefPaste27Row" localSheetId="4" hidden="1">#REF!</definedName>
    <definedName name="XRefPaste27Row" localSheetId="15" hidden="1">#REF!</definedName>
    <definedName name="XRefPaste27Row" localSheetId="12" hidden="1">#REF!</definedName>
    <definedName name="XRefPaste27Row" localSheetId="18" hidden="1">#REF!</definedName>
    <definedName name="XRefPaste27Row" localSheetId="17" hidden="1">#REF!</definedName>
    <definedName name="XRefPaste27Row" localSheetId="16" hidden="1">#REF!</definedName>
    <definedName name="XRefPaste27Row" localSheetId="11" hidden="1">#REF!</definedName>
    <definedName name="XRefPaste27Row" localSheetId="13" hidden="1">#REF!</definedName>
    <definedName name="XRefPaste27Row" localSheetId="14" hidden="1">#REF!</definedName>
    <definedName name="XRefPaste27Row" localSheetId="19" hidden="1">#REF!</definedName>
    <definedName name="XRefPaste27Row" localSheetId="36" hidden="1">#REF!</definedName>
    <definedName name="XRefPaste27Row" localSheetId="37" hidden="1">#REF!</definedName>
    <definedName name="XRefPaste27Row" localSheetId="40" hidden="1">#REF!</definedName>
    <definedName name="XRefPaste27Row" localSheetId="42" hidden="1">#REF!</definedName>
    <definedName name="XRefPaste27Row" localSheetId="43" hidden="1">#REF!</definedName>
    <definedName name="XRefPaste27Row" localSheetId="44" hidden="1">#REF!</definedName>
    <definedName name="XRefPaste27Row" localSheetId="46" hidden="1">#REF!</definedName>
    <definedName name="XRefPaste27Row" localSheetId="47" hidden="1">#REF!</definedName>
    <definedName name="XRefPaste27Row" localSheetId="48" hidden="1">#REF!</definedName>
    <definedName name="XRefPaste27Row" localSheetId="53" hidden="1">#REF!</definedName>
    <definedName name="XRefPaste27Row" localSheetId="54" hidden="1">#REF!</definedName>
    <definedName name="XRefPaste27Row" localSheetId="57" hidden="1">#REF!</definedName>
    <definedName name="XRefPaste27Row" hidden="1">#REF!</definedName>
    <definedName name="XRefPaste2Row" localSheetId="4" hidden="1">#REF!</definedName>
    <definedName name="XRefPaste2Row" localSheetId="15" hidden="1">#REF!</definedName>
    <definedName name="XRefPaste2Row" localSheetId="12" hidden="1">#REF!</definedName>
    <definedName name="XRefPaste2Row" localSheetId="18" hidden="1">#REF!</definedName>
    <definedName name="XRefPaste2Row" localSheetId="17" hidden="1">#REF!</definedName>
    <definedName name="XRefPaste2Row" localSheetId="16" hidden="1">#REF!</definedName>
    <definedName name="XRefPaste2Row" localSheetId="13" hidden="1">#REF!</definedName>
    <definedName name="XRefPaste2Row" localSheetId="14" hidden="1">#REF!</definedName>
    <definedName name="XRefPaste2Row" localSheetId="19" hidden="1">#REF!</definedName>
    <definedName name="XRefPaste2Row" localSheetId="53" hidden="1">#REF!</definedName>
    <definedName name="XRefPaste2Row" localSheetId="54" hidden="1">#REF!</definedName>
    <definedName name="XRefPaste2Row" localSheetId="57" hidden="1">#REF!</definedName>
    <definedName name="XRefPaste2Row" hidden="1">#REF!</definedName>
    <definedName name="XRefPaste3" localSheetId="4" hidden="1">#REF!</definedName>
    <definedName name="XRefPaste3" localSheetId="15" hidden="1">#REF!</definedName>
    <definedName name="XRefPaste3" localSheetId="12" hidden="1">#REF!</definedName>
    <definedName name="XRefPaste3" localSheetId="18" hidden="1">#REF!</definedName>
    <definedName name="XRefPaste3" localSheetId="17" hidden="1">#REF!</definedName>
    <definedName name="XRefPaste3" localSheetId="16" hidden="1">#REF!</definedName>
    <definedName name="XRefPaste3" localSheetId="13" hidden="1">#REF!</definedName>
    <definedName name="XRefPaste3" localSheetId="14" hidden="1">#REF!</definedName>
    <definedName name="XRefPaste3" localSheetId="19" hidden="1">#REF!</definedName>
    <definedName name="XRefPaste3" localSheetId="53" hidden="1">#REF!</definedName>
    <definedName name="XRefPaste3" localSheetId="54" hidden="1">#REF!</definedName>
    <definedName name="XRefPaste3" localSheetId="57" hidden="1">#REF!</definedName>
    <definedName name="XRefPaste3" hidden="1">#REF!</definedName>
    <definedName name="XRefPaste31" localSheetId="4" hidden="1">[118]Lead!#REF!</definedName>
    <definedName name="XRefPaste31" localSheetId="15" hidden="1">[118]Lead!#REF!</definedName>
    <definedName name="XRefPaste31" localSheetId="12" hidden="1">[118]Lead!#REF!</definedName>
    <definedName name="XRefPaste31" localSheetId="18" hidden="1">[118]Lead!#REF!</definedName>
    <definedName name="XRefPaste31" localSheetId="17" hidden="1">[118]Lead!#REF!</definedName>
    <definedName name="XRefPaste31" localSheetId="16" hidden="1">[118]Lead!#REF!</definedName>
    <definedName name="XRefPaste31" localSheetId="13" hidden="1">[118]Lead!#REF!</definedName>
    <definedName name="XRefPaste31" localSheetId="14" hidden="1">[118]Lead!#REF!</definedName>
    <definedName name="XRefPaste31" localSheetId="19" hidden="1">[118]Lead!#REF!</definedName>
    <definedName name="XRefPaste31" localSheetId="53" hidden="1">[118]Lead!#REF!</definedName>
    <definedName name="XRefPaste31" localSheetId="54" hidden="1">[118]Lead!#REF!</definedName>
    <definedName name="XRefPaste31" localSheetId="57" hidden="1">[118]Lead!#REF!</definedName>
    <definedName name="XRefPaste31" hidden="1">[118]Lead!#REF!</definedName>
    <definedName name="XRefPaste31Row" localSheetId="4" hidden="1">#REF!</definedName>
    <definedName name="XRefPaste31Row" localSheetId="15" hidden="1">#REF!</definedName>
    <definedName name="XRefPaste31Row" localSheetId="12" hidden="1">#REF!</definedName>
    <definedName name="XRefPaste31Row" localSheetId="18" hidden="1">#REF!</definedName>
    <definedName name="XRefPaste31Row" localSheetId="17" hidden="1">#REF!</definedName>
    <definedName name="XRefPaste31Row" localSheetId="16" hidden="1">#REF!</definedName>
    <definedName name="XRefPaste31Row" localSheetId="11" hidden="1">#REF!</definedName>
    <definedName name="XRefPaste31Row" localSheetId="13" hidden="1">#REF!</definedName>
    <definedName name="XRefPaste31Row" localSheetId="14" hidden="1">#REF!</definedName>
    <definedName name="XRefPaste31Row" localSheetId="19" hidden="1">#REF!</definedName>
    <definedName name="XRefPaste31Row" localSheetId="36" hidden="1">#REF!</definedName>
    <definedName name="XRefPaste31Row" localSheetId="37" hidden="1">#REF!</definedName>
    <definedName name="XRefPaste31Row" localSheetId="40" hidden="1">#REF!</definedName>
    <definedName name="XRefPaste31Row" localSheetId="42" hidden="1">#REF!</definedName>
    <definedName name="XRefPaste31Row" localSheetId="43" hidden="1">#REF!</definedName>
    <definedName name="XRefPaste31Row" localSheetId="44" hidden="1">#REF!</definedName>
    <definedName name="XRefPaste31Row" localSheetId="46" hidden="1">#REF!</definedName>
    <definedName name="XRefPaste31Row" localSheetId="47" hidden="1">#REF!</definedName>
    <definedName name="XRefPaste31Row" localSheetId="48" hidden="1">#REF!</definedName>
    <definedName name="XRefPaste31Row" localSheetId="53" hidden="1">#REF!</definedName>
    <definedName name="XRefPaste31Row" localSheetId="54" hidden="1">#REF!</definedName>
    <definedName name="XRefPaste31Row" localSheetId="57" hidden="1">#REF!</definedName>
    <definedName name="XRefPaste31Row" hidden="1">#REF!</definedName>
    <definedName name="XRefPaste32" localSheetId="4" hidden="1">[118]Lead!#REF!</definedName>
    <definedName name="XRefPaste32" localSheetId="15" hidden="1">[118]Lead!#REF!</definedName>
    <definedName name="XRefPaste32" localSheetId="12" hidden="1">[118]Lead!#REF!</definedName>
    <definedName name="XRefPaste32" localSheetId="18" hidden="1">[118]Lead!#REF!</definedName>
    <definedName name="XRefPaste32" localSheetId="17" hidden="1">[118]Lead!#REF!</definedName>
    <definedName name="XRefPaste32" localSheetId="16" hidden="1">[118]Lead!#REF!</definedName>
    <definedName name="XRefPaste32" localSheetId="11" hidden="1">[118]Lead!#REF!</definedName>
    <definedName name="XRefPaste32" localSheetId="13" hidden="1">[118]Lead!#REF!</definedName>
    <definedName name="XRefPaste32" localSheetId="14" hidden="1">[118]Lead!#REF!</definedName>
    <definedName name="XRefPaste32" localSheetId="19" hidden="1">[118]Lead!#REF!</definedName>
    <definedName name="XRefPaste32" localSheetId="36" hidden="1">[118]Lead!#REF!</definedName>
    <definedName name="XRefPaste32" localSheetId="37" hidden="1">[118]Lead!#REF!</definedName>
    <definedName name="XRefPaste32" localSheetId="40" hidden="1">[118]Lead!#REF!</definedName>
    <definedName name="XRefPaste32" localSheetId="42" hidden="1">[118]Lead!#REF!</definedName>
    <definedName name="XRefPaste32" localSheetId="43" hidden="1">[118]Lead!#REF!</definedName>
    <definedName name="XRefPaste32" localSheetId="44" hidden="1">[118]Lead!#REF!</definedName>
    <definedName name="XRefPaste32" localSheetId="46" hidden="1">[118]Lead!#REF!</definedName>
    <definedName name="XRefPaste32" localSheetId="47" hidden="1">[118]Lead!#REF!</definedName>
    <definedName name="XRefPaste32" localSheetId="48" hidden="1">[118]Lead!#REF!</definedName>
    <definedName name="XRefPaste32" localSheetId="53" hidden="1">[118]Lead!#REF!</definedName>
    <definedName name="XRefPaste32" localSheetId="54" hidden="1">[118]Lead!#REF!</definedName>
    <definedName name="XRefPaste32" localSheetId="57" hidden="1">[118]Lead!#REF!</definedName>
    <definedName name="XRefPaste32" hidden="1">[118]Lead!#REF!</definedName>
    <definedName name="XRefPaste32Row" localSheetId="4" hidden="1">#REF!</definedName>
    <definedName name="XRefPaste32Row" localSheetId="15" hidden="1">#REF!</definedName>
    <definedName name="XRefPaste32Row" localSheetId="12" hidden="1">#REF!</definedName>
    <definedName name="XRefPaste32Row" localSheetId="18" hidden="1">#REF!</definedName>
    <definedName name="XRefPaste32Row" localSheetId="17" hidden="1">#REF!</definedName>
    <definedName name="XRefPaste32Row" localSheetId="16" hidden="1">#REF!</definedName>
    <definedName name="XRefPaste32Row" localSheetId="11" hidden="1">#REF!</definedName>
    <definedName name="XRefPaste32Row" localSheetId="13" hidden="1">#REF!</definedName>
    <definedName name="XRefPaste32Row" localSheetId="14" hidden="1">#REF!</definedName>
    <definedName name="XRefPaste32Row" localSheetId="19" hidden="1">#REF!</definedName>
    <definedName name="XRefPaste32Row" localSheetId="36" hidden="1">#REF!</definedName>
    <definedName name="XRefPaste32Row" localSheetId="37" hidden="1">#REF!</definedName>
    <definedName name="XRefPaste32Row" localSheetId="40" hidden="1">#REF!</definedName>
    <definedName name="XRefPaste32Row" localSheetId="42" hidden="1">#REF!</definedName>
    <definedName name="XRefPaste32Row" localSheetId="43" hidden="1">#REF!</definedName>
    <definedName name="XRefPaste32Row" localSheetId="44" hidden="1">#REF!</definedName>
    <definedName name="XRefPaste32Row" localSheetId="46" hidden="1">#REF!</definedName>
    <definedName name="XRefPaste32Row" localSheetId="47" hidden="1">#REF!</definedName>
    <definedName name="XRefPaste32Row" localSheetId="48" hidden="1">#REF!</definedName>
    <definedName name="XRefPaste32Row" localSheetId="53" hidden="1">#REF!</definedName>
    <definedName name="XRefPaste32Row" localSheetId="54" hidden="1">#REF!</definedName>
    <definedName name="XRefPaste32Row" localSheetId="57" hidden="1">#REF!</definedName>
    <definedName name="XRefPaste32Row" hidden="1">#REF!</definedName>
    <definedName name="XRefPaste34" localSheetId="4" hidden="1">[118]Lead!#REF!</definedName>
    <definedName name="XRefPaste34" localSheetId="15" hidden="1">[118]Lead!#REF!</definedName>
    <definedName name="XRefPaste34" localSheetId="12" hidden="1">[118]Lead!#REF!</definedName>
    <definedName name="XRefPaste34" localSheetId="18" hidden="1">[118]Lead!#REF!</definedName>
    <definedName name="XRefPaste34" localSheetId="17" hidden="1">[118]Lead!#REF!</definedName>
    <definedName name="XRefPaste34" localSheetId="16" hidden="1">[118]Lead!#REF!</definedName>
    <definedName name="XRefPaste34" localSheetId="11" hidden="1">[118]Lead!#REF!</definedName>
    <definedName name="XRefPaste34" localSheetId="13" hidden="1">[118]Lead!#REF!</definedName>
    <definedName name="XRefPaste34" localSheetId="14" hidden="1">[118]Lead!#REF!</definedName>
    <definedName name="XRefPaste34" localSheetId="19" hidden="1">[118]Lead!#REF!</definedName>
    <definedName name="XRefPaste34" localSheetId="36" hidden="1">[118]Lead!#REF!</definedName>
    <definedName name="XRefPaste34" localSheetId="37" hidden="1">[118]Lead!#REF!</definedName>
    <definedName name="XRefPaste34" localSheetId="40" hidden="1">[118]Lead!#REF!</definedName>
    <definedName name="XRefPaste34" localSheetId="42" hidden="1">[118]Lead!#REF!</definedName>
    <definedName name="XRefPaste34" localSheetId="43" hidden="1">[118]Lead!#REF!</definedName>
    <definedName name="XRefPaste34" localSheetId="44" hidden="1">[118]Lead!#REF!</definedName>
    <definedName name="XRefPaste34" localSheetId="46" hidden="1">[118]Lead!#REF!</definedName>
    <definedName name="XRefPaste34" localSheetId="47" hidden="1">[118]Lead!#REF!</definedName>
    <definedName name="XRefPaste34" localSheetId="48" hidden="1">[118]Lead!#REF!</definedName>
    <definedName name="XRefPaste34" localSheetId="53" hidden="1">[118]Lead!#REF!</definedName>
    <definedName name="XRefPaste34" localSheetId="54" hidden="1">[118]Lead!#REF!</definedName>
    <definedName name="XRefPaste34" localSheetId="57" hidden="1">[118]Lead!#REF!</definedName>
    <definedName name="XRefPaste34" hidden="1">[118]Lead!#REF!</definedName>
    <definedName name="XRefPaste34Row" localSheetId="4" hidden="1">#REF!</definedName>
    <definedName name="XRefPaste34Row" localSheetId="15" hidden="1">#REF!</definedName>
    <definedName name="XRefPaste34Row" localSheetId="12" hidden="1">#REF!</definedName>
    <definedName name="XRefPaste34Row" localSheetId="18" hidden="1">#REF!</definedName>
    <definedName name="XRefPaste34Row" localSheetId="17" hidden="1">#REF!</definedName>
    <definedName name="XRefPaste34Row" localSheetId="16" hidden="1">#REF!</definedName>
    <definedName name="XRefPaste34Row" localSheetId="11" hidden="1">#REF!</definedName>
    <definedName name="XRefPaste34Row" localSheetId="13" hidden="1">#REF!</definedName>
    <definedName name="XRefPaste34Row" localSheetId="14" hidden="1">#REF!</definedName>
    <definedName name="XRefPaste34Row" localSheetId="19" hidden="1">#REF!</definedName>
    <definedName name="XRefPaste34Row" localSheetId="36" hidden="1">#REF!</definedName>
    <definedName name="XRefPaste34Row" localSheetId="37" hidden="1">#REF!</definedName>
    <definedName name="XRefPaste34Row" localSheetId="40" hidden="1">#REF!</definedName>
    <definedName name="XRefPaste34Row" localSheetId="42" hidden="1">#REF!</definedName>
    <definedName name="XRefPaste34Row" localSheetId="43" hidden="1">#REF!</definedName>
    <definedName name="XRefPaste34Row" localSheetId="44" hidden="1">#REF!</definedName>
    <definedName name="XRefPaste34Row" localSheetId="46" hidden="1">#REF!</definedName>
    <definedName name="XRefPaste34Row" localSheetId="47" hidden="1">#REF!</definedName>
    <definedName name="XRefPaste34Row" localSheetId="48" hidden="1">#REF!</definedName>
    <definedName name="XRefPaste34Row" localSheetId="53" hidden="1">#REF!</definedName>
    <definedName name="XRefPaste34Row" localSheetId="54" hidden="1">#REF!</definedName>
    <definedName name="XRefPaste34Row" localSheetId="57" hidden="1">#REF!</definedName>
    <definedName name="XRefPaste34Row" hidden="1">#REF!</definedName>
    <definedName name="XRefPaste36" localSheetId="4" hidden="1">[118]Lead!#REF!</definedName>
    <definedName name="XRefPaste36" localSheetId="15" hidden="1">[118]Lead!#REF!</definedName>
    <definedName name="XRefPaste36" localSheetId="12" hidden="1">[118]Lead!#REF!</definedName>
    <definedName name="XRefPaste36" localSheetId="18" hidden="1">[118]Lead!#REF!</definedName>
    <definedName name="XRefPaste36" localSheetId="17" hidden="1">[118]Lead!#REF!</definedName>
    <definedName name="XRefPaste36" localSheetId="16" hidden="1">[118]Lead!#REF!</definedName>
    <definedName name="XRefPaste36" localSheetId="11" hidden="1">[118]Lead!#REF!</definedName>
    <definedName name="XRefPaste36" localSheetId="13" hidden="1">[118]Lead!#REF!</definedName>
    <definedName name="XRefPaste36" localSheetId="14" hidden="1">[118]Lead!#REF!</definedName>
    <definedName name="XRefPaste36" localSheetId="19" hidden="1">[118]Lead!#REF!</definedName>
    <definedName name="XRefPaste36" localSheetId="36" hidden="1">[118]Lead!#REF!</definedName>
    <definedName name="XRefPaste36" localSheetId="37" hidden="1">[118]Lead!#REF!</definedName>
    <definedName name="XRefPaste36" localSheetId="40" hidden="1">[118]Lead!#REF!</definedName>
    <definedName name="XRefPaste36" localSheetId="42" hidden="1">[118]Lead!#REF!</definedName>
    <definedName name="XRefPaste36" localSheetId="43" hidden="1">[118]Lead!#REF!</definedName>
    <definedName name="XRefPaste36" localSheetId="44" hidden="1">[118]Lead!#REF!</definedName>
    <definedName name="XRefPaste36" localSheetId="46" hidden="1">[118]Lead!#REF!</definedName>
    <definedName name="XRefPaste36" localSheetId="47" hidden="1">[118]Lead!#REF!</definedName>
    <definedName name="XRefPaste36" localSheetId="48" hidden="1">[118]Lead!#REF!</definedName>
    <definedName name="XRefPaste36" localSheetId="53" hidden="1">[118]Lead!#REF!</definedName>
    <definedName name="XRefPaste36" localSheetId="54" hidden="1">[118]Lead!#REF!</definedName>
    <definedName name="XRefPaste36" localSheetId="57" hidden="1">[118]Lead!#REF!</definedName>
    <definedName name="XRefPaste36" hidden="1">[118]Lead!#REF!</definedName>
    <definedName name="XRefPaste36Row" localSheetId="4" hidden="1">#REF!</definedName>
    <definedName name="XRefPaste36Row" localSheetId="15" hidden="1">#REF!</definedName>
    <definedName name="XRefPaste36Row" localSheetId="12" hidden="1">#REF!</definedName>
    <definedName name="XRefPaste36Row" localSheetId="18" hidden="1">#REF!</definedName>
    <definedName name="XRefPaste36Row" localSheetId="17" hidden="1">#REF!</definedName>
    <definedName name="XRefPaste36Row" localSheetId="16" hidden="1">#REF!</definedName>
    <definedName name="XRefPaste36Row" localSheetId="11" hidden="1">#REF!</definedName>
    <definedName name="XRefPaste36Row" localSheetId="13" hidden="1">#REF!</definedName>
    <definedName name="XRefPaste36Row" localSheetId="14" hidden="1">#REF!</definedName>
    <definedName name="XRefPaste36Row" localSheetId="19" hidden="1">#REF!</definedName>
    <definedName name="XRefPaste36Row" localSheetId="36" hidden="1">#REF!</definedName>
    <definedName name="XRefPaste36Row" localSheetId="37" hidden="1">#REF!</definedName>
    <definedName name="XRefPaste36Row" localSheetId="40" hidden="1">#REF!</definedName>
    <definedName name="XRefPaste36Row" localSheetId="42" hidden="1">#REF!</definedName>
    <definedName name="XRefPaste36Row" localSheetId="43" hidden="1">#REF!</definedName>
    <definedName name="XRefPaste36Row" localSheetId="44" hidden="1">#REF!</definedName>
    <definedName name="XRefPaste36Row" localSheetId="46" hidden="1">#REF!</definedName>
    <definedName name="XRefPaste36Row" localSheetId="47" hidden="1">#REF!</definedName>
    <definedName name="XRefPaste36Row" localSheetId="48" hidden="1">#REF!</definedName>
    <definedName name="XRefPaste36Row" localSheetId="53" hidden="1">#REF!</definedName>
    <definedName name="XRefPaste36Row" localSheetId="54" hidden="1">#REF!</definedName>
    <definedName name="XRefPaste36Row" localSheetId="57" hidden="1">#REF!</definedName>
    <definedName name="XRefPaste36Row" hidden="1">#REF!</definedName>
    <definedName name="XRefPaste37" localSheetId="4" hidden="1">[118]Lead!#REF!</definedName>
    <definedName name="XRefPaste37" localSheetId="15" hidden="1">[118]Lead!#REF!</definedName>
    <definedName name="XRefPaste37" localSheetId="12" hidden="1">[118]Lead!#REF!</definedName>
    <definedName name="XRefPaste37" localSheetId="18" hidden="1">[118]Lead!#REF!</definedName>
    <definedName name="XRefPaste37" localSheetId="17" hidden="1">[118]Lead!#REF!</definedName>
    <definedName name="XRefPaste37" localSheetId="16" hidden="1">[118]Lead!#REF!</definedName>
    <definedName name="XRefPaste37" localSheetId="11" hidden="1">[118]Lead!#REF!</definedName>
    <definedName name="XRefPaste37" localSheetId="13" hidden="1">[118]Lead!#REF!</definedName>
    <definedName name="XRefPaste37" localSheetId="14" hidden="1">[118]Lead!#REF!</definedName>
    <definedName name="XRefPaste37" localSheetId="19" hidden="1">[118]Lead!#REF!</definedName>
    <definedName name="XRefPaste37" localSheetId="36" hidden="1">[118]Lead!#REF!</definedName>
    <definedName name="XRefPaste37" localSheetId="37" hidden="1">[118]Lead!#REF!</definedName>
    <definedName name="XRefPaste37" localSheetId="40" hidden="1">[118]Lead!#REF!</definedName>
    <definedName name="XRefPaste37" localSheetId="42" hidden="1">[118]Lead!#REF!</definedName>
    <definedName name="XRefPaste37" localSheetId="43" hidden="1">[118]Lead!#REF!</definedName>
    <definedName name="XRefPaste37" localSheetId="44" hidden="1">[118]Lead!#REF!</definedName>
    <definedName name="XRefPaste37" localSheetId="46" hidden="1">[118]Lead!#REF!</definedName>
    <definedName name="XRefPaste37" localSheetId="47" hidden="1">[118]Lead!#REF!</definedName>
    <definedName name="XRefPaste37" localSheetId="48" hidden="1">[118]Lead!#REF!</definedName>
    <definedName name="XRefPaste37" localSheetId="53" hidden="1">[118]Lead!#REF!</definedName>
    <definedName name="XRefPaste37" localSheetId="54" hidden="1">[118]Lead!#REF!</definedName>
    <definedName name="XRefPaste37" localSheetId="57" hidden="1">[118]Lead!#REF!</definedName>
    <definedName name="XRefPaste37" hidden="1">[118]Lead!#REF!</definedName>
    <definedName name="XRefPaste37Row" localSheetId="4" hidden="1">#REF!</definedName>
    <definedName name="XRefPaste37Row" localSheetId="15" hidden="1">#REF!</definedName>
    <definedName name="XRefPaste37Row" localSheetId="12" hidden="1">#REF!</definedName>
    <definedName name="XRefPaste37Row" localSheetId="18" hidden="1">#REF!</definedName>
    <definedName name="XRefPaste37Row" localSheetId="17" hidden="1">#REF!</definedName>
    <definedName name="XRefPaste37Row" localSheetId="16" hidden="1">#REF!</definedName>
    <definedName name="XRefPaste37Row" localSheetId="11" hidden="1">#REF!</definedName>
    <definedName name="XRefPaste37Row" localSheetId="13" hidden="1">#REF!</definedName>
    <definedName name="XRefPaste37Row" localSheetId="14" hidden="1">#REF!</definedName>
    <definedName name="XRefPaste37Row" localSheetId="19" hidden="1">#REF!</definedName>
    <definedName name="XRefPaste37Row" localSheetId="36" hidden="1">#REF!</definedName>
    <definedName name="XRefPaste37Row" localSheetId="37" hidden="1">#REF!</definedName>
    <definedName name="XRefPaste37Row" localSheetId="40" hidden="1">#REF!</definedName>
    <definedName name="XRefPaste37Row" localSheetId="42" hidden="1">#REF!</definedName>
    <definedName name="XRefPaste37Row" localSheetId="43" hidden="1">#REF!</definedName>
    <definedName name="XRefPaste37Row" localSheetId="44" hidden="1">#REF!</definedName>
    <definedName name="XRefPaste37Row" localSheetId="46" hidden="1">#REF!</definedName>
    <definedName name="XRefPaste37Row" localSheetId="47" hidden="1">#REF!</definedName>
    <definedName name="XRefPaste37Row" localSheetId="48" hidden="1">#REF!</definedName>
    <definedName name="XRefPaste37Row" localSheetId="53" hidden="1">#REF!</definedName>
    <definedName name="XRefPaste37Row" localSheetId="54" hidden="1">#REF!</definedName>
    <definedName name="XRefPaste37Row" localSheetId="57" hidden="1">#REF!</definedName>
    <definedName name="XRefPaste37Row" hidden="1">#REF!</definedName>
    <definedName name="XRefPaste38" localSheetId="4" hidden="1">[118]Lead!#REF!</definedName>
    <definedName name="XRefPaste38" localSheetId="15" hidden="1">[118]Lead!#REF!</definedName>
    <definedName name="XRefPaste38" localSheetId="12" hidden="1">[118]Lead!#REF!</definedName>
    <definedName name="XRefPaste38" localSheetId="18" hidden="1">[118]Lead!#REF!</definedName>
    <definedName name="XRefPaste38" localSheetId="17" hidden="1">[118]Lead!#REF!</definedName>
    <definedName name="XRefPaste38" localSheetId="16" hidden="1">[118]Lead!#REF!</definedName>
    <definedName name="XRefPaste38" localSheetId="11" hidden="1">[118]Lead!#REF!</definedName>
    <definedName name="XRefPaste38" localSheetId="13" hidden="1">[118]Lead!#REF!</definedName>
    <definedName name="XRefPaste38" localSheetId="14" hidden="1">[118]Lead!#REF!</definedName>
    <definedName name="XRefPaste38" localSheetId="19" hidden="1">[118]Lead!#REF!</definedName>
    <definedName name="XRefPaste38" localSheetId="36" hidden="1">[118]Lead!#REF!</definedName>
    <definedName name="XRefPaste38" localSheetId="37" hidden="1">[118]Lead!#REF!</definedName>
    <definedName name="XRefPaste38" localSheetId="40" hidden="1">[118]Lead!#REF!</definedName>
    <definedName name="XRefPaste38" localSheetId="42" hidden="1">[118]Lead!#REF!</definedName>
    <definedName name="XRefPaste38" localSheetId="43" hidden="1">[118]Lead!#REF!</definedName>
    <definedName name="XRefPaste38" localSheetId="44" hidden="1">[118]Lead!#REF!</definedName>
    <definedName name="XRefPaste38" localSheetId="46" hidden="1">[118]Lead!#REF!</definedName>
    <definedName name="XRefPaste38" localSheetId="47" hidden="1">[118]Lead!#REF!</definedName>
    <definedName name="XRefPaste38" localSheetId="48" hidden="1">[118]Lead!#REF!</definedName>
    <definedName name="XRefPaste38" localSheetId="53" hidden="1">[118]Lead!#REF!</definedName>
    <definedName name="XRefPaste38" localSheetId="54" hidden="1">[118]Lead!#REF!</definedName>
    <definedName name="XRefPaste38" localSheetId="57" hidden="1">[118]Lead!#REF!</definedName>
    <definedName name="XRefPaste38" hidden="1">[118]Lead!#REF!</definedName>
    <definedName name="XRefPaste38Row" localSheetId="4" hidden="1">#REF!</definedName>
    <definedName name="XRefPaste38Row" localSheetId="15" hidden="1">#REF!</definedName>
    <definedName name="XRefPaste38Row" localSheetId="12" hidden="1">#REF!</definedName>
    <definedName name="XRefPaste38Row" localSheetId="18" hidden="1">#REF!</definedName>
    <definedName name="XRefPaste38Row" localSheetId="17" hidden="1">#REF!</definedName>
    <definedName name="XRefPaste38Row" localSheetId="16" hidden="1">#REF!</definedName>
    <definedName name="XRefPaste38Row" localSheetId="11" hidden="1">#REF!</definedName>
    <definedName name="XRefPaste38Row" localSheetId="13" hidden="1">#REF!</definedName>
    <definedName name="XRefPaste38Row" localSheetId="14" hidden="1">#REF!</definedName>
    <definedName name="XRefPaste38Row" localSheetId="19" hidden="1">#REF!</definedName>
    <definedName name="XRefPaste38Row" localSheetId="36" hidden="1">#REF!</definedName>
    <definedName name="XRefPaste38Row" localSheetId="37" hidden="1">#REF!</definedName>
    <definedName name="XRefPaste38Row" localSheetId="40" hidden="1">#REF!</definedName>
    <definedName name="XRefPaste38Row" localSheetId="42" hidden="1">#REF!</definedName>
    <definedName name="XRefPaste38Row" localSheetId="43" hidden="1">#REF!</definedName>
    <definedName name="XRefPaste38Row" localSheetId="44" hidden="1">#REF!</definedName>
    <definedName name="XRefPaste38Row" localSheetId="46" hidden="1">#REF!</definedName>
    <definedName name="XRefPaste38Row" localSheetId="47" hidden="1">#REF!</definedName>
    <definedName name="XRefPaste38Row" localSheetId="48" hidden="1">#REF!</definedName>
    <definedName name="XRefPaste38Row" localSheetId="53" hidden="1">#REF!</definedName>
    <definedName name="XRefPaste38Row" localSheetId="54" hidden="1">#REF!</definedName>
    <definedName name="XRefPaste38Row" localSheetId="57" hidden="1">#REF!</definedName>
    <definedName name="XRefPaste38Row" hidden="1">#REF!</definedName>
    <definedName name="XRefPaste39" localSheetId="4" hidden="1">[118]Lead!#REF!</definedName>
    <definedName name="XRefPaste39" localSheetId="15" hidden="1">[118]Lead!#REF!</definedName>
    <definedName name="XRefPaste39" localSheetId="12" hidden="1">[118]Lead!#REF!</definedName>
    <definedName name="XRefPaste39" localSheetId="18" hidden="1">[118]Lead!#REF!</definedName>
    <definedName name="XRefPaste39" localSheetId="17" hidden="1">[118]Lead!#REF!</definedName>
    <definedName name="XRefPaste39" localSheetId="16" hidden="1">[118]Lead!#REF!</definedName>
    <definedName name="XRefPaste39" localSheetId="11" hidden="1">[118]Lead!#REF!</definedName>
    <definedName name="XRefPaste39" localSheetId="13" hidden="1">[118]Lead!#REF!</definedName>
    <definedName name="XRefPaste39" localSheetId="14" hidden="1">[118]Lead!#REF!</definedName>
    <definedName name="XRefPaste39" localSheetId="19" hidden="1">[118]Lead!#REF!</definedName>
    <definedName name="XRefPaste39" localSheetId="36" hidden="1">[118]Lead!#REF!</definedName>
    <definedName name="XRefPaste39" localSheetId="37" hidden="1">[118]Lead!#REF!</definedName>
    <definedName name="XRefPaste39" localSheetId="40" hidden="1">[118]Lead!#REF!</definedName>
    <definedName name="XRefPaste39" localSheetId="42" hidden="1">[118]Lead!#REF!</definedName>
    <definedName name="XRefPaste39" localSheetId="43" hidden="1">[118]Lead!#REF!</definedName>
    <definedName name="XRefPaste39" localSheetId="44" hidden="1">[118]Lead!#REF!</definedName>
    <definedName name="XRefPaste39" localSheetId="46" hidden="1">[118]Lead!#REF!</definedName>
    <definedName name="XRefPaste39" localSheetId="47" hidden="1">[118]Lead!#REF!</definedName>
    <definedName name="XRefPaste39" localSheetId="48" hidden="1">[118]Lead!#REF!</definedName>
    <definedName name="XRefPaste39" localSheetId="53" hidden="1">[118]Lead!#REF!</definedName>
    <definedName name="XRefPaste39" localSheetId="54" hidden="1">[118]Lead!#REF!</definedName>
    <definedName name="XRefPaste39" localSheetId="57" hidden="1">[118]Lead!#REF!</definedName>
    <definedName name="XRefPaste39" hidden="1">[118]Lead!#REF!</definedName>
    <definedName name="XRefPaste39Row" localSheetId="4" hidden="1">#REF!</definedName>
    <definedName name="XRefPaste39Row" localSheetId="15" hidden="1">#REF!</definedName>
    <definedName name="XRefPaste39Row" localSheetId="12" hidden="1">#REF!</definedName>
    <definedName name="XRefPaste39Row" localSheetId="18" hidden="1">#REF!</definedName>
    <definedName name="XRefPaste39Row" localSheetId="17" hidden="1">#REF!</definedName>
    <definedName name="XRefPaste39Row" localSheetId="16" hidden="1">#REF!</definedName>
    <definedName name="XRefPaste39Row" localSheetId="11" hidden="1">#REF!</definedName>
    <definedName name="XRefPaste39Row" localSheetId="13" hidden="1">#REF!</definedName>
    <definedName name="XRefPaste39Row" localSheetId="14" hidden="1">#REF!</definedName>
    <definedName name="XRefPaste39Row" localSheetId="19" hidden="1">#REF!</definedName>
    <definedName name="XRefPaste39Row" localSheetId="36" hidden="1">#REF!</definedName>
    <definedName name="XRefPaste39Row" localSheetId="37" hidden="1">#REF!</definedName>
    <definedName name="XRefPaste39Row" localSheetId="40" hidden="1">#REF!</definedName>
    <definedName name="XRefPaste39Row" localSheetId="42" hidden="1">#REF!</definedName>
    <definedName name="XRefPaste39Row" localSheetId="43" hidden="1">#REF!</definedName>
    <definedName name="XRefPaste39Row" localSheetId="44" hidden="1">#REF!</definedName>
    <definedName name="XRefPaste39Row" localSheetId="46" hidden="1">#REF!</definedName>
    <definedName name="XRefPaste39Row" localSheetId="47" hidden="1">#REF!</definedName>
    <definedName name="XRefPaste39Row" localSheetId="48" hidden="1">#REF!</definedName>
    <definedName name="XRefPaste39Row" localSheetId="53" hidden="1">#REF!</definedName>
    <definedName name="XRefPaste39Row" localSheetId="54" hidden="1">#REF!</definedName>
    <definedName name="XRefPaste39Row" localSheetId="57" hidden="1">#REF!</definedName>
    <definedName name="XRefPaste39Row" hidden="1">#REF!</definedName>
    <definedName name="XRefPaste3Row" localSheetId="4" hidden="1">#REF!</definedName>
    <definedName name="XRefPaste3Row" localSheetId="15" hidden="1">#REF!</definedName>
    <definedName name="XRefPaste3Row" localSheetId="12" hidden="1">#REF!</definedName>
    <definedName name="XRefPaste3Row" localSheetId="18" hidden="1">#REF!</definedName>
    <definedName name="XRefPaste3Row" localSheetId="17" hidden="1">#REF!</definedName>
    <definedName name="XRefPaste3Row" localSheetId="16" hidden="1">#REF!</definedName>
    <definedName name="XRefPaste3Row" localSheetId="13" hidden="1">#REF!</definedName>
    <definedName name="XRefPaste3Row" localSheetId="14" hidden="1">#REF!</definedName>
    <definedName name="XRefPaste3Row" localSheetId="19" hidden="1">#REF!</definedName>
    <definedName name="XRefPaste3Row" localSheetId="53" hidden="1">#REF!</definedName>
    <definedName name="XRefPaste3Row" localSheetId="54" hidden="1">#REF!</definedName>
    <definedName name="XRefPaste3Row" localSheetId="57" hidden="1">#REF!</definedName>
    <definedName name="XRefPaste3Row" hidden="1">#REF!</definedName>
    <definedName name="XRefPaste4" localSheetId="4" hidden="1">#REF!</definedName>
    <definedName name="XRefPaste4" localSheetId="15" hidden="1">#REF!</definedName>
    <definedName name="XRefPaste4" localSheetId="12" hidden="1">#REF!</definedName>
    <definedName name="XRefPaste4" localSheetId="18" hidden="1">#REF!</definedName>
    <definedName name="XRefPaste4" localSheetId="17" hidden="1">#REF!</definedName>
    <definedName name="XRefPaste4" localSheetId="16" hidden="1">#REF!</definedName>
    <definedName name="XRefPaste4" localSheetId="13" hidden="1">#REF!</definedName>
    <definedName name="XRefPaste4" localSheetId="14" hidden="1">#REF!</definedName>
    <definedName name="XRefPaste4" localSheetId="19" hidden="1">#REF!</definedName>
    <definedName name="XRefPaste4" localSheetId="53" hidden="1">#REF!</definedName>
    <definedName name="XRefPaste4" localSheetId="54" hidden="1">#REF!</definedName>
    <definedName name="XRefPaste4" localSheetId="57" hidden="1">#REF!</definedName>
    <definedName name="XRefPaste4" hidden="1">#REF!</definedName>
    <definedName name="XRefPaste40" localSheetId="4" hidden="1">[118]Lead!#REF!</definedName>
    <definedName name="XRefPaste40" localSheetId="15" hidden="1">[118]Lead!#REF!</definedName>
    <definedName name="XRefPaste40" localSheetId="12" hidden="1">[118]Lead!#REF!</definedName>
    <definedName name="XRefPaste40" localSheetId="18" hidden="1">[118]Lead!#REF!</definedName>
    <definedName name="XRefPaste40" localSheetId="17" hidden="1">[118]Lead!#REF!</definedName>
    <definedName name="XRefPaste40" localSheetId="16" hidden="1">[118]Lead!#REF!</definedName>
    <definedName name="XRefPaste40" localSheetId="13" hidden="1">[118]Lead!#REF!</definedName>
    <definedName name="XRefPaste40" localSheetId="14" hidden="1">[118]Lead!#REF!</definedName>
    <definedName name="XRefPaste40" localSheetId="19" hidden="1">[118]Lead!#REF!</definedName>
    <definedName name="XRefPaste40" localSheetId="53" hidden="1">[118]Lead!#REF!</definedName>
    <definedName name="XRefPaste40" localSheetId="54" hidden="1">[118]Lead!#REF!</definedName>
    <definedName name="XRefPaste40" localSheetId="57" hidden="1">[118]Lead!#REF!</definedName>
    <definedName name="XRefPaste40" hidden="1">[118]Lead!#REF!</definedName>
    <definedName name="XRefPaste40Row" localSheetId="4" hidden="1">#REF!</definedName>
    <definedName name="XRefPaste40Row" localSheetId="15" hidden="1">#REF!</definedName>
    <definedName name="XRefPaste40Row" localSheetId="12" hidden="1">#REF!</definedName>
    <definedName name="XRefPaste40Row" localSheetId="18" hidden="1">#REF!</definedName>
    <definedName name="XRefPaste40Row" localSheetId="17" hidden="1">#REF!</definedName>
    <definedName name="XRefPaste40Row" localSheetId="16" hidden="1">#REF!</definedName>
    <definedName name="XRefPaste40Row" localSheetId="11" hidden="1">#REF!</definedName>
    <definedName name="XRefPaste40Row" localSheetId="13" hidden="1">#REF!</definedName>
    <definedName name="XRefPaste40Row" localSheetId="14" hidden="1">#REF!</definedName>
    <definedName name="XRefPaste40Row" localSheetId="19" hidden="1">#REF!</definedName>
    <definedName name="XRefPaste40Row" localSheetId="36" hidden="1">#REF!</definedName>
    <definedName name="XRefPaste40Row" localSheetId="37" hidden="1">#REF!</definedName>
    <definedName name="XRefPaste40Row" localSheetId="40" hidden="1">#REF!</definedName>
    <definedName name="XRefPaste40Row" localSheetId="42" hidden="1">#REF!</definedName>
    <definedName name="XRefPaste40Row" localSheetId="43" hidden="1">#REF!</definedName>
    <definedName name="XRefPaste40Row" localSheetId="44" hidden="1">#REF!</definedName>
    <definedName name="XRefPaste40Row" localSheetId="46" hidden="1">#REF!</definedName>
    <definedName name="XRefPaste40Row" localSheetId="47" hidden="1">#REF!</definedName>
    <definedName name="XRefPaste40Row" localSheetId="48" hidden="1">#REF!</definedName>
    <definedName name="XRefPaste40Row" localSheetId="53" hidden="1">#REF!</definedName>
    <definedName name="XRefPaste40Row" localSheetId="54" hidden="1">#REF!</definedName>
    <definedName name="XRefPaste40Row" localSheetId="57" hidden="1">#REF!</definedName>
    <definedName name="XRefPaste40Row" hidden="1">#REF!</definedName>
    <definedName name="XRefPaste41" localSheetId="4" hidden="1">[118]Lead!#REF!</definedName>
    <definedName name="XRefPaste41" localSheetId="15" hidden="1">[118]Lead!#REF!</definedName>
    <definedName name="XRefPaste41" localSheetId="12" hidden="1">[118]Lead!#REF!</definedName>
    <definedName name="XRefPaste41" localSheetId="18" hidden="1">[118]Lead!#REF!</definedName>
    <definedName name="XRefPaste41" localSheetId="17" hidden="1">[118]Lead!#REF!</definedName>
    <definedName name="XRefPaste41" localSheetId="16" hidden="1">[118]Lead!#REF!</definedName>
    <definedName name="XRefPaste41" localSheetId="11" hidden="1">[118]Lead!#REF!</definedName>
    <definedName name="XRefPaste41" localSheetId="13" hidden="1">[118]Lead!#REF!</definedName>
    <definedName name="XRefPaste41" localSheetId="14" hidden="1">[118]Lead!#REF!</definedName>
    <definedName name="XRefPaste41" localSheetId="19" hidden="1">[118]Lead!#REF!</definedName>
    <definedName name="XRefPaste41" localSheetId="36" hidden="1">[118]Lead!#REF!</definedName>
    <definedName name="XRefPaste41" localSheetId="37" hidden="1">[118]Lead!#REF!</definedName>
    <definedName name="XRefPaste41" localSheetId="40" hidden="1">[118]Lead!#REF!</definedName>
    <definedName name="XRefPaste41" localSheetId="42" hidden="1">[118]Lead!#REF!</definedName>
    <definedName name="XRefPaste41" localSheetId="43" hidden="1">[118]Lead!#REF!</definedName>
    <definedName name="XRefPaste41" localSheetId="44" hidden="1">[118]Lead!#REF!</definedName>
    <definedName name="XRefPaste41" localSheetId="46" hidden="1">[118]Lead!#REF!</definedName>
    <definedName name="XRefPaste41" localSheetId="47" hidden="1">[118]Lead!#REF!</definedName>
    <definedName name="XRefPaste41" localSheetId="48" hidden="1">[118]Lead!#REF!</definedName>
    <definedName name="XRefPaste41" localSheetId="53" hidden="1">[118]Lead!#REF!</definedName>
    <definedName name="XRefPaste41" localSheetId="54" hidden="1">[118]Lead!#REF!</definedName>
    <definedName name="XRefPaste41" localSheetId="57" hidden="1">[118]Lead!#REF!</definedName>
    <definedName name="XRefPaste41" hidden="1">[118]Lead!#REF!</definedName>
    <definedName name="XRefPaste41Row" localSheetId="4" hidden="1">#REF!</definedName>
    <definedName name="XRefPaste41Row" localSheetId="15" hidden="1">#REF!</definedName>
    <definedName name="XRefPaste41Row" localSheetId="12" hidden="1">#REF!</definedName>
    <definedName name="XRefPaste41Row" localSheetId="18" hidden="1">#REF!</definedName>
    <definedName name="XRefPaste41Row" localSheetId="17" hidden="1">#REF!</definedName>
    <definedName name="XRefPaste41Row" localSheetId="16" hidden="1">#REF!</definedName>
    <definedName name="XRefPaste41Row" localSheetId="11" hidden="1">#REF!</definedName>
    <definedName name="XRefPaste41Row" localSheetId="13" hidden="1">#REF!</definedName>
    <definedName name="XRefPaste41Row" localSheetId="14" hidden="1">#REF!</definedName>
    <definedName name="XRefPaste41Row" localSheetId="19" hidden="1">#REF!</definedName>
    <definedName name="XRefPaste41Row" localSheetId="36" hidden="1">#REF!</definedName>
    <definedName name="XRefPaste41Row" localSheetId="37" hidden="1">#REF!</definedName>
    <definedName name="XRefPaste41Row" localSheetId="40" hidden="1">#REF!</definedName>
    <definedName name="XRefPaste41Row" localSheetId="42" hidden="1">#REF!</definedName>
    <definedName name="XRefPaste41Row" localSheetId="43" hidden="1">#REF!</definedName>
    <definedName name="XRefPaste41Row" localSheetId="44" hidden="1">#REF!</definedName>
    <definedName name="XRefPaste41Row" localSheetId="46" hidden="1">#REF!</definedName>
    <definedName name="XRefPaste41Row" localSheetId="47" hidden="1">#REF!</definedName>
    <definedName name="XRefPaste41Row" localSheetId="48" hidden="1">#REF!</definedName>
    <definedName name="XRefPaste41Row" localSheetId="53" hidden="1">#REF!</definedName>
    <definedName name="XRefPaste41Row" localSheetId="54" hidden="1">#REF!</definedName>
    <definedName name="XRefPaste41Row" localSheetId="57" hidden="1">#REF!</definedName>
    <definedName name="XRefPaste41Row" hidden="1">#REF!</definedName>
    <definedName name="XRefPaste42" localSheetId="4" hidden="1">[118]Lead!#REF!</definedName>
    <definedName name="XRefPaste42" localSheetId="15" hidden="1">[118]Lead!#REF!</definedName>
    <definedName name="XRefPaste42" localSheetId="12" hidden="1">[118]Lead!#REF!</definedName>
    <definedName name="XRefPaste42" localSheetId="18" hidden="1">[118]Lead!#REF!</definedName>
    <definedName name="XRefPaste42" localSheetId="17" hidden="1">[118]Lead!#REF!</definedName>
    <definedName name="XRefPaste42" localSheetId="16" hidden="1">[118]Lead!#REF!</definedName>
    <definedName name="XRefPaste42" localSheetId="11" hidden="1">[118]Lead!#REF!</definedName>
    <definedName name="XRefPaste42" localSheetId="13" hidden="1">[118]Lead!#REF!</definedName>
    <definedName name="XRefPaste42" localSheetId="14" hidden="1">[118]Lead!#REF!</definedName>
    <definedName name="XRefPaste42" localSheetId="19" hidden="1">[118]Lead!#REF!</definedName>
    <definedName name="XRefPaste42" localSheetId="36" hidden="1">[118]Lead!#REF!</definedName>
    <definedName name="XRefPaste42" localSheetId="37" hidden="1">[118]Lead!#REF!</definedName>
    <definedName name="XRefPaste42" localSheetId="40" hidden="1">[118]Lead!#REF!</definedName>
    <definedName name="XRefPaste42" localSheetId="42" hidden="1">[118]Lead!#REF!</definedName>
    <definedName name="XRefPaste42" localSheetId="43" hidden="1">[118]Lead!#REF!</definedName>
    <definedName name="XRefPaste42" localSheetId="44" hidden="1">[118]Lead!#REF!</definedName>
    <definedName name="XRefPaste42" localSheetId="46" hidden="1">[118]Lead!#REF!</definedName>
    <definedName name="XRefPaste42" localSheetId="47" hidden="1">[118]Lead!#REF!</definedName>
    <definedName name="XRefPaste42" localSheetId="48" hidden="1">[118]Lead!#REF!</definedName>
    <definedName name="XRefPaste42" localSheetId="53" hidden="1">[118]Lead!#REF!</definedName>
    <definedName name="XRefPaste42" localSheetId="54" hidden="1">[118]Lead!#REF!</definedName>
    <definedName name="XRefPaste42" localSheetId="57" hidden="1">[118]Lead!#REF!</definedName>
    <definedName name="XRefPaste42" hidden="1">[118]Lead!#REF!</definedName>
    <definedName name="XRefPaste42Row" localSheetId="4" hidden="1">#REF!</definedName>
    <definedName name="XRefPaste42Row" localSheetId="15" hidden="1">#REF!</definedName>
    <definedName name="XRefPaste42Row" localSheetId="12" hidden="1">#REF!</definedName>
    <definedName name="XRefPaste42Row" localSheetId="18" hidden="1">#REF!</definedName>
    <definedName name="XRefPaste42Row" localSheetId="17" hidden="1">#REF!</definedName>
    <definedName name="XRefPaste42Row" localSheetId="16" hidden="1">#REF!</definedName>
    <definedName name="XRefPaste42Row" localSheetId="11" hidden="1">#REF!</definedName>
    <definedName name="XRefPaste42Row" localSheetId="13" hidden="1">#REF!</definedName>
    <definedName name="XRefPaste42Row" localSheetId="14" hidden="1">#REF!</definedName>
    <definedName name="XRefPaste42Row" localSheetId="19" hidden="1">#REF!</definedName>
    <definedName name="XRefPaste42Row" localSheetId="36" hidden="1">#REF!</definedName>
    <definedName name="XRefPaste42Row" localSheetId="37" hidden="1">#REF!</definedName>
    <definedName name="XRefPaste42Row" localSheetId="40" hidden="1">#REF!</definedName>
    <definedName name="XRefPaste42Row" localSheetId="42" hidden="1">#REF!</definedName>
    <definedName name="XRefPaste42Row" localSheetId="43" hidden="1">#REF!</definedName>
    <definedName name="XRefPaste42Row" localSheetId="44" hidden="1">#REF!</definedName>
    <definedName name="XRefPaste42Row" localSheetId="46" hidden="1">#REF!</definedName>
    <definedName name="XRefPaste42Row" localSheetId="47" hidden="1">#REF!</definedName>
    <definedName name="XRefPaste42Row" localSheetId="48" hidden="1">#REF!</definedName>
    <definedName name="XRefPaste42Row" localSheetId="53" hidden="1">#REF!</definedName>
    <definedName name="XRefPaste42Row" localSheetId="54" hidden="1">#REF!</definedName>
    <definedName name="XRefPaste42Row" localSheetId="57" hidden="1">#REF!</definedName>
    <definedName name="XRefPaste42Row" hidden="1">#REF!</definedName>
    <definedName name="XRefPaste43" localSheetId="4" hidden="1">[118]Lead!#REF!</definedName>
    <definedName name="XRefPaste43" localSheetId="15" hidden="1">[118]Lead!#REF!</definedName>
    <definedName name="XRefPaste43" localSheetId="12" hidden="1">[118]Lead!#REF!</definedName>
    <definedName name="XRefPaste43" localSheetId="18" hidden="1">[118]Lead!#REF!</definedName>
    <definedName name="XRefPaste43" localSheetId="17" hidden="1">[118]Lead!#REF!</definedName>
    <definedName name="XRefPaste43" localSheetId="16" hidden="1">[118]Lead!#REF!</definedName>
    <definedName name="XRefPaste43" localSheetId="11" hidden="1">[118]Lead!#REF!</definedName>
    <definedName name="XRefPaste43" localSheetId="13" hidden="1">[118]Lead!#REF!</definedName>
    <definedName name="XRefPaste43" localSheetId="14" hidden="1">[118]Lead!#REF!</definedName>
    <definedName name="XRefPaste43" localSheetId="19" hidden="1">[118]Lead!#REF!</definedName>
    <definedName name="XRefPaste43" localSheetId="36" hidden="1">[118]Lead!#REF!</definedName>
    <definedName name="XRefPaste43" localSheetId="37" hidden="1">[118]Lead!#REF!</definedName>
    <definedName name="XRefPaste43" localSheetId="40" hidden="1">[118]Lead!#REF!</definedName>
    <definedName name="XRefPaste43" localSheetId="42" hidden="1">[118]Lead!#REF!</definedName>
    <definedName name="XRefPaste43" localSheetId="43" hidden="1">[118]Lead!#REF!</definedName>
    <definedName name="XRefPaste43" localSheetId="44" hidden="1">[118]Lead!#REF!</definedName>
    <definedName name="XRefPaste43" localSheetId="46" hidden="1">[118]Lead!#REF!</definedName>
    <definedName name="XRefPaste43" localSheetId="47" hidden="1">[118]Lead!#REF!</definedName>
    <definedName name="XRefPaste43" localSheetId="48" hidden="1">[118]Lead!#REF!</definedName>
    <definedName name="XRefPaste43" localSheetId="53" hidden="1">[118]Lead!#REF!</definedName>
    <definedName name="XRefPaste43" localSheetId="54" hidden="1">[118]Lead!#REF!</definedName>
    <definedName name="XRefPaste43" localSheetId="57" hidden="1">[118]Lead!#REF!</definedName>
    <definedName name="XRefPaste43" hidden="1">[118]Lead!#REF!</definedName>
    <definedName name="XRefPaste43Row" localSheetId="4" hidden="1">#REF!</definedName>
    <definedName name="XRefPaste43Row" localSheetId="15" hidden="1">#REF!</definedName>
    <definedName name="XRefPaste43Row" localSheetId="12" hidden="1">#REF!</definedName>
    <definedName name="XRefPaste43Row" localSheetId="18" hidden="1">#REF!</definedName>
    <definedName name="XRefPaste43Row" localSheetId="17" hidden="1">#REF!</definedName>
    <definedName name="XRefPaste43Row" localSheetId="16" hidden="1">#REF!</definedName>
    <definedName name="XRefPaste43Row" localSheetId="11" hidden="1">#REF!</definedName>
    <definedName name="XRefPaste43Row" localSheetId="13" hidden="1">#REF!</definedName>
    <definedName name="XRefPaste43Row" localSheetId="14" hidden="1">#REF!</definedName>
    <definedName name="XRefPaste43Row" localSheetId="19" hidden="1">#REF!</definedName>
    <definedName name="XRefPaste43Row" localSheetId="36" hidden="1">#REF!</definedName>
    <definedName name="XRefPaste43Row" localSheetId="37" hidden="1">#REF!</definedName>
    <definedName name="XRefPaste43Row" localSheetId="40" hidden="1">#REF!</definedName>
    <definedName name="XRefPaste43Row" localSheetId="42" hidden="1">#REF!</definedName>
    <definedName name="XRefPaste43Row" localSheetId="43" hidden="1">#REF!</definedName>
    <definedName name="XRefPaste43Row" localSheetId="44" hidden="1">#REF!</definedName>
    <definedName name="XRefPaste43Row" localSheetId="46" hidden="1">#REF!</definedName>
    <definedName name="XRefPaste43Row" localSheetId="47" hidden="1">#REF!</definedName>
    <definedName name="XRefPaste43Row" localSheetId="48" hidden="1">#REF!</definedName>
    <definedName name="XRefPaste43Row" localSheetId="53" hidden="1">#REF!</definedName>
    <definedName name="XRefPaste43Row" localSheetId="54" hidden="1">#REF!</definedName>
    <definedName name="XRefPaste43Row" localSheetId="57" hidden="1">#REF!</definedName>
    <definedName name="XRefPaste43Row" hidden="1">#REF!</definedName>
    <definedName name="XRefPaste44" localSheetId="4" hidden="1">[118]Lead!#REF!</definedName>
    <definedName name="XRefPaste44" localSheetId="15" hidden="1">[118]Lead!#REF!</definedName>
    <definedName name="XRefPaste44" localSheetId="12" hidden="1">[118]Lead!#REF!</definedName>
    <definedName name="XRefPaste44" localSheetId="18" hidden="1">[118]Lead!#REF!</definedName>
    <definedName name="XRefPaste44" localSheetId="17" hidden="1">[118]Lead!#REF!</definedName>
    <definedName name="XRefPaste44" localSheetId="16" hidden="1">[118]Lead!#REF!</definedName>
    <definedName name="XRefPaste44" localSheetId="11" hidden="1">[118]Lead!#REF!</definedName>
    <definedName name="XRefPaste44" localSheetId="13" hidden="1">[118]Lead!#REF!</definedName>
    <definedName name="XRefPaste44" localSheetId="14" hidden="1">[118]Lead!#REF!</definedName>
    <definedName name="XRefPaste44" localSheetId="19" hidden="1">[118]Lead!#REF!</definedName>
    <definedName name="XRefPaste44" localSheetId="36" hidden="1">[118]Lead!#REF!</definedName>
    <definedName name="XRefPaste44" localSheetId="37" hidden="1">[118]Lead!#REF!</definedName>
    <definedName name="XRefPaste44" localSheetId="40" hidden="1">[118]Lead!#REF!</definedName>
    <definedName name="XRefPaste44" localSheetId="42" hidden="1">[118]Lead!#REF!</definedName>
    <definedName name="XRefPaste44" localSheetId="43" hidden="1">[118]Lead!#REF!</definedName>
    <definedName name="XRefPaste44" localSheetId="44" hidden="1">[118]Lead!#REF!</definedName>
    <definedName name="XRefPaste44" localSheetId="46" hidden="1">[118]Lead!#REF!</definedName>
    <definedName name="XRefPaste44" localSheetId="47" hidden="1">[118]Lead!#REF!</definedName>
    <definedName name="XRefPaste44" localSheetId="48" hidden="1">[118]Lead!#REF!</definedName>
    <definedName name="XRefPaste44" localSheetId="53" hidden="1">[118]Lead!#REF!</definedName>
    <definedName name="XRefPaste44" localSheetId="54" hidden="1">[118]Lead!#REF!</definedName>
    <definedName name="XRefPaste44" localSheetId="57" hidden="1">[118]Lead!#REF!</definedName>
    <definedName name="XRefPaste44" hidden="1">[118]Lead!#REF!</definedName>
    <definedName name="XRefPaste44Row" localSheetId="4" hidden="1">#REF!</definedName>
    <definedName name="XRefPaste44Row" localSheetId="15" hidden="1">#REF!</definedName>
    <definedName name="XRefPaste44Row" localSheetId="12" hidden="1">#REF!</definedName>
    <definedName name="XRefPaste44Row" localSheetId="18" hidden="1">#REF!</definedName>
    <definedName name="XRefPaste44Row" localSheetId="17" hidden="1">#REF!</definedName>
    <definedName name="XRefPaste44Row" localSheetId="16" hidden="1">#REF!</definedName>
    <definedName name="XRefPaste44Row" localSheetId="11" hidden="1">#REF!</definedName>
    <definedName name="XRefPaste44Row" localSheetId="13" hidden="1">#REF!</definedName>
    <definedName name="XRefPaste44Row" localSheetId="14" hidden="1">#REF!</definedName>
    <definedName name="XRefPaste44Row" localSheetId="19" hidden="1">#REF!</definedName>
    <definedName name="XRefPaste44Row" localSheetId="36" hidden="1">#REF!</definedName>
    <definedName name="XRefPaste44Row" localSheetId="37" hidden="1">#REF!</definedName>
    <definedName name="XRefPaste44Row" localSheetId="40" hidden="1">#REF!</definedName>
    <definedName name="XRefPaste44Row" localSheetId="42" hidden="1">#REF!</definedName>
    <definedName name="XRefPaste44Row" localSheetId="43" hidden="1">#REF!</definedName>
    <definedName name="XRefPaste44Row" localSheetId="44" hidden="1">#REF!</definedName>
    <definedName name="XRefPaste44Row" localSheetId="46" hidden="1">#REF!</definedName>
    <definedName name="XRefPaste44Row" localSheetId="47" hidden="1">#REF!</definedName>
    <definedName name="XRefPaste44Row" localSheetId="48" hidden="1">#REF!</definedName>
    <definedName name="XRefPaste44Row" localSheetId="53" hidden="1">#REF!</definedName>
    <definedName name="XRefPaste44Row" localSheetId="54" hidden="1">#REF!</definedName>
    <definedName name="XRefPaste44Row" localSheetId="57" hidden="1">#REF!</definedName>
    <definedName name="XRefPaste44Row" hidden="1">#REF!</definedName>
    <definedName name="XRefPaste45" localSheetId="4" hidden="1">[118]Lead!#REF!</definedName>
    <definedName name="XRefPaste45" localSheetId="15" hidden="1">[118]Lead!#REF!</definedName>
    <definedName name="XRefPaste45" localSheetId="12" hidden="1">[118]Lead!#REF!</definedName>
    <definedName name="XRefPaste45" localSheetId="18" hidden="1">[118]Lead!#REF!</definedName>
    <definedName name="XRefPaste45" localSheetId="17" hidden="1">[118]Lead!#REF!</definedName>
    <definedName name="XRefPaste45" localSheetId="16" hidden="1">[118]Lead!#REF!</definedName>
    <definedName name="XRefPaste45" localSheetId="11" hidden="1">[118]Lead!#REF!</definedName>
    <definedName name="XRefPaste45" localSheetId="13" hidden="1">[118]Lead!#REF!</definedName>
    <definedName name="XRefPaste45" localSheetId="14" hidden="1">[118]Lead!#REF!</definedName>
    <definedName name="XRefPaste45" localSheetId="19" hidden="1">[118]Lead!#REF!</definedName>
    <definedName name="XRefPaste45" localSheetId="36" hidden="1">[118]Lead!#REF!</definedName>
    <definedName name="XRefPaste45" localSheetId="37" hidden="1">[118]Lead!#REF!</definedName>
    <definedName name="XRefPaste45" localSheetId="40" hidden="1">[118]Lead!#REF!</definedName>
    <definedName name="XRefPaste45" localSheetId="42" hidden="1">[118]Lead!#REF!</definedName>
    <definedName name="XRefPaste45" localSheetId="43" hidden="1">[118]Lead!#REF!</definedName>
    <definedName name="XRefPaste45" localSheetId="44" hidden="1">[118]Lead!#REF!</definedName>
    <definedName name="XRefPaste45" localSheetId="46" hidden="1">[118]Lead!#REF!</definedName>
    <definedName name="XRefPaste45" localSheetId="47" hidden="1">[118]Lead!#REF!</definedName>
    <definedName name="XRefPaste45" localSheetId="48" hidden="1">[118]Lead!#REF!</definedName>
    <definedName name="XRefPaste45" localSheetId="53" hidden="1">[118]Lead!#REF!</definedName>
    <definedName name="XRefPaste45" localSheetId="54" hidden="1">[118]Lead!#REF!</definedName>
    <definedName name="XRefPaste45" localSheetId="57" hidden="1">[118]Lead!#REF!</definedName>
    <definedName name="XRefPaste45" hidden="1">[118]Lead!#REF!</definedName>
    <definedName name="XRefPaste45Row" localSheetId="4" hidden="1">#REF!</definedName>
    <definedName name="XRefPaste45Row" localSheetId="15" hidden="1">#REF!</definedName>
    <definedName name="XRefPaste45Row" localSheetId="12" hidden="1">#REF!</definedName>
    <definedName name="XRefPaste45Row" localSheetId="18" hidden="1">#REF!</definedName>
    <definedName name="XRefPaste45Row" localSheetId="17" hidden="1">#REF!</definedName>
    <definedName name="XRefPaste45Row" localSheetId="16" hidden="1">#REF!</definedName>
    <definedName name="XRefPaste45Row" localSheetId="11" hidden="1">#REF!</definedName>
    <definedName name="XRefPaste45Row" localSheetId="13" hidden="1">#REF!</definedName>
    <definedName name="XRefPaste45Row" localSheetId="14" hidden="1">#REF!</definedName>
    <definedName name="XRefPaste45Row" localSheetId="19" hidden="1">#REF!</definedName>
    <definedName name="XRefPaste45Row" localSheetId="36" hidden="1">#REF!</definedName>
    <definedName name="XRefPaste45Row" localSheetId="37" hidden="1">#REF!</definedName>
    <definedName name="XRefPaste45Row" localSheetId="40" hidden="1">#REF!</definedName>
    <definedName name="XRefPaste45Row" localSheetId="42" hidden="1">#REF!</definedName>
    <definedName name="XRefPaste45Row" localSheetId="43" hidden="1">#REF!</definedName>
    <definedName name="XRefPaste45Row" localSheetId="44" hidden="1">#REF!</definedName>
    <definedName name="XRefPaste45Row" localSheetId="46" hidden="1">#REF!</definedName>
    <definedName name="XRefPaste45Row" localSheetId="47" hidden="1">#REF!</definedName>
    <definedName name="XRefPaste45Row" localSheetId="48" hidden="1">#REF!</definedName>
    <definedName name="XRefPaste45Row" localSheetId="53" hidden="1">#REF!</definedName>
    <definedName name="XRefPaste45Row" localSheetId="54" hidden="1">#REF!</definedName>
    <definedName name="XRefPaste45Row" localSheetId="57" hidden="1">#REF!</definedName>
    <definedName name="XRefPaste45Row" hidden="1">#REF!</definedName>
    <definedName name="XRefPaste46" localSheetId="4" hidden="1">[118]Lead!#REF!</definedName>
    <definedName name="XRefPaste46" localSheetId="15" hidden="1">[118]Lead!#REF!</definedName>
    <definedName name="XRefPaste46" localSheetId="12" hidden="1">[118]Lead!#REF!</definedName>
    <definedName name="XRefPaste46" localSheetId="18" hidden="1">[118]Lead!#REF!</definedName>
    <definedName name="XRefPaste46" localSheetId="17" hidden="1">[118]Lead!#REF!</definedName>
    <definedName name="XRefPaste46" localSheetId="16" hidden="1">[118]Lead!#REF!</definedName>
    <definedName name="XRefPaste46" localSheetId="11" hidden="1">[118]Lead!#REF!</definedName>
    <definedName name="XRefPaste46" localSheetId="13" hidden="1">[118]Lead!#REF!</definedName>
    <definedName name="XRefPaste46" localSheetId="14" hidden="1">[118]Lead!#REF!</definedName>
    <definedName name="XRefPaste46" localSheetId="19" hidden="1">[118]Lead!#REF!</definedName>
    <definedName name="XRefPaste46" localSheetId="36" hidden="1">[118]Lead!#REF!</definedName>
    <definedName name="XRefPaste46" localSheetId="37" hidden="1">[118]Lead!#REF!</definedName>
    <definedName name="XRefPaste46" localSheetId="40" hidden="1">[118]Lead!#REF!</definedName>
    <definedName name="XRefPaste46" localSheetId="42" hidden="1">[118]Lead!#REF!</definedName>
    <definedName name="XRefPaste46" localSheetId="43" hidden="1">[118]Lead!#REF!</definedName>
    <definedName name="XRefPaste46" localSheetId="44" hidden="1">[118]Lead!#REF!</definedName>
    <definedName name="XRefPaste46" localSheetId="46" hidden="1">[118]Lead!#REF!</definedName>
    <definedName name="XRefPaste46" localSheetId="47" hidden="1">[118]Lead!#REF!</definedName>
    <definedName name="XRefPaste46" localSheetId="48" hidden="1">[118]Lead!#REF!</definedName>
    <definedName name="XRefPaste46" localSheetId="53" hidden="1">[118]Lead!#REF!</definedName>
    <definedName name="XRefPaste46" localSheetId="54" hidden="1">[118]Lead!#REF!</definedName>
    <definedName name="XRefPaste46" localSheetId="57" hidden="1">[118]Lead!#REF!</definedName>
    <definedName name="XRefPaste46" hidden="1">[118]Lead!#REF!</definedName>
    <definedName name="XRefPaste46Row" localSheetId="4" hidden="1">#REF!</definedName>
    <definedName name="XRefPaste46Row" localSheetId="15" hidden="1">#REF!</definedName>
    <definedName name="XRefPaste46Row" localSheetId="12" hidden="1">#REF!</definedName>
    <definedName name="XRefPaste46Row" localSheetId="18" hidden="1">#REF!</definedName>
    <definedName name="XRefPaste46Row" localSheetId="17" hidden="1">#REF!</definedName>
    <definedName name="XRefPaste46Row" localSheetId="16" hidden="1">#REF!</definedName>
    <definedName name="XRefPaste46Row" localSheetId="11" hidden="1">#REF!</definedName>
    <definedName name="XRefPaste46Row" localSheetId="13" hidden="1">#REF!</definedName>
    <definedName name="XRefPaste46Row" localSheetId="14" hidden="1">#REF!</definedName>
    <definedName name="XRefPaste46Row" localSheetId="19" hidden="1">#REF!</definedName>
    <definedName name="XRefPaste46Row" localSheetId="36" hidden="1">#REF!</definedName>
    <definedName name="XRefPaste46Row" localSheetId="37" hidden="1">#REF!</definedName>
    <definedName name="XRefPaste46Row" localSheetId="40" hidden="1">#REF!</definedName>
    <definedName name="XRefPaste46Row" localSheetId="42" hidden="1">#REF!</definedName>
    <definedName name="XRefPaste46Row" localSheetId="43" hidden="1">#REF!</definedName>
    <definedName name="XRefPaste46Row" localSheetId="44" hidden="1">#REF!</definedName>
    <definedName name="XRefPaste46Row" localSheetId="46" hidden="1">#REF!</definedName>
    <definedName name="XRefPaste46Row" localSheetId="47" hidden="1">#REF!</definedName>
    <definedName name="XRefPaste46Row" localSheetId="48" hidden="1">#REF!</definedName>
    <definedName name="XRefPaste46Row" localSheetId="53" hidden="1">#REF!</definedName>
    <definedName name="XRefPaste46Row" localSheetId="54" hidden="1">#REF!</definedName>
    <definedName name="XRefPaste46Row" localSheetId="57" hidden="1">#REF!</definedName>
    <definedName name="XRefPaste46Row" hidden="1">#REF!</definedName>
    <definedName name="XRefPaste47" localSheetId="4" hidden="1">[118]Lead!#REF!</definedName>
    <definedName name="XRefPaste47" localSheetId="15" hidden="1">[118]Lead!#REF!</definedName>
    <definedName name="XRefPaste47" localSheetId="12" hidden="1">[118]Lead!#REF!</definedName>
    <definedName name="XRefPaste47" localSheetId="18" hidden="1">[118]Lead!#REF!</definedName>
    <definedName name="XRefPaste47" localSheetId="17" hidden="1">[118]Lead!#REF!</definedName>
    <definedName name="XRefPaste47" localSheetId="16" hidden="1">[118]Lead!#REF!</definedName>
    <definedName name="XRefPaste47" localSheetId="11" hidden="1">[118]Lead!#REF!</definedName>
    <definedName name="XRefPaste47" localSheetId="13" hidden="1">[118]Lead!#REF!</definedName>
    <definedName name="XRefPaste47" localSheetId="14" hidden="1">[118]Lead!#REF!</definedName>
    <definedName name="XRefPaste47" localSheetId="19" hidden="1">[118]Lead!#REF!</definedName>
    <definedName name="XRefPaste47" localSheetId="36" hidden="1">[118]Lead!#REF!</definedName>
    <definedName name="XRefPaste47" localSheetId="37" hidden="1">[118]Lead!#REF!</definedName>
    <definedName name="XRefPaste47" localSheetId="40" hidden="1">[118]Lead!#REF!</definedName>
    <definedName name="XRefPaste47" localSheetId="42" hidden="1">[118]Lead!#REF!</definedName>
    <definedName name="XRefPaste47" localSheetId="43" hidden="1">[118]Lead!#REF!</definedName>
    <definedName name="XRefPaste47" localSheetId="44" hidden="1">[118]Lead!#REF!</definedName>
    <definedName name="XRefPaste47" localSheetId="46" hidden="1">[118]Lead!#REF!</definedName>
    <definedName name="XRefPaste47" localSheetId="47" hidden="1">[118]Lead!#REF!</definedName>
    <definedName name="XRefPaste47" localSheetId="48" hidden="1">[118]Lead!#REF!</definedName>
    <definedName name="XRefPaste47" localSheetId="53" hidden="1">[118]Lead!#REF!</definedName>
    <definedName name="XRefPaste47" localSheetId="54" hidden="1">[118]Lead!#REF!</definedName>
    <definedName name="XRefPaste47" localSheetId="57" hidden="1">[118]Lead!#REF!</definedName>
    <definedName name="XRefPaste47" hidden="1">[118]Lead!#REF!</definedName>
    <definedName name="XRefPaste47Row" localSheetId="4" hidden="1">#REF!</definedName>
    <definedName name="XRefPaste47Row" localSheetId="15" hidden="1">#REF!</definedName>
    <definedName name="XRefPaste47Row" localSheetId="12" hidden="1">#REF!</definedName>
    <definedName name="XRefPaste47Row" localSheetId="18" hidden="1">#REF!</definedName>
    <definedName name="XRefPaste47Row" localSheetId="17" hidden="1">#REF!</definedName>
    <definedName name="XRefPaste47Row" localSheetId="16" hidden="1">#REF!</definedName>
    <definedName name="XRefPaste47Row" localSheetId="11" hidden="1">#REF!</definedName>
    <definedName name="XRefPaste47Row" localSheetId="13" hidden="1">#REF!</definedName>
    <definedName name="XRefPaste47Row" localSheetId="14" hidden="1">#REF!</definedName>
    <definedName name="XRefPaste47Row" localSheetId="19" hidden="1">#REF!</definedName>
    <definedName name="XRefPaste47Row" localSheetId="36" hidden="1">#REF!</definedName>
    <definedName name="XRefPaste47Row" localSheetId="37" hidden="1">#REF!</definedName>
    <definedName name="XRefPaste47Row" localSheetId="40" hidden="1">#REF!</definedName>
    <definedName name="XRefPaste47Row" localSheetId="42" hidden="1">#REF!</definedName>
    <definedName name="XRefPaste47Row" localSheetId="43" hidden="1">#REF!</definedName>
    <definedName name="XRefPaste47Row" localSheetId="44" hidden="1">#REF!</definedName>
    <definedName name="XRefPaste47Row" localSheetId="46" hidden="1">#REF!</definedName>
    <definedName name="XRefPaste47Row" localSheetId="47" hidden="1">#REF!</definedName>
    <definedName name="XRefPaste47Row" localSheetId="48" hidden="1">#REF!</definedName>
    <definedName name="XRefPaste47Row" localSheetId="53" hidden="1">#REF!</definedName>
    <definedName name="XRefPaste47Row" localSheetId="54" hidden="1">#REF!</definedName>
    <definedName name="XRefPaste47Row" localSheetId="57" hidden="1">#REF!</definedName>
    <definedName name="XRefPaste47Row" hidden="1">#REF!</definedName>
    <definedName name="XRefPaste48" localSheetId="4" hidden="1">[118]Lead!#REF!</definedName>
    <definedName name="XRefPaste48" localSheetId="15" hidden="1">[118]Lead!#REF!</definedName>
    <definedName name="XRefPaste48" localSheetId="12" hidden="1">[118]Lead!#REF!</definedName>
    <definedName name="XRefPaste48" localSheetId="18" hidden="1">[118]Lead!#REF!</definedName>
    <definedName name="XRefPaste48" localSheetId="17" hidden="1">[118]Lead!#REF!</definedName>
    <definedName name="XRefPaste48" localSheetId="16" hidden="1">[118]Lead!#REF!</definedName>
    <definedName name="XRefPaste48" localSheetId="11" hidden="1">[118]Lead!#REF!</definedName>
    <definedName name="XRefPaste48" localSheetId="13" hidden="1">[118]Lead!#REF!</definedName>
    <definedName name="XRefPaste48" localSheetId="14" hidden="1">[118]Lead!#REF!</definedName>
    <definedName name="XRefPaste48" localSheetId="19" hidden="1">[118]Lead!#REF!</definedName>
    <definedName name="XRefPaste48" localSheetId="36" hidden="1">[118]Lead!#REF!</definedName>
    <definedName name="XRefPaste48" localSheetId="37" hidden="1">[118]Lead!#REF!</definedName>
    <definedName name="XRefPaste48" localSheetId="40" hidden="1">[118]Lead!#REF!</definedName>
    <definedName name="XRefPaste48" localSheetId="42" hidden="1">[118]Lead!#REF!</definedName>
    <definedName name="XRefPaste48" localSheetId="43" hidden="1">[118]Lead!#REF!</definedName>
    <definedName name="XRefPaste48" localSheetId="44" hidden="1">[118]Lead!#REF!</definedName>
    <definedName name="XRefPaste48" localSheetId="46" hidden="1">[118]Lead!#REF!</definedName>
    <definedName name="XRefPaste48" localSheetId="47" hidden="1">[118]Lead!#REF!</definedName>
    <definedName name="XRefPaste48" localSheetId="48" hidden="1">[118]Lead!#REF!</definedName>
    <definedName name="XRefPaste48" localSheetId="53" hidden="1">[118]Lead!#REF!</definedName>
    <definedName name="XRefPaste48" localSheetId="54" hidden="1">[118]Lead!#REF!</definedName>
    <definedName name="XRefPaste48" localSheetId="57" hidden="1">[118]Lead!#REF!</definedName>
    <definedName name="XRefPaste48" hidden="1">[118]Lead!#REF!</definedName>
    <definedName name="XRefPaste48Row" localSheetId="4" hidden="1">#REF!</definedName>
    <definedName name="XRefPaste48Row" localSheetId="15" hidden="1">#REF!</definedName>
    <definedName name="XRefPaste48Row" localSheetId="12" hidden="1">#REF!</definedName>
    <definedName name="XRefPaste48Row" localSheetId="18" hidden="1">#REF!</definedName>
    <definedName name="XRefPaste48Row" localSheetId="17" hidden="1">#REF!</definedName>
    <definedName name="XRefPaste48Row" localSheetId="16" hidden="1">#REF!</definedName>
    <definedName name="XRefPaste48Row" localSheetId="11" hidden="1">#REF!</definedName>
    <definedName name="XRefPaste48Row" localSheetId="13" hidden="1">#REF!</definedName>
    <definedName name="XRefPaste48Row" localSheetId="14" hidden="1">#REF!</definedName>
    <definedName name="XRefPaste48Row" localSheetId="19" hidden="1">#REF!</definedName>
    <definedName name="XRefPaste48Row" localSheetId="36" hidden="1">#REF!</definedName>
    <definedName name="XRefPaste48Row" localSheetId="37" hidden="1">#REF!</definedName>
    <definedName name="XRefPaste48Row" localSheetId="40" hidden="1">#REF!</definedName>
    <definedName name="XRefPaste48Row" localSheetId="42" hidden="1">#REF!</definedName>
    <definedName name="XRefPaste48Row" localSheetId="43" hidden="1">#REF!</definedName>
    <definedName name="XRefPaste48Row" localSheetId="44" hidden="1">#REF!</definedName>
    <definedName name="XRefPaste48Row" localSheetId="46" hidden="1">#REF!</definedName>
    <definedName name="XRefPaste48Row" localSheetId="47" hidden="1">#REF!</definedName>
    <definedName name="XRefPaste48Row" localSheetId="48" hidden="1">#REF!</definedName>
    <definedName name="XRefPaste48Row" localSheetId="53" hidden="1">#REF!</definedName>
    <definedName name="XRefPaste48Row" localSheetId="54" hidden="1">#REF!</definedName>
    <definedName name="XRefPaste48Row" localSheetId="57" hidden="1">#REF!</definedName>
    <definedName name="XRefPaste48Row" hidden="1">#REF!</definedName>
    <definedName name="XRefPaste49" localSheetId="4" hidden="1">[118]Lead!#REF!</definedName>
    <definedName name="XRefPaste49" localSheetId="15" hidden="1">[118]Lead!#REF!</definedName>
    <definedName name="XRefPaste49" localSheetId="12" hidden="1">[118]Lead!#REF!</definedName>
    <definedName name="XRefPaste49" localSheetId="18" hidden="1">[118]Lead!#REF!</definedName>
    <definedName name="XRefPaste49" localSheetId="17" hidden="1">[118]Lead!#REF!</definedName>
    <definedName name="XRefPaste49" localSheetId="16" hidden="1">[118]Lead!#REF!</definedName>
    <definedName name="XRefPaste49" localSheetId="11" hidden="1">[118]Lead!#REF!</definedName>
    <definedName name="XRefPaste49" localSheetId="13" hidden="1">[118]Lead!#REF!</definedName>
    <definedName name="XRefPaste49" localSheetId="14" hidden="1">[118]Lead!#REF!</definedName>
    <definedName name="XRefPaste49" localSheetId="19" hidden="1">[118]Lead!#REF!</definedName>
    <definedName name="XRefPaste49" localSheetId="36" hidden="1">[118]Lead!#REF!</definedName>
    <definedName name="XRefPaste49" localSheetId="37" hidden="1">[118]Lead!#REF!</definedName>
    <definedName name="XRefPaste49" localSheetId="40" hidden="1">[118]Lead!#REF!</definedName>
    <definedName name="XRefPaste49" localSheetId="42" hidden="1">[118]Lead!#REF!</definedName>
    <definedName name="XRefPaste49" localSheetId="43" hidden="1">[118]Lead!#REF!</definedName>
    <definedName name="XRefPaste49" localSheetId="44" hidden="1">[118]Lead!#REF!</definedName>
    <definedName name="XRefPaste49" localSheetId="46" hidden="1">[118]Lead!#REF!</definedName>
    <definedName name="XRefPaste49" localSheetId="47" hidden="1">[118]Lead!#REF!</definedName>
    <definedName name="XRefPaste49" localSheetId="48" hidden="1">[118]Lead!#REF!</definedName>
    <definedName name="XRefPaste49" localSheetId="53" hidden="1">[118]Lead!#REF!</definedName>
    <definedName name="XRefPaste49" localSheetId="54" hidden="1">[118]Lead!#REF!</definedName>
    <definedName name="XRefPaste49" localSheetId="57" hidden="1">[118]Lead!#REF!</definedName>
    <definedName name="XRefPaste49" hidden="1">[118]Lead!#REF!</definedName>
    <definedName name="XRefPaste49Row" localSheetId="4" hidden="1">#REF!</definedName>
    <definedName name="XRefPaste49Row" localSheetId="15" hidden="1">#REF!</definedName>
    <definedName name="XRefPaste49Row" localSheetId="12" hidden="1">#REF!</definedName>
    <definedName name="XRefPaste49Row" localSheetId="18" hidden="1">#REF!</definedName>
    <definedName name="XRefPaste49Row" localSheetId="17" hidden="1">#REF!</definedName>
    <definedName name="XRefPaste49Row" localSheetId="16" hidden="1">#REF!</definedName>
    <definedName name="XRefPaste49Row" localSheetId="11" hidden="1">#REF!</definedName>
    <definedName name="XRefPaste49Row" localSheetId="13" hidden="1">#REF!</definedName>
    <definedName name="XRefPaste49Row" localSheetId="14" hidden="1">#REF!</definedName>
    <definedName name="XRefPaste49Row" localSheetId="19" hidden="1">#REF!</definedName>
    <definedName name="XRefPaste49Row" localSheetId="36" hidden="1">#REF!</definedName>
    <definedName name="XRefPaste49Row" localSheetId="37" hidden="1">#REF!</definedName>
    <definedName name="XRefPaste49Row" localSheetId="40" hidden="1">#REF!</definedName>
    <definedName name="XRefPaste49Row" localSheetId="42" hidden="1">#REF!</definedName>
    <definedName name="XRefPaste49Row" localSheetId="43" hidden="1">#REF!</definedName>
    <definedName name="XRefPaste49Row" localSheetId="44" hidden="1">#REF!</definedName>
    <definedName name="XRefPaste49Row" localSheetId="46" hidden="1">#REF!</definedName>
    <definedName name="XRefPaste49Row" localSheetId="47" hidden="1">#REF!</definedName>
    <definedName name="XRefPaste49Row" localSheetId="48" hidden="1">#REF!</definedName>
    <definedName name="XRefPaste49Row" localSheetId="53" hidden="1">#REF!</definedName>
    <definedName name="XRefPaste49Row" localSheetId="54" hidden="1">#REF!</definedName>
    <definedName name="XRefPaste49Row" localSheetId="57" hidden="1">#REF!</definedName>
    <definedName name="XRefPaste49Row" hidden="1">#REF!</definedName>
    <definedName name="XRefPaste4Row" localSheetId="4" hidden="1">#REF!</definedName>
    <definedName name="XRefPaste4Row" localSheetId="15" hidden="1">#REF!</definedName>
    <definedName name="XRefPaste4Row" localSheetId="12" hidden="1">#REF!</definedName>
    <definedName name="XRefPaste4Row" localSheetId="18" hidden="1">#REF!</definedName>
    <definedName name="XRefPaste4Row" localSheetId="17" hidden="1">#REF!</definedName>
    <definedName name="XRefPaste4Row" localSheetId="16" hidden="1">#REF!</definedName>
    <definedName name="XRefPaste4Row" localSheetId="13" hidden="1">#REF!</definedName>
    <definedName name="XRefPaste4Row" localSheetId="14" hidden="1">#REF!</definedName>
    <definedName name="XRefPaste4Row" localSheetId="19" hidden="1">#REF!</definedName>
    <definedName name="XRefPaste4Row" localSheetId="53" hidden="1">#REF!</definedName>
    <definedName name="XRefPaste4Row" localSheetId="54" hidden="1">#REF!</definedName>
    <definedName name="XRefPaste4Row" localSheetId="57" hidden="1">#REF!</definedName>
    <definedName name="XRefPaste4Row" hidden="1">#REF!</definedName>
    <definedName name="XRefPaste5" localSheetId="4" hidden="1">'[111]Conciliaciones US$'!#REF!</definedName>
    <definedName name="XRefPaste5" localSheetId="15" hidden="1">'[111]Conciliaciones US$'!#REF!</definedName>
    <definedName name="XRefPaste5" localSheetId="12" hidden="1">'[111]Conciliaciones US$'!#REF!</definedName>
    <definedName name="XRefPaste5" localSheetId="18" hidden="1">'[111]Conciliaciones US$'!#REF!</definedName>
    <definedName name="XRefPaste5" localSheetId="17" hidden="1">'[111]Conciliaciones US$'!#REF!</definedName>
    <definedName name="XRefPaste5" localSheetId="16" hidden="1">'[111]Conciliaciones US$'!#REF!</definedName>
    <definedName name="XRefPaste5" localSheetId="13" hidden="1">'[111]Conciliaciones US$'!#REF!</definedName>
    <definedName name="XRefPaste5" localSheetId="14" hidden="1">'[111]Conciliaciones US$'!#REF!</definedName>
    <definedName name="XRefPaste5" localSheetId="19" hidden="1">'[111]Conciliaciones US$'!#REF!</definedName>
    <definedName name="XRefPaste5" localSheetId="53" hidden="1">'[111]Conciliaciones US$'!#REF!</definedName>
    <definedName name="XRefPaste5" localSheetId="54" hidden="1">'[111]Conciliaciones US$'!#REF!</definedName>
    <definedName name="XRefPaste5" localSheetId="57" hidden="1">'[111]Conciliaciones US$'!#REF!</definedName>
    <definedName name="XRefPaste5" hidden="1">'[111]Conciliaciones US$'!#REF!</definedName>
    <definedName name="XRefPaste50" localSheetId="4" hidden="1">[118]Lead!#REF!</definedName>
    <definedName name="XRefPaste50" localSheetId="17" hidden="1">[118]Lead!#REF!</definedName>
    <definedName name="XRefPaste50" hidden="1">[118]Lead!#REF!</definedName>
    <definedName name="XRefPaste50Row" localSheetId="4" hidden="1">#REF!</definedName>
    <definedName name="XRefPaste50Row" localSheetId="15" hidden="1">#REF!</definedName>
    <definedName name="XRefPaste50Row" localSheetId="12" hidden="1">#REF!</definedName>
    <definedName name="XRefPaste50Row" localSheetId="18" hidden="1">#REF!</definedName>
    <definedName name="XRefPaste50Row" localSheetId="17" hidden="1">#REF!</definedName>
    <definedName name="XRefPaste50Row" localSheetId="16" hidden="1">#REF!</definedName>
    <definedName name="XRefPaste50Row" localSheetId="11" hidden="1">#REF!</definedName>
    <definedName name="XRefPaste50Row" localSheetId="13" hidden="1">#REF!</definedName>
    <definedName name="XRefPaste50Row" localSheetId="14" hidden="1">#REF!</definedName>
    <definedName name="XRefPaste50Row" localSheetId="19" hidden="1">#REF!</definedName>
    <definedName name="XRefPaste50Row" localSheetId="36" hidden="1">#REF!</definedName>
    <definedName name="XRefPaste50Row" localSheetId="37" hidden="1">#REF!</definedName>
    <definedName name="XRefPaste50Row" localSheetId="40" hidden="1">#REF!</definedName>
    <definedName name="XRefPaste50Row" localSheetId="42" hidden="1">#REF!</definedName>
    <definedName name="XRefPaste50Row" localSheetId="43" hidden="1">#REF!</definedName>
    <definedName name="XRefPaste50Row" localSheetId="44" hidden="1">#REF!</definedName>
    <definedName name="XRefPaste50Row" localSheetId="46" hidden="1">#REF!</definedName>
    <definedName name="XRefPaste50Row" localSheetId="47" hidden="1">#REF!</definedName>
    <definedName name="XRefPaste50Row" localSheetId="48" hidden="1">#REF!</definedName>
    <definedName name="XRefPaste50Row" localSheetId="53" hidden="1">#REF!</definedName>
    <definedName name="XRefPaste50Row" localSheetId="54" hidden="1">#REF!</definedName>
    <definedName name="XRefPaste50Row" localSheetId="57" hidden="1">#REF!</definedName>
    <definedName name="XRefPaste50Row" hidden="1">#REF!</definedName>
    <definedName name="XRefPaste51" localSheetId="4" hidden="1">[118]Lead!#REF!</definedName>
    <definedName name="XRefPaste51" localSheetId="15" hidden="1">[118]Lead!#REF!</definedName>
    <definedName name="XRefPaste51" localSheetId="12" hidden="1">[118]Lead!#REF!</definedName>
    <definedName name="XRefPaste51" localSheetId="18" hidden="1">[118]Lead!#REF!</definedName>
    <definedName name="XRefPaste51" localSheetId="17" hidden="1">[118]Lead!#REF!</definedName>
    <definedName name="XRefPaste51" localSheetId="16" hidden="1">[118]Lead!#REF!</definedName>
    <definedName name="XRefPaste51" localSheetId="11" hidden="1">[118]Lead!#REF!</definedName>
    <definedName name="XRefPaste51" localSheetId="13" hidden="1">[118]Lead!#REF!</definedName>
    <definedName name="XRefPaste51" localSheetId="14" hidden="1">[118]Lead!#REF!</definedName>
    <definedName name="XRefPaste51" localSheetId="19" hidden="1">[118]Lead!#REF!</definedName>
    <definedName name="XRefPaste51" localSheetId="36" hidden="1">[118]Lead!#REF!</definedName>
    <definedName name="XRefPaste51" localSheetId="37" hidden="1">[118]Lead!#REF!</definedName>
    <definedName name="XRefPaste51" localSheetId="40" hidden="1">[118]Lead!#REF!</definedName>
    <definedName name="XRefPaste51" localSheetId="42" hidden="1">[118]Lead!#REF!</definedName>
    <definedName name="XRefPaste51" localSheetId="43" hidden="1">[118]Lead!#REF!</definedName>
    <definedName name="XRefPaste51" localSheetId="44" hidden="1">[118]Lead!#REF!</definedName>
    <definedName name="XRefPaste51" localSheetId="46" hidden="1">[118]Lead!#REF!</definedName>
    <definedName name="XRefPaste51" localSheetId="47" hidden="1">[118]Lead!#REF!</definedName>
    <definedName name="XRefPaste51" localSheetId="48" hidden="1">[118]Lead!#REF!</definedName>
    <definedName name="XRefPaste51" localSheetId="53" hidden="1">[118]Lead!#REF!</definedName>
    <definedName name="XRefPaste51" localSheetId="54" hidden="1">[118]Lead!#REF!</definedName>
    <definedName name="XRefPaste51" localSheetId="57" hidden="1">[118]Lead!#REF!</definedName>
    <definedName name="XRefPaste51" hidden="1">[118]Lead!#REF!</definedName>
    <definedName name="XRefPaste51Row" localSheetId="4" hidden="1">#REF!</definedName>
    <definedName name="XRefPaste51Row" localSheetId="15" hidden="1">#REF!</definedName>
    <definedName name="XRefPaste51Row" localSheetId="12" hidden="1">#REF!</definedName>
    <definedName name="XRefPaste51Row" localSheetId="18" hidden="1">#REF!</definedName>
    <definedName name="XRefPaste51Row" localSheetId="17" hidden="1">#REF!</definedName>
    <definedName name="XRefPaste51Row" localSheetId="16" hidden="1">#REF!</definedName>
    <definedName name="XRefPaste51Row" localSheetId="11" hidden="1">#REF!</definedName>
    <definedName name="XRefPaste51Row" localSheetId="13" hidden="1">#REF!</definedName>
    <definedName name="XRefPaste51Row" localSheetId="14" hidden="1">#REF!</definedName>
    <definedName name="XRefPaste51Row" localSheetId="19" hidden="1">#REF!</definedName>
    <definedName name="XRefPaste51Row" localSheetId="36" hidden="1">#REF!</definedName>
    <definedName name="XRefPaste51Row" localSheetId="37" hidden="1">#REF!</definedName>
    <definedName name="XRefPaste51Row" localSheetId="40" hidden="1">#REF!</definedName>
    <definedName name="XRefPaste51Row" localSheetId="42" hidden="1">#REF!</definedName>
    <definedName name="XRefPaste51Row" localSheetId="43" hidden="1">#REF!</definedName>
    <definedName name="XRefPaste51Row" localSheetId="44" hidden="1">#REF!</definedName>
    <definedName name="XRefPaste51Row" localSheetId="46" hidden="1">#REF!</definedName>
    <definedName name="XRefPaste51Row" localSheetId="47" hidden="1">#REF!</definedName>
    <definedName name="XRefPaste51Row" localSheetId="48" hidden="1">#REF!</definedName>
    <definedName name="XRefPaste51Row" localSheetId="53" hidden="1">#REF!</definedName>
    <definedName name="XRefPaste51Row" localSheetId="54" hidden="1">#REF!</definedName>
    <definedName name="XRefPaste51Row" localSheetId="57" hidden="1">#REF!</definedName>
    <definedName name="XRefPaste51Row" hidden="1">#REF!</definedName>
    <definedName name="XRefPaste52" localSheetId="4" hidden="1">[118]Lead!#REF!</definedName>
    <definedName name="XRefPaste52" localSheetId="15" hidden="1">[118]Lead!#REF!</definedName>
    <definedName name="XRefPaste52" localSheetId="12" hidden="1">[118]Lead!#REF!</definedName>
    <definedName name="XRefPaste52" localSheetId="18" hidden="1">[118]Lead!#REF!</definedName>
    <definedName name="XRefPaste52" localSheetId="17" hidden="1">[118]Lead!#REF!</definedName>
    <definedName name="XRefPaste52" localSheetId="16" hidden="1">[118]Lead!#REF!</definedName>
    <definedName name="XRefPaste52" localSheetId="11" hidden="1">[118]Lead!#REF!</definedName>
    <definedName name="XRefPaste52" localSheetId="13" hidden="1">[118]Lead!#REF!</definedName>
    <definedName name="XRefPaste52" localSheetId="14" hidden="1">[118]Lead!#REF!</definedName>
    <definedName name="XRefPaste52" localSheetId="19" hidden="1">[118]Lead!#REF!</definedName>
    <definedName name="XRefPaste52" localSheetId="36" hidden="1">[118]Lead!#REF!</definedName>
    <definedName name="XRefPaste52" localSheetId="37" hidden="1">[118]Lead!#REF!</definedName>
    <definedName name="XRefPaste52" localSheetId="40" hidden="1">[118]Lead!#REF!</definedName>
    <definedName name="XRefPaste52" localSheetId="42" hidden="1">[118]Lead!#REF!</definedName>
    <definedName name="XRefPaste52" localSheetId="43" hidden="1">[118]Lead!#REF!</definedName>
    <definedName name="XRefPaste52" localSheetId="44" hidden="1">[118]Lead!#REF!</definedName>
    <definedName name="XRefPaste52" localSheetId="46" hidden="1">[118]Lead!#REF!</definedName>
    <definedName name="XRefPaste52" localSheetId="47" hidden="1">[118]Lead!#REF!</definedName>
    <definedName name="XRefPaste52" localSheetId="48" hidden="1">[118]Lead!#REF!</definedName>
    <definedName name="XRefPaste52" localSheetId="53" hidden="1">[118]Lead!#REF!</definedName>
    <definedName name="XRefPaste52" localSheetId="54" hidden="1">[118]Lead!#REF!</definedName>
    <definedName name="XRefPaste52" localSheetId="57" hidden="1">[118]Lead!#REF!</definedName>
    <definedName name="XRefPaste52" hidden="1">[118]Lead!#REF!</definedName>
    <definedName name="XRefPaste52Row" localSheetId="4" hidden="1">#REF!</definedName>
    <definedName name="XRefPaste52Row" localSheetId="15" hidden="1">#REF!</definedName>
    <definedName name="XRefPaste52Row" localSheetId="12" hidden="1">#REF!</definedName>
    <definedName name="XRefPaste52Row" localSheetId="18" hidden="1">#REF!</definedName>
    <definedName name="XRefPaste52Row" localSheetId="17" hidden="1">#REF!</definedName>
    <definedName name="XRefPaste52Row" localSheetId="16" hidden="1">#REF!</definedName>
    <definedName name="XRefPaste52Row" localSheetId="11" hidden="1">#REF!</definedName>
    <definedName name="XRefPaste52Row" localSheetId="13" hidden="1">#REF!</definedName>
    <definedName name="XRefPaste52Row" localSheetId="14" hidden="1">#REF!</definedName>
    <definedName name="XRefPaste52Row" localSheetId="19" hidden="1">#REF!</definedName>
    <definedName name="XRefPaste52Row" localSheetId="36" hidden="1">#REF!</definedName>
    <definedName name="XRefPaste52Row" localSheetId="37" hidden="1">#REF!</definedName>
    <definedName name="XRefPaste52Row" localSheetId="40" hidden="1">#REF!</definedName>
    <definedName name="XRefPaste52Row" localSheetId="42" hidden="1">#REF!</definedName>
    <definedName name="XRefPaste52Row" localSheetId="43" hidden="1">#REF!</definedName>
    <definedName name="XRefPaste52Row" localSheetId="44" hidden="1">#REF!</definedName>
    <definedName name="XRefPaste52Row" localSheetId="46" hidden="1">#REF!</definedName>
    <definedName name="XRefPaste52Row" localSheetId="47" hidden="1">#REF!</definedName>
    <definedName name="XRefPaste52Row" localSheetId="48" hidden="1">#REF!</definedName>
    <definedName name="XRefPaste52Row" localSheetId="53" hidden="1">#REF!</definedName>
    <definedName name="XRefPaste52Row" localSheetId="54" hidden="1">#REF!</definedName>
    <definedName name="XRefPaste52Row" localSheetId="57" hidden="1">#REF!</definedName>
    <definedName name="XRefPaste52Row" hidden="1">#REF!</definedName>
    <definedName name="XRefPaste53" localSheetId="4" hidden="1">[118]Lead!#REF!</definedName>
    <definedName name="XRefPaste53" localSheetId="15" hidden="1">[118]Lead!#REF!</definedName>
    <definedName name="XRefPaste53" localSheetId="12" hidden="1">[118]Lead!#REF!</definedName>
    <definedName name="XRefPaste53" localSheetId="18" hidden="1">[118]Lead!#REF!</definedName>
    <definedName name="XRefPaste53" localSheetId="17" hidden="1">[118]Lead!#REF!</definedName>
    <definedName name="XRefPaste53" localSheetId="16" hidden="1">[118]Lead!#REF!</definedName>
    <definedName name="XRefPaste53" localSheetId="11" hidden="1">[118]Lead!#REF!</definedName>
    <definedName name="XRefPaste53" localSheetId="13" hidden="1">[118]Lead!#REF!</definedName>
    <definedName name="XRefPaste53" localSheetId="14" hidden="1">[118]Lead!#REF!</definedName>
    <definedName name="XRefPaste53" localSheetId="19" hidden="1">[118]Lead!#REF!</definedName>
    <definedName name="XRefPaste53" localSheetId="36" hidden="1">[118]Lead!#REF!</definedName>
    <definedName name="XRefPaste53" localSheetId="37" hidden="1">[118]Lead!#REF!</definedName>
    <definedName name="XRefPaste53" localSheetId="40" hidden="1">[118]Lead!#REF!</definedName>
    <definedName name="XRefPaste53" localSheetId="42" hidden="1">[118]Lead!#REF!</definedName>
    <definedName name="XRefPaste53" localSheetId="43" hidden="1">[118]Lead!#REF!</definedName>
    <definedName name="XRefPaste53" localSheetId="44" hidden="1">[118]Lead!#REF!</definedName>
    <definedName name="XRefPaste53" localSheetId="46" hidden="1">[118]Lead!#REF!</definedName>
    <definedName name="XRefPaste53" localSheetId="47" hidden="1">[118]Lead!#REF!</definedName>
    <definedName name="XRefPaste53" localSheetId="48" hidden="1">[118]Lead!#REF!</definedName>
    <definedName name="XRefPaste53" localSheetId="53" hidden="1">[118]Lead!#REF!</definedName>
    <definedName name="XRefPaste53" localSheetId="54" hidden="1">[118]Lead!#REF!</definedName>
    <definedName name="XRefPaste53" localSheetId="57" hidden="1">[118]Lead!#REF!</definedName>
    <definedName name="XRefPaste53" hidden="1">[118]Lead!#REF!</definedName>
    <definedName name="XRefPaste53Row" localSheetId="4" hidden="1">#REF!</definedName>
    <definedName name="XRefPaste53Row" localSheetId="15" hidden="1">#REF!</definedName>
    <definedName name="XRefPaste53Row" localSheetId="12" hidden="1">#REF!</definedName>
    <definedName name="XRefPaste53Row" localSheetId="18" hidden="1">#REF!</definedName>
    <definedName name="XRefPaste53Row" localSheetId="17" hidden="1">#REF!</definedName>
    <definedName name="XRefPaste53Row" localSheetId="16" hidden="1">#REF!</definedName>
    <definedName name="XRefPaste53Row" localSheetId="11" hidden="1">#REF!</definedName>
    <definedName name="XRefPaste53Row" localSheetId="13" hidden="1">#REF!</definedName>
    <definedName name="XRefPaste53Row" localSheetId="14" hidden="1">#REF!</definedName>
    <definedName name="XRefPaste53Row" localSheetId="19" hidden="1">#REF!</definedName>
    <definedName name="XRefPaste53Row" localSheetId="36" hidden="1">#REF!</definedName>
    <definedName name="XRefPaste53Row" localSheetId="37" hidden="1">#REF!</definedName>
    <definedName name="XRefPaste53Row" localSheetId="40" hidden="1">#REF!</definedName>
    <definedName name="XRefPaste53Row" localSheetId="42" hidden="1">#REF!</definedName>
    <definedName name="XRefPaste53Row" localSheetId="43" hidden="1">#REF!</definedName>
    <definedName name="XRefPaste53Row" localSheetId="44" hidden="1">#REF!</definedName>
    <definedName name="XRefPaste53Row" localSheetId="46" hidden="1">#REF!</definedName>
    <definedName name="XRefPaste53Row" localSheetId="47" hidden="1">#REF!</definedName>
    <definedName name="XRefPaste53Row" localSheetId="48" hidden="1">#REF!</definedName>
    <definedName name="XRefPaste53Row" localSheetId="53" hidden="1">#REF!</definedName>
    <definedName name="XRefPaste53Row" localSheetId="54" hidden="1">#REF!</definedName>
    <definedName name="XRefPaste53Row" localSheetId="57" hidden="1">#REF!</definedName>
    <definedName name="XRefPaste53Row" hidden="1">#REF!</definedName>
    <definedName name="XRefPaste54" localSheetId="4" hidden="1">[118]Lead!#REF!</definedName>
    <definedName name="XRefPaste54" localSheetId="15" hidden="1">[118]Lead!#REF!</definedName>
    <definedName name="XRefPaste54" localSheetId="12" hidden="1">[118]Lead!#REF!</definedName>
    <definedName name="XRefPaste54" localSheetId="18" hidden="1">[118]Lead!#REF!</definedName>
    <definedName name="XRefPaste54" localSheetId="17" hidden="1">[118]Lead!#REF!</definedName>
    <definedName name="XRefPaste54" localSheetId="16" hidden="1">[118]Lead!#REF!</definedName>
    <definedName name="XRefPaste54" localSheetId="11" hidden="1">[118]Lead!#REF!</definedName>
    <definedName name="XRefPaste54" localSheetId="13" hidden="1">[118]Lead!#REF!</definedName>
    <definedName name="XRefPaste54" localSheetId="14" hidden="1">[118]Lead!#REF!</definedName>
    <definedName name="XRefPaste54" localSheetId="19" hidden="1">[118]Lead!#REF!</definedName>
    <definedName name="XRefPaste54" localSheetId="36" hidden="1">[118]Lead!#REF!</definedName>
    <definedName name="XRefPaste54" localSheetId="37" hidden="1">[118]Lead!#REF!</definedName>
    <definedName name="XRefPaste54" localSheetId="40" hidden="1">[118]Lead!#REF!</definedName>
    <definedName name="XRefPaste54" localSheetId="42" hidden="1">[118]Lead!#REF!</definedName>
    <definedName name="XRefPaste54" localSheetId="43" hidden="1">[118]Lead!#REF!</definedName>
    <definedName name="XRefPaste54" localSheetId="44" hidden="1">[118]Lead!#REF!</definedName>
    <definedName name="XRefPaste54" localSheetId="46" hidden="1">[118]Lead!#REF!</definedName>
    <definedName name="XRefPaste54" localSheetId="47" hidden="1">[118]Lead!#REF!</definedName>
    <definedName name="XRefPaste54" localSheetId="48" hidden="1">[118]Lead!#REF!</definedName>
    <definedName name="XRefPaste54" localSheetId="53" hidden="1">[118]Lead!#REF!</definedName>
    <definedName name="XRefPaste54" localSheetId="54" hidden="1">[118]Lead!#REF!</definedName>
    <definedName name="XRefPaste54" localSheetId="57" hidden="1">[118]Lead!#REF!</definedName>
    <definedName name="XRefPaste54" hidden="1">[118]Lead!#REF!</definedName>
    <definedName name="XRefPaste54Row" localSheetId="4" hidden="1">#REF!</definedName>
    <definedName name="XRefPaste54Row" localSheetId="15" hidden="1">#REF!</definedName>
    <definedName name="XRefPaste54Row" localSheetId="12" hidden="1">#REF!</definedName>
    <definedName name="XRefPaste54Row" localSheetId="18" hidden="1">#REF!</definedName>
    <definedName name="XRefPaste54Row" localSheetId="17" hidden="1">#REF!</definedName>
    <definedName name="XRefPaste54Row" localSheetId="16" hidden="1">#REF!</definedName>
    <definedName name="XRefPaste54Row" localSheetId="11" hidden="1">#REF!</definedName>
    <definedName name="XRefPaste54Row" localSheetId="13" hidden="1">#REF!</definedName>
    <definedName name="XRefPaste54Row" localSheetId="14" hidden="1">#REF!</definedName>
    <definedName name="XRefPaste54Row" localSheetId="19" hidden="1">#REF!</definedName>
    <definedName name="XRefPaste54Row" localSheetId="36" hidden="1">#REF!</definedName>
    <definedName name="XRefPaste54Row" localSheetId="37" hidden="1">#REF!</definedName>
    <definedName name="XRefPaste54Row" localSheetId="40" hidden="1">#REF!</definedName>
    <definedName name="XRefPaste54Row" localSheetId="42" hidden="1">#REF!</definedName>
    <definedName name="XRefPaste54Row" localSheetId="43" hidden="1">#REF!</definedName>
    <definedName name="XRefPaste54Row" localSheetId="44" hidden="1">#REF!</definedName>
    <definedName name="XRefPaste54Row" localSheetId="46" hidden="1">#REF!</definedName>
    <definedName name="XRefPaste54Row" localSheetId="47" hidden="1">#REF!</definedName>
    <definedName name="XRefPaste54Row" localSheetId="48" hidden="1">#REF!</definedName>
    <definedName name="XRefPaste54Row" localSheetId="53" hidden="1">#REF!</definedName>
    <definedName name="XRefPaste54Row" localSheetId="54" hidden="1">#REF!</definedName>
    <definedName name="XRefPaste54Row" localSheetId="57" hidden="1">#REF!</definedName>
    <definedName name="XRefPaste54Row" hidden="1">#REF!</definedName>
    <definedName name="XRefPaste55" localSheetId="4" hidden="1">[118]Lead!#REF!</definedName>
    <definedName name="XRefPaste55" localSheetId="15" hidden="1">[118]Lead!#REF!</definedName>
    <definedName name="XRefPaste55" localSheetId="12" hidden="1">[118]Lead!#REF!</definedName>
    <definedName name="XRefPaste55" localSheetId="18" hidden="1">[118]Lead!#REF!</definedName>
    <definedName name="XRefPaste55" localSheetId="17" hidden="1">[118]Lead!#REF!</definedName>
    <definedName name="XRefPaste55" localSheetId="16" hidden="1">[118]Lead!#REF!</definedName>
    <definedName name="XRefPaste55" localSheetId="11" hidden="1">[118]Lead!#REF!</definedName>
    <definedName name="XRefPaste55" localSheetId="13" hidden="1">[118]Lead!#REF!</definedName>
    <definedName name="XRefPaste55" localSheetId="14" hidden="1">[118]Lead!#REF!</definedName>
    <definedName name="XRefPaste55" localSheetId="19" hidden="1">[118]Lead!#REF!</definedName>
    <definedName name="XRefPaste55" localSheetId="36" hidden="1">[118]Lead!#REF!</definedName>
    <definedName name="XRefPaste55" localSheetId="37" hidden="1">[118]Lead!#REF!</definedName>
    <definedName name="XRefPaste55" localSheetId="40" hidden="1">[118]Lead!#REF!</definedName>
    <definedName name="XRefPaste55" localSheetId="42" hidden="1">[118]Lead!#REF!</definedName>
    <definedName name="XRefPaste55" localSheetId="43" hidden="1">[118]Lead!#REF!</definedName>
    <definedName name="XRefPaste55" localSheetId="44" hidden="1">[118]Lead!#REF!</definedName>
    <definedName name="XRefPaste55" localSheetId="46" hidden="1">[118]Lead!#REF!</definedName>
    <definedName name="XRefPaste55" localSheetId="47" hidden="1">[118]Lead!#REF!</definedName>
    <definedName name="XRefPaste55" localSheetId="48" hidden="1">[118]Lead!#REF!</definedName>
    <definedName name="XRefPaste55" localSheetId="53" hidden="1">[118]Lead!#REF!</definedName>
    <definedName name="XRefPaste55" localSheetId="54" hidden="1">[118]Lead!#REF!</definedName>
    <definedName name="XRefPaste55" localSheetId="57" hidden="1">[118]Lead!#REF!</definedName>
    <definedName name="XRefPaste55" hidden="1">[118]Lead!#REF!</definedName>
    <definedName name="XRefPaste55Row" localSheetId="4" hidden="1">#REF!</definedName>
    <definedName name="XRefPaste55Row" localSheetId="15" hidden="1">#REF!</definedName>
    <definedName name="XRefPaste55Row" localSheetId="12" hidden="1">#REF!</definedName>
    <definedName name="XRefPaste55Row" localSheetId="18" hidden="1">#REF!</definedName>
    <definedName name="XRefPaste55Row" localSheetId="17" hidden="1">#REF!</definedName>
    <definedName name="XRefPaste55Row" localSheetId="16" hidden="1">#REF!</definedName>
    <definedName name="XRefPaste55Row" localSheetId="11" hidden="1">#REF!</definedName>
    <definedName name="XRefPaste55Row" localSheetId="13" hidden="1">#REF!</definedName>
    <definedName name="XRefPaste55Row" localSheetId="14" hidden="1">#REF!</definedName>
    <definedName name="XRefPaste55Row" localSheetId="19" hidden="1">#REF!</definedName>
    <definedName name="XRefPaste55Row" localSheetId="36" hidden="1">#REF!</definedName>
    <definedName name="XRefPaste55Row" localSheetId="37" hidden="1">#REF!</definedName>
    <definedName name="XRefPaste55Row" localSheetId="40" hidden="1">#REF!</definedName>
    <definedName name="XRefPaste55Row" localSheetId="42" hidden="1">#REF!</definedName>
    <definedName name="XRefPaste55Row" localSheetId="43" hidden="1">#REF!</definedName>
    <definedName name="XRefPaste55Row" localSheetId="44" hidden="1">#REF!</definedName>
    <definedName name="XRefPaste55Row" localSheetId="46" hidden="1">#REF!</definedName>
    <definedName name="XRefPaste55Row" localSheetId="47" hidden="1">#REF!</definedName>
    <definedName name="XRefPaste55Row" localSheetId="48" hidden="1">#REF!</definedName>
    <definedName name="XRefPaste55Row" localSheetId="53" hidden="1">#REF!</definedName>
    <definedName name="XRefPaste55Row" localSheetId="54" hidden="1">#REF!</definedName>
    <definedName name="XRefPaste55Row" localSheetId="57" hidden="1">#REF!</definedName>
    <definedName name="XRefPaste55Row" hidden="1">#REF!</definedName>
    <definedName name="XRefPaste56" localSheetId="4" hidden="1">[118]Lead!#REF!</definedName>
    <definedName name="XRefPaste56" localSheetId="15" hidden="1">[118]Lead!#REF!</definedName>
    <definedName name="XRefPaste56" localSheetId="12" hidden="1">[118]Lead!#REF!</definedName>
    <definedName name="XRefPaste56" localSheetId="18" hidden="1">[118]Lead!#REF!</definedName>
    <definedName name="XRefPaste56" localSheetId="17" hidden="1">[118]Lead!#REF!</definedName>
    <definedName name="XRefPaste56" localSheetId="16" hidden="1">[118]Lead!#REF!</definedName>
    <definedName name="XRefPaste56" localSheetId="11" hidden="1">[118]Lead!#REF!</definedName>
    <definedName name="XRefPaste56" localSheetId="13" hidden="1">[118]Lead!#REF!</definedName>
    <definedName name="XRefPaste56" localSheetId="14" hidden="1">[118]Lead!#REF!</definedName>
    <definedName name="XRefPaste56" localSheetId="19" hidden="1">[118]Lead!#REF!</definedName>
    <definedName name="XRefPaste56" localSheetId="36" hidden="1">[118]Lead!#REF!</definedName>
    <definedName name="XRefPaste56" localSheetId="37" hidden="1">[118]Lead!#REF!</definedName>
    <definedName name="XRefPaste56" localSheetId="40" hidden="1">[118]Lead!#REF!</definedName>
    <definedName name="XRefPaste56" localSheetId="42" hidden="1">[118]Lead!#REF!</definedName>
    <definedName name="XRefPaste56" localSheetId="43" hidden="1">[118]Lead!#REF!</definedName>
    <definedName name="XRefPaste56" localSheetId="44" hidden="1">[118]Lead!#REF!</definedName>
    <definedName name="XRefPaste56" localSheetId="46" hidden="1">[118]Lead!#REF!</definedName>
    <definedName name="XRefPaste56" localSheetId="47" hidden="1">[118]Lead!#REF!</definedName>
    <definedName name="XRefPaste56" localSheetId="48" hidden="1">[118]Lead!#REF!</definedName>
    <definedName name="XRefPaste56" localSheetId="53" hidden="1">[118]Lead!#REF!</definedName>
    <definedName name="XRefPaste56" localSheetId="54" hidden="1">[118]Lead!#REF!</definedName>
    <definedName name="XRefPaste56" localSheetId="57" hidden="1">[118]Lead!#REF!</definedName>
    <definedName name="XRefPaste56" hidden="1">[118]Lead!#REF!</definedName>
    <definedName name="XRefPaste56Row" localSheetId="4" hidden="1">#REF!</definedName>
    <definedName name="XRefPaste56Row" localSheetId="15" hidden="1">#REF!</definedName>
    <definedName name="XRefPaste56Row" localSheetId="12" hidden="1">#REF!</definedName>
    <definedName name="XRefPaste56Row" localSheetId="18" hidden="1">#REF!</definedName>
    <definedName name="XRefPaste56Row" localSheetId="17" hidden="1">#REF!</definedName>
    <definedName name="XRefPaste56Row" localSheetId="16" hidden="1">#REF!</definedName>
    <definedName name="XRefPaste56Row" localSheetId="11" hidden="1">#REF!</definedName>
    <definedName name="XRefPaste56Row" localSheetId="13" hidden="1">#REF!</definedName>
    <definedName name="XRefPaste56Row" localSheetId="14" hidden="1">#REF!</definedName>
    <definedName name="XRefPaste56Row" localSheetId="19" hidden="1">#REF!</definedName>
    <definedName name="XRefPaste56Row" localSheetId="36" hidden="1">#REF!</definedName>
    <definedName name="XRefPaste56Row" localSheetId="37" hidden="1">#REF!</definedName>
    <definedName name="XRefPaste56Row" localSheetId="40" hidden="1">#REF!</definedName>
    <definedName name="XRefPaste56Row" localSheetId="42" hidden="1">#REF!</definedName>
    <definedName name="XRefPaste56Row" localSheetId="43" hidden="1">#REF!</definedName>
    <definedName name="XRefPaste56Row" localSheetId="44" hidden="1">#REF!</definedName>
    <definedName name="XRefPaste56Row" localSheetId="46" hidden="1">#REF!</definedName>
    <definedName name="XRefPaste56Row" localSheetId="47" hidden="1">#REF!</definedName>
    <definedName name="XRefPaste56Row" localSheetId="48" hidden="1">#REF!</definedName>
    <definedName name="XRefPaste56Row" localSheetId="53" hidden="1">#REF!</definedName>
    <definedName name="XRefPaste56Row" localSheetId="54" hidden="1">#REF!</definedName>
    <definedName name="XRefPaste56Row" localSheetId="57" hidden="1">#REF!</definedName>
    <definedName name="XRefPaste56Row" hidden="1">#REF!</definedName>
    <definedName name="XRefPaste57" localSheetId="4" hidden="1">[118]Lead!#REF!</definedName>
    <definedName name="XRefPaste57" localSheetId="15" hidden="1">[118]Lead!#REF!</definedName>
    <definedName name="XRefPaste57" localSheetId="12" hidden="1">[118]Lead!#REF!</definedName>
    <definedName name="XRefPaste57" localSheetId="18" hidden="1">[118]Lead!#REF!</definedName>
    <definedName name="XRefPaste57" localSheetId="17" hidden="1">[118]Lead!#REF!</definedName>
    <definedName name="XRefPaste57" localSheetId="16" hidden="1">[118]Lead!#REF!</definedName>
    <definedName name="XRefPaste57" localSheetId="11" hidden="1">[118]Lead!#REF!</definedName>
    <definedName name="XRefPaste57" localSheetId="13" hidden="1">[118]Lead!#REF!</definedName>
    <definedName name="XRefPaste57" localSheetId="14" hidden="1">[118]Lead!#REF!</definedName>
    <definedName name="XRefPaste57" localSheetId="19" hidden="1">[118]Lead!#REF!</definedName>
    <definedName name="XRefPaste57" localSheetId="36" hidden="1">[118]Lead!#REF!</definedName>
    <definedName name="XRefPaste57" localSheetId="37" hidden="1">[118]Lead!#REF!</definedName>
    <definedName name="XRefPaste57" localSheetId="40" hidden="1">[118]Lead!#REF!</definedName>
    <definedName name="XRefPaste57" localSheetId="42" hidden="1">[118]Lead!#REF!</definedName>
    <definedName name="XRefPaste57" localSheetId="43" hidden="1">[118]Lead!#REF!</definedName>
    <definedName name="XRefPaste57" localSheetId="44" hidden="1">[118]Lead!#REF!</definedName>
    <definedName name="XRefPaste57" localSheetId="46" hidden="1">[118]Lead!#REF!</definedName>
    <definedName name="XRefPaste57" localSheetId="47" hidden="1">[118]Lead!#REF!</definedName>
    <definedName name="XRefPaste57" localSheetId="48" hidden="1">[118]Lead!#REF!</definedName>
    <definedName name="XRefPaste57" localSheetId="53" hidden="1">[118]Lead!#REF!</definedName>
    <definedName name="XRefPaste57" localSheetId="54" hidden="1">[118]Lead!#REF!</definedName>
    <definedName name="XRefPaste57" localSheetId="57" hidden="1">[118]Lead!#REF!</definedName>
    <definedName name="XRefPaste57" hidden="1">[118]Lead!#REF!</definedName>
    <definedName name="XRefPaste57Row" localSheetId="4" hidden="1">#REF!</definedName>
    <definedName name="XRefPaste57Row" localSheetId="15" hidden="1">#REF!</definedName>
    <definedName name="XRefPaste57Row" localSheetId="12" hidden="1">#REF!</definedName>
    <definedName name="XRefPaste57Row" localSheetId="18" hidden="1">#REF!</definedName>
    <definedName name="XRefPaste57Row" localSheetId="17" hidden="1">#REF!</definedName>
    <definedName name="XRefPaste57Row" localSheetId="16" hidden="1">#REF!</definedName>
    <definedName name="XRefPaste57Row" localSheetId="11" hidden="1">#REF!</definedName>
    <definedName name="XRefPaste57Row" localSheetId="13" hidden="1">#REF!</definedName>
    <definedName name="XRefPaste57Row" localSheetId="14" hidden="1">#REF!</definedName>
    <definedName name="XRefPaste57Row" localSheetId="19" hidden="1">#REF!</definedName>
    <definedName name="XRefPaste57Row" localSheetId="36" hidden="1">#REF!</definedName>
    <definedName name="XRefPaste57Row" localSheetId="37" hidden="1">#REF!</definedName>
    <definedName name="XRefPaste57Row" localSheetId="40" hidden="1">#REF!</definedName>
    <definedName name="XRefPaste57Row" localSheetId="42" hidden="1">#REF!</definedName>
    <definedName name="XRefPaste57Row" localSheetId="43" hidden="1">#REF!</definedName>
    <definedName name="XRefPaste57Row" localSheetId="44" hidden="1">#REF!</definedName>
    <definedName name="XRefPaste57Row" localSheetId="46" hidden="1">#REF!</definedName>
    <definedName name="XRefPaste57Row" localSheetId="47" hidden="1">#REF!</definedName>
    <definedName name="XRefPaste57Row" localSheetId="48" hidden="1">#REF!</definedName>
    <definedName name="XRefPaste57Row" localSheetId="53" hidden="1">#REF!</definedName>
    <definedName name="XRefPaste57Row" localSheetId="54" hidden="1">#REF!</definedName>
    <definedName name="XRefPaste57Row" localSheetId="57" hidden="1">#REF!</definedName>
    <definedName name="XRefPaste57Row" hidden="1">#REF!</definedName>
    <definedName name="XRefPaste58" localSheetId="4" hidden="1">[118]Lead!#REF!</definedName>
    <definedName name="XRefPaste58" localSheetId="15" hidden="1">[118]Lead!#REF!</definedName>
    <definedName name="XRefPaste58" localSheetId="12" hidden="1">[118]Lead!#REF!</definedName>
    <definedName name="XRefPaste58" localSheetId="18" hidden="1">[118]Lead!#REF!</definedName>
    <definedName name="XRefPaste58" localSheetId="17" hidden="1">[118]Lead!#REF!</definedName>
    <definedName name="XRefPaste58" localSheetId="16" hidden="1">[118]Lead!#REF!</definedName>
    <definedName name="XRefPaste58" localSheetId="11" hidden="1">[118]Lead!#REF!</definedName>
    <definedName name="XRefPaste58" localSheetId="13" hidden="1">[118]Lead!#REF!</definedName>
    <definedName name="XRefPaste58" localSheetId="14" hidden="1">[118]Lead!#REF!</definedName>
    <definedName name="XRefPaste58" localSheetId="19" hidden="1">[118]Lead!#REF!</definedName>
    <definedName name="XRefPaste58" localSheetId="36" hidden="1">[118]Lead!#REF!</definedName>
    <definedName name="XRefPaste58" localSheetId="37" hidden="1">[118]Lead!#REF!</definedName>
    <definedName name="XRefPaste58" localSheetId="40" hidden="1">[118]Lead!#REF!</definedName>
    <definedName name="XRefPaste58" localSheetId="42" hidden="1">[118]Lead!#REF!</definedName>
    <definedName name="XRefPaste58" localSheetId="43" hidden="1">[118]Lead!#REF!</definedName>
    <definedName name="XRefPaste58" localSheetId="44" hidden="1">[118]Lead!#REF!</definedName>
    <definedName name="XRefPaste58" localSheetId="46" hidden="1">[118]Lead!#REF!</definedName>
    <definedName name="XRefPaste58" localSheetId="47" hidden="1">[118]Lead!#REF!</definedName>
    <definedName name="XRefPaste58" localSheetId="48" hidden="1">[118]Lead!#REF!</definedName>
    <definedName name="XRefPaste58" localSheetId="53" hidden="1">[118]Lead!#REF!</definedName>
    <definedName name="XRefPaste58" localSheetId="54" hidden="1">[118]Lead!#REF!</definedName>
    <definedName name="XRefPaste58" localSheetId="57" hidden="1">[118]Lead!#REF!</definedName>
    <definedName name="XRefPaste58" hidden="1">[118]Lead!#REF!</definedName>
    <definedName name="XRefPaste58Row" localSheetId="4" hidden="1">#REF!</definedName>
    <definedName name="XRefPaste58Row" localSheetId="15" hidden="1">#REF!</definedName>
    <definedName name="XRefPaste58Row" localSheetId="12" hidden="1">#REF!</definedName>
    <definedName name="XRefPaste58Row" localSheetId="18" hidden="1">#REF!</definedName>
    <definedName name="XRefPaste58Row" localSheetId="17" hidden="1">#REF!</definedName>
    <definedName name="XRefPaste58Row" localSheetId="16" hidden="1">#REF!</definedName>
    <definedName name="XRefPaste58Row" localSheetId="11" hidden="1">#REF!</definedName>
    <definedName name="XRefPaste58Row" localSheetId="13" hidden="1">#REF!</definedName>
    <definedName name="XRefPaste58Row" localSheetId="14" hidden="1">#REF!</definedName>
    <definedName name="XRefPaste58Row" localSheetId="19" hidden="1">#REF!</definedName>
    <definedName name="XRefPaste58Row" localSheetId="36" hidden="1">#REF!</definedName>
    <definedName name="XRefPaste58Row" localSheetId="37" hidden="1">#REF!</definedName>
    <definedName name="XRefPaste58Row" localSheetId="40" hidden="1">#REF!</definedName>
    <definedName name="XRefPaste58Row" localSheetId="42" hidden="1">#REF!</definedName>
    <definedName name="XRefPaste58Row" localSheetId="43" hidden="1">#REF!</definedName>
    <definedName name="XRefPaste58Row" localSheetId="44" hidden="1">#REF!</definedName>
    <definedName name="XRefPaste58Row" localSheetId="46" hidden="1">#REF!</definedName>
    <definedName name="XRefPaste58Row" localSheetId="47" hidden="1">#REF!</definedName>
    <definedName name="XRefPaste58Row" localSheetId="48" hidden="1">#REF!</definedName>
    <definedName name="XRefPaste58Row" localSheetId="53" hidden="1">#REF!</definedName>
    <definedName name="XRefPaste58Row" localSheetId="54" hidden="1">#REF!</definedName>
    <definedName name="XRefPaste58Row" localSheetId="57" hidden="1">#REF!</definedName>
    <definedName name="XRefPaste58Row" hidden="1">#REF!</definedName>
    <definedName name="XRefPaste59" localSheetId="4" hidden="1">[118]Lead!#REF!</definedName>
    <definedName name="XRefPaste59" localSheetId="15" hidden="1">[118]Lead!#REF!</definedName>
    <definedName name="XRefPaste59" localSheetId="12" hidden="1">[118]Lead!#REF!</definedName>
    <definedName name="XRefPaste59" localSheetId="18" hidden="1">[118]Lead!#REF!</definedName>
    <definedName name="XRefPaste59" localSheetId="17" hidden="1">[118]Lead!#REF!</definedName>
    <definedName name="XRefPaste59" localSheetId="16" hidden="1">[118]Lead!#REF!</definedName>
    <definedName name="XRefPaste59" localSheetId="11" hidden="1">[118]Lead!#REF!</definedName>
    <definedName name="XRefPaste59" localSheetId="13" hidden="1">[118]Lead!#REF!</definedName>
    <definedName name="XRefPaste59" localSheetId="14" hidden="1">[118]Lead!#REF!</definedName>
    <definedName name="XRefPaste59" localSheetId="19" hidden="1">[118]Lead!#REF!</definedName>
    <definedName name="XRefPaste59" localSheetId="36" hidden="1">[118]Lead!#REF!</definedName>
    <definedName name="XRefPaste59" localSheetId="37" hidden="1">[118]Lead!#REF!</definedName>
    <definedName name="XRefPaste59" localSheetId="40" hidden="1">[118]Lead!#REF!</definedName>
    <definedName name="XRefPaste59" localSheetId="42" hidden="1">[118]Lead!#REF!</definedName>
    <definedName name="XRefPaste59" localSheetId="43" hidden="1">[118]Lead!#REF!</definedName>
    <definedName name="XRefPaste59" localSheetId="44" hidden="1">[118]Lead!#REF!</definedName>
    <definedName name="XRefPaste59" localSheetId="46" hidden="1">[118]Lead!#REF!</definedName>
    <definedName name="XRefPaste59" localSheetId="47" hidden="1">[118]Lead!#REF!</definedName>
    <definedName name="XRefPaste59" localSheetId="48" hidden="1">[118]Lead!#REF!</definedName>
    <definedName name="XRefPaste59" localSheetId="53" hidden="1">[118]Lead!#REF!</definedName>
    <definedName name="XRefPaste59" localSheetId="54" hidden="1">[118]Lead!#REF!</definedName>
    <definedName name="XRefPaste59" localSheetId="57" hidden="1">[118]Lead!#REF!</definedName>
    <definedName name="XRefPaste59" hidden="1">[118]Lead!#REF!</definedName>
    <definedName name="XRefPaste59Row" localSheetId="4" hidden="1">#REF!</definedName>
    <definedName name="XRefPaste59Row" localSheetId="15" hidden="1">#REF!</definedName>
    <definedName name="XRefPaste59Row" localSheetId="12" hidden="1">#REF!</definedName>
    <definedName name="XRefPaste59Row" localSheetId="18" hidden="1">#REF!</definedName>
    <definedName name="XRefPaste59Row" localSheetId="17" hidden="1">#REF!</definedName>
    <definedName name="XRefPaste59Row" localSheetId="16" hidden="1">#REF!</definedName>
    <definedName name="XRefPaste59Row" localSheetId="11" hidden="1">#REF!</definedName>
    <definedName name="XRefPaste59Row" localSheetId="13" hidden="1">#REF!</definedName>
    <definedName name="XRefPaste59Row" localSheetId="14" hidden="1">#REF!</definedName>
    <definedName name="XRefPaste59Row" localSheetId="19" hidden="1">#REF!</definedName>
    <definedName name="XRefPaste59Row" localSheetId="36" hidden="1">#REF!</definedName>
    <definedName name="XRefPaste59Row" localSheetId="37" hidden="1">#REF!</definedName>
    <definedName name="XRefPaste59Row" localSheetId="40" hidden="1">#REF!</definedName>
    <definedName name="XRefPaste59Row" localSheetId="42" hidden="1">#REF!</definedName>
    <definedName name="XRefPaste59Row" localSheetId="43" hidden="1">#REF!</definedName>
    <definedName name="XRefPaste59Row" localSheetId="44" hidden="1">#REF!</definedName>
    <definedName name="XRefPaste59Row" localSheetId="46" hidden="1">#REF!</definedName>
    <definedName name="XRefPaste59Row" localSheetId="47" hidden="1">#REF!</definedName>
    <definedName name="XRefPaste59Row" localSheetId="48" hidden="1">#REF!</definedName>
    <definedName name="XRefPaste59Row" localSheetId="53" hidden="1">#REF!</definedName>
    <definedName name="XRefPaste59Row" localSheetId="54" hidden="1">#REF!</definedName>
    <definedName name="XRefPaste59Row" localSheetId="57" hidden="1">#REF!</definedName>
    <definedName name="XRefPaste59Row" hidden="1">#REF!</definedName>
    <definedName name="XRefPaste5Row" localSheetId="4" hidden="1">#REF!</definedName>
    <definedName name="XRefPaste5Row" localSheetId="15" hidden="1">#REF!</definedName>
    <definedName name="XRefPaste5Row" localSheetId="12" hidden="1">#REF!</definedName>
    <definedName name="XRefPaste5Row" localSheetId="18" hidden="1">#REF!</definedName>
    <definedName name="XRefPaste5Row" localSheetId="17" hidden="1">#REF!</definedName>
    <definedName name="XRefPaste5Row" localSheetId="16" hidden="1">#REF!</definedName>
    <definedName name="XRefPaste5Row" localSheetId="13" hidden="1">#REF!</definedName>
    <definedName name="XRefPaste5Row" localSheetId="14" hidden="1">#REF!</definedName>
    <definedName name="XRefPaste5Row" localSheetId="19" hidden="1">#REF!</definedName>
    <definedName name="XRefPaste5Row" localSheetId="53" hidden="1">#REF!</definedName>
    <definedName name="XRefPaste5Row" localSheetId="54" hidden="1">#REF!</definedName>
    <definedName name="XRefPaste5Row" localSheetId="57" hidden="1">#REF!</definedName>
    <definedName name="XRefPaste5Row" hidden="1">#REF!</definedName>
    <definedName name="XRefPaste6" localSheetId="4" hidden="1">[118]Lead!#REF!</definedName>
    <definedName name="XRefPaste6" localSheetId="15" hidden="1">[118]Lead!#REF!</definedName>
    <definedName name="XRefPaste6" localSheetId="12" hidden="1">[118]Lead!#REF!</definedName>
    <definedName name="XRefPaste6" localSheetId="18" hidden="1">[118]Lead!#REF!</definedName>
    <definedName name="XRefPaste6" localSheetId="17" hidden="1">[118]Lead!#REF!</definedName>
    <definedName name="XRefPaste6" localSheetId="16" hidden="1">[118]Lead!#REF!</definedName>
    <definedName name="XRefPaste6" localSheetId="13" hidden="1">[118]Lead!#REF!</definedName>
    <definedName name="XRefPaste6" localSheetId="14" hidden="1">[118]Lead!#REF!</definedName>
    <definedName name="XRefPaste6" localSheetId="19" hidden="1">[118]Lead!#REF!</definedName>
    <definedName name="XRefPaste6" localSheetId="53" hidden="1">[118]Lead!#REF!</definedName>
    <definedName name="XRefPaste6" localSheetId="54" hidden="1">[118]Lead!#REF!</definedName>
    <definedName name="XRefPaste6" localSheetId="57" hidden="1">[118]Lead!#REF!</definedName>
    <definedName name="XRefPaste6" hidden="1">[118]Lead!#REF!</definedName>
    <definedName name="XRefPaste60" localSheetId="4" hidden="1">[118]Lead!#REF!</definedName>
    <definedName name="XRefPaste60" localSheetId="17" hidden="1">[118]Lead!#REF!</definedName>
    <definedName name="XRefPaste60" hidden="1">[118]Lead!#REF!</definedName>
    <definedName name="XRefPaste60Row" localSheetId="4" hidden="1">#REF!</definedName>
    <definedName name="XRefPaste60Row" localSheetId="15" hidden="1">#REF!</definedName>
    <definedName name="XRefPaste60Row" localSheetId="12" hidden="1">#REF!</definedName>
    <definedName name="XRefPaste60Row" localSheetId="18" hidden="1">#REF!</definedName>
    <definedName name="XRefPaste60Row" localSheetId="17" hidden="1">#REF!</definedName>
    <definedName name="XRefPaste60Row" localSheetId="16" hidden="1">#REF!</definedName>
    <definedName name="XRefPaste60Row" localSheetId="11" hidden="1">#REF!</definedName>
    <definedName name="XRefPaste60Row" localSheetId="13" hidden="1">#REF!</definedName>
    <definedName name="XRefPaste60Row" localSheetId="14" hidden="1">#REF!</definedName>
    <definedName name="XRefPaste60Row" localSheetId="19" hidden="1">#REF!</definedName>
    <definedName name="XRefPaste60Row" localSheetId="36" hidden="1">#REF!</definedName>
    <definedName name="XRefPaste60Row" localSheetId="37" hidden="1">#REF!</definedName>
    <definedName name="XRefPaste60Row" localSheetId="40" hidden="1">#REF!</definedName>
    <definedName name="XRefPaste60Row" localSheetId="42" hidden="1">#REF!</definedName>
    <definedName name="XRefPaste60Row" localSheetId="43" hidden="1">#REF!</definedName>
    <definedName name="XRefPaste60Row" localSheetId="44" hidden="1">#REF!</definedName>
    <definedName name="XRefPaste60Row" localSheetId="46" hidden="1">#REF!</definedName>
    <definedName name="XRefPaste60Row" localSheetId="47" hidden="1">#REF!</definedName>
    <definedName name="XRefPaste60Row" localSheetId="48" hidden="1">#REF!</definedName>
    <definedName name="XRefPaste60Row" localSheetId="53" hidden="1">#REF!</definedName>
    <definedName name="XRefPaste60Row" localSheetId="54" hidden="1">#REF!</definedName>
    <definedName name="XRefPaste60Row" localSheetId="57" hidden="1">#REF!</definedName>
    <definedName name="XRefPaste60Row" hidden="1">#REF!</definedName>
    <definedName name="XRefPaste61" localSheetId="4" hidden="1">[118]Lead!#REF!</definedName>
    <definedName name="XRefPaste61" localSheetId="15" hidden="1">[118]Lead!#REF!</definedName>
    <definedName name="XRefPaste61" localSheetId="12" hidden="1">[118]Lead!#REF!</definedName>
    <definedName name="XRefPaste61" localSheetId="18" hidden="1">[118]Lead!#REF!</definedName>
    <definedName name="XRefPaste61" localSheetId="17" hidden="1">[118]Lead!#REF!</definedName>
    <definedName name="XRefPaste61" localSheetId="16" hidden="1">[118]Lead!#REF!</definedName>
    <definedName name="XRefPaste61" localSheetId="11" hidden="1">[118]Lead!#REF!</definedName>
    <definedName name="XRefPaste61" localSheetId="13" hidden="1">[118]Lead!#REF!</definedName>
    <definedName name="XRefPaste61" localSheetId="14" hidden="1">[118]Lead!#REF!</definedName>
    <definedName name="XRefPaste61" localSheetId="19" hidden="1">[118]Lead!#REF!</definedName>
    <definedName name="XRefPaste61" localSheetId="36" hidden="1">[118]Lead!#REF!</definedName>
    <definedName name="XRefPaste61" localSheetId="37" hidden="1">[118]Lead!#REF!</definedName>
    <definedName name="XRefPaste61" localSheetId="40" hidden="1">[118]Lead!#REF!</definedName>
    <definedName name="XRefPaste61" localSheetId="42" hidden="1">[118]Lead!#REF!</definedName>
    <definedName name="XRefPaste61" localSheetId="43" hidden="1">[118]Lead!#REF!</definedName>
    <definedName name="XRefPaste61" localSheetId="44" hidden="1">[118]Lead!#REF!</definedName>
    <definedName name="XRefPaste61" localSheetId="46" hidden="1">[118]Lead!#REF!</definedName>
    <definedName name="XRefPaste61" localSheetId="47" hidden="1">[118]Lead!#REF!</definedName>
    <definedName name="XRefPaste61" localSheetId="48" hidden="1">[118]Lead!#REF!</definedName>
    <definedName name="XRefPaste61" localSheetId="53" hidden="1">[118]Lead!#REF!</definedName>
    <definedName name="XRefPaste61" localSheetId="54" hidden="1">[118]Lead!#REF!</definedName>
    <definedName name="XRefPaste61" localSheetId="57" hidden="1">[118]Lead!#REF!</definedName>
    <definedName name="XRefPaste61" hidden="1">[118]Lead!#REF!</definedName>
    <definedName name="XRefPaste61Row" localSheetId="4" hidden="1">#REF!</definedName>
    <definedName name="XRefPaste61Row" localSheetId="15" hidden="1">#REF!</definedName>
    <definedName name="XRefPaste61Row" localSheetId="12" hidden="1">#REF!</definedName>
    <definedName name="XRefPaste61Row" localSheetId="18" hidden="1">#REF!</definedName>
    <definedName name="XRefPaste61Row" localSheetId="17" hidden="1">#REF!</definedName>
    <definedName name="XRefPaste61Row" localSheetId="16" hidden="1">#REF!</definedName>
    <definedName name="XRefPaste61Row" localSheetId="11" hidden="1">#REF!</definedName>
    <definedName name="XRefPaste61Row" localSheetId="13" hidden="1">#REF!</definedName>
    <definedName name="XRefPaste61Row" localSheetId="14" hidden="1">#REF!</definedName>
    <definedName name="XRefPaste61Row" localSheetId="19" hidden="1">#REF!</definedName>
    <definedName name="XRefPaste61Row" localSheetId="36" hidden="1">#REF!</definedName>
    <definedName name="XRefPaste61Row" localSheetId="37" hidden="1">#REF!</definedName>
    <definedName name="XRefPaste61Row" localSheetId="40" hidden="1">#REF!</definedName>
    <definedName name="XRefPaste61Row" localSheetId="42" hidden="1">#REF!</definedName>
    <definedName name="XRefPaste61Row" localSheetId="43" hidden="1">#REF!</definedName>
    <definedName name="XRefPaste61Row" localSheetId="44" hidden="1">#REF!</definedName>
    <definedName name="XRefPaste61Row" localSheetId="46" hidden="1">#REF!</definedName>
    <definedName name="XRefPaste61Row" localSheetId="47" hidden="1">#REF!</definedName>
    <definedName name="XRefPaste61Row" localSheetId="48" hidden="1">#REF!</definedName>
    <definedName name="XRefPaste61Row" localSheetId="53" hidden="1">#REF!</definedName>
    <definedName name="XRefPaste61Row" localSheetId="54" hidden="1">#REF!</definedName>
    <definedName name="XRefPaste61Row" localSheetId="57" hidden="1">#REF!</definedName>
    <definedName name="XRefPaste61Row" hidden="1">#REF!</definedName>
    <definedName name="XRefPaste62" localSheetId="4" hidden="1">[118]Lead!#REF!</definedName>
    <definedName name="XRefPaste62" localSheetId="15" hidden="1">[118]Lead!#REF!</definedName>
    <definedName name="XRefPaste62" localSheetId="12" hidden="1">[118]Lead!#REF!</definedName>
    <definedName name="XRefPaste62" localSheetId="18" hidden="1">[118]Lead!#REF!</definedName>
    <definedName name="XRefPaste62" localSheetId="17" hidden="1">[118]Lead!#REF!</definedName>
    <definedName name="XRefPaste62" localSheetId="16" hidden="1">[118]Lead!#REF!</definedName>
    <definedName name="XRefPaste62" localSheetId="11" hidden="1">[118]Lead!#REF!</definedName>
    <definedName name="XRefPaste62" localSheetId="13" hidden="1">[118]Lead!#REF!</definedName>
    <definedName name="XRefPaste62" localSheetId="14" hidden="1">[118]Lead!#REF!</definedName>
    <definedName name="XRefPaste62" localSheetId="19" hidden="1">[118]Lead!#REF!</definedName>
    <definedName name="XRefPaste62" localSheetId="36" hidden="1">[118]Lead!#REF!</definedName>
    <definedName name="XRefPaste62" localSheetId="37" hidden="1">[118]Lead!#REF!</definedName>
    <definedName name="XRefPaste62" localSheetId="40" hidden="1">[118]Lead!#REF!</definedName>
    <definedName name="XRefPaste62" localSheetId="42" hidden="1">[118]Lead!#REF!</definedName>
    <definedName name="XRefPaste62" localSheetId="43" hidden="1">[118]Lead!#REF!</definedName>
    <definedName name="XRefPaste62" localSheetId="44" hidden="1">[118]Lead!#REF!</definedName>
    <definedName name="XRefPaste62" localSheetId="46" hidden="1">[118]Lead!#REF!</definedName>
    <definedName name="XRefPaste62" localSheetId="47" hidden="1">[118]Lead!#REF!</definedName>
    <definedName name="XRefPaste62" localSheetId="48" hidden="1">[118]Lead!#REF!</definedName>
    <definedName name="XRefPaste62" localSheetId="53" hidden="1">[118]Lead!#REF!</definedName>
    <definedName name="XRefPaste62" localSheetId="54" hidden="1">[118]Lead!#REF!</definedName>
    <definedName name="XRefPaste62" localSheetId="57" hidden="1">[118]Lead!#REF!</definedName>
    <definedName name="XRefPaste62" hidden="1">[118]Lead!#REF!</definedName>
    <definedName name="XRefPaste62Row" localSheetId="4" hidden="1">#REF!</definedName>
    <definedName name="XRefPaste62Row" localSheetId="15" hidden="1">#REF!</definedName>
    <definedName name="XRefPaste62Row" localSheetId="12" hidden="1">#REF!</definedName>
    <definedName name="XRefPaste62Row" localSheetId="18" hidden="1">#REF!</definedName>
    <definedName name="XRefPaste62Row" localSheetId="17" hidden="1">#REF!</definedName>
    <definedName name="XRefPaste62Row" localSheetId="16" hidden="1">#REF!</definedName>
    <definedName name="XRefPaste62Row" localSheetId="11" hidden="1">#REF!</definedName>
    <definedName name="XRefPaste62Row" localSheetId="13" hidden="1">#REF!</definedName>
    <definedName name="XRefPaste62Row" localSheetId="14" hidden="1">#REF!</definedName>
    <definedName name="XRefPaste62Row" localSheetId="19" hidden="1">#REF!</definedName>
    <definedName name="XRefPaste62Row" localSheetId="36" hidden="1">#REF!</definedName>
    <definedName name="XRefPaste62Row" localSheetId="37" hidden="1">#REF!</definedName>
    <definedName name="XRefPaste62Row" localSheetId="40" hidden="1">#REF!</definedName>
    <definedName name="XRefPaste62Row" localSheetId="42" hidden="1">#REF!</definedName>
    <definedName name="XRefPaste62Row" localSheetId="43" hidden="1">#REF!</definedName>
    <definedName name="XRefPaste62Row" localSheetId="44" hidden="1">#REF!</definedName>
    <definedName name="XRefPaste62Row" localSheetId="46" hidden="1">#REF!</definedName>
    <definedName name="XRefPaste62Row" localSheetId="47" hidden="1">#REF!</definedName>
    <definedName name="XRefPaste62Row" localSheetId="48" hidden="1">#REF!</definedName>
    <definedName name="XRefPaste62Row" localSheetId="53" hidden="1">#REF!</definedName>
    <definedName name="XRefPaste62Row" localSheetId="54" hidden="1">#REF!</definedName>
    <definedName name="XRefPaste62Row" localSheetId="57" hidden="1">#REF!</definedName>
    <definedName name="XRefPaste62Row" hidden="1">#REF!</definedName>
    <definedName name="XRefPaste63" localSheetId="4" hidden="1">[118]Lead!#REF!</definedName>
    <definedName name="XRefPaste63" localSheetId="15" hidden="1">[118]Lead!#REF!</definedName>
    <definedName name="XRefPaste63" localSheetId="12" hidden="1">[118]Lead!#REF!</definedName>
    <definedName name="XRefPaste63" localSheetId="18" hidden="1">[118]Lead!#REF!</definedName>
    <definedName name="XRefPaste63" localSheetId="17" hidden="1">[118]Lead!#REF!</definedName>
    <definedName name="XRefPaste63" localSheetId="16" hidden="1">[118]Lead!#REF!</definedName>
    <definedName name="XRefPaste63" localSheetId="11" hidden="1">[118]Lead!#REF!</definedName>
    <definedName name="XRefPaste63" localSheetId="13" hidden="1">[118]Lead!#REF!</definedName>
    <definedName name="XRefPaste63" localSheetId="14" hidden="1">[118]Lead!#REF!</definedName>
    <definedName name="XRefPaste63" localSheetId="19" hidden="1">[118]Lead!#REF!</definedName>
    <definedName name="XRefPaste63" localSheetId="36" hidden="1">[118]Lead!#REF!</definedName>
    <definedName name="XRefPaste63" localSheetId="37" hidden="1">[118]Lead!#REF!</definedName>
    <definedName name="XRefPaste63" localSheetId="40" hidden="1">[118]Lead!#REF!</definedName>
    <definedName name="XRefPaste63" localSheetId="42" hidden="1">[118]Lead!#REF!</definedName>
    <definedName name="XRefPaste63" localSheetId="43" hidden="1">[118]Lead!#REF!</definedName>
    <definedName name="XRefPaste63" localSheetId="44" hidden="1">[118]Lead!#REF!</definedName>
    <definedName name="XRefPaste63" localSheetId="46" hidden="1">[118]Lead!#REF!</definedName>
    <definedName name="XRefPaste63" localSheetId="47" hidden="1">[118]Lead!#REF!</definedName>
    <definedName name="XRefPaste63" localSheetId="48" hidden="1">[118]Lead!#REF!</definedName>
    <definedName name="XRefPaste63" localSheetId="53" hidden="1">[118]Lead!#REF!</definedName>
    <definedName name="XRefPaste63" localSheetId="54" hidden="1">[118]Lead!#REF!</definedName>
    <definedName name="XRefPaste63" localSheetId="57" hidden="1">[118]Lead!#REF!</definedName>
    <definedName name="XRefPaste63" hidden="1">[118]Lead!#REF!</definedName>
    <definedName name="XRefPaste63Row" localSheetId="4" hidden="1">#REF!</definedName>
    <definedName name="XRefPaste63Row" localSheetId="15" hidden="1">#REF!</definedName>
    <definedName name="XRefPaste63Row" localSheetId="12" hidden="1">#REF!</definedName>
    <definedName name="XRefPaste63Row" localSheetId="18" hidden="1">#REF!</definedName>
    <definedName name="XRefPaste63Row" localSheetId="17" hidden="1">#REF!</definedName>
    <definedName name="XRefPaste63Row" localSheetId="16" hidden="1">#REF!</definedName>
    <definedName name="XRefPaste63Row" localSheetId="11" hidden="1">#REF!</definedName>
    <definedName name="XRefPaste63Row" localSheetId="13" hidden="1">#REF!</definedName>
    <definedName name="XRefPaste63Row" localSheetId="14" hidden="1">#REF!</definedName>
    <definedName name="XRefPaste63Row" localSheetId="19" hidden="1">#REF!</definedName>
    <definedName name="XRefPaste63Row" localSheetId="36" hidden="1">#REF!</definedName>
    <definedName name="XRefPaste63Row" localSheetId="37" hidden="1">#REF!</definedName>
    <definedName name="XRefPaste63Row" localSheetId="40" hidden="1">#REF!</definedName>
    <definedName name="XRefPaste63Row" localSheetId="42" hidden="1">#REF!</definedName>
    <definedName name="XRefPaste63Row" localSheetId="43" hidden="1">#REF!</definedName>
    <definedName name="XRefPaste63Row" localSheetId="44" hidden="1">#REF!</definedName>
    <definedName name="XRefPaste63Row" localSheetId="46" hidden="1">#REF!</definedName>
    <definedName name="XRefPaste63Row" localSheetId="47" hidden="1">#REF!</definedName>
    <definedName name="XRefPaste63Row" localSheetId="48" hidden="1">#REF!</definedName>
    <definedName name="XRefPaste63Row" localSheetId="53" hidden="1">#REF!</definedName>
    <definedName name="XRefPaste63Row" localSheetId="54" hidden="1">#REF!</definedName>
    <definedName name="XRefPaste63Row" localSheetId="57" hidden="1">#REF!</definedName>
    <definedName name="XRefPaste63Row" hidden="1">#REF!</definedName>
    <definedName name="XRefPaste64" localSheetId="4" hidden="1">[118]Lead!#REF!</definedName>
    <definedName name="XRefPaste64" localSheetId="15" hidden="1">[118]Lead!#REF!</definedName>
    <definedName name="XRefPaste64" localSheetId="12" hidden="1">[118]Lead!#REF!</definedName>
    <definedName name="XRefPaste64" localSheetId="18" hidden="1">[118]Lead!#REF!</definedName>
    <definedName name="XRefPaste64" localSheetId="17" hidden="1">[118]Lead!#REF!</definedName>
    <definedName name="XRefPaste64" localSheetId="16" hidden="1">[118]Lead!#REF!</definedName>
    <definedName name="XRefPaste64" localSheetId="11" hidden="1">[118]Lead!#REF!</definedName>
    <definedName name="XRefPaste64" localSheetId="13" hidden="1">[118]Lead!#REF!</definedName>
    <definedName name="XRefPaste64" localSheetId="14" hidden="1">[118]Lead!#REF!</definedName>
    <definedName name="XRefPaste64" localSheetId="19" hidden="1">[118]Lead!#REF!</definedName>
    <definedName name="XRefPaste64" localSheetId="36" hidden="1">[118]Lead!#REF!</definedName>
    <definedName name="XRefPaste64" localSheetId="37" hidden="1">[118]Lead!#REF!</definedName>
    <definedName name="XRefPaste64" localSheetId="40" hidden="1">[118]Lead!#REF!</definedName>
    <definedName name="XRefPaste64" localSheetId="42" hidden="1">[118]Lead!#REF!</definedName>
    <definedName name="XRefPaste64" localSheetId="43" hidden="1">[118]Lead!#REF!</definedName>
    <definedName name="XRefPaste64" localSheetId="44" hidden="1">[118]Lead!#REF!</definedName>
    <definedName name="XRefPaste64" localSheetId="46" hidden="1">[118]Lead!#REF!</definedName>
    <definedName name="XRefPaste64" localSheetId="47" hidden="1">[118]Lead!#REF!</definedName>
    <definedName name="XRefPaste64" localSheetId="48" hidden="1">[118]Lead!#REF!</definedName>
    <definedName name="XRefPaste64" localSheetId="53" hidden="1">[118]Lead!#REF!</definedName>
    <definedName name="XRefPaste64" localSheetId="54" hidden="1">[118]Lead!#REF!</definedName>
    <definedName name="XRefPaste64" localSheetId="57" hidden="1">[118]Lead!#REF!</definedName>
    <definedName name="XRefPaste64" hidden="1">[118]Lead!#REF!</definedName>
    <definedName name="XRefPaste64Row" localSheetId="4" hidden="1">#REF!</definedName>
    <definedName name="XRefPaste64Row" localSheetId="15" hidden="1">#REF!</definedName>
    <definedName name="XRefPaste64Row" localSheetId="12" hidden="1">#REF!</definedName>
    <definedName name="XRefPaste64Row" localSheetId="18" hidden="1">#REF!</definedName>
    <definedName name="XRefPaste64Row" localSheetId="17" hidden="1">#REF!</definedName>
    <definedName name="XRefPaste64Row" localSheetId="16" hidden="1">#REF!</definedName>
    <definedName name="XRefPaste64Row" localSheetId="11" hidden="1">#REF!</definedName>
    <definedName name="XRefPaste64Row" localSheetId="13" hidden="1">#REF!</definedName>
    <definedName name="XRefPaste64Row" localSheetId="14" hidden="1">#REF!</definedName>
    <definedName name="XRefPaste64Row" localSheetId="19" hidden="1">#REF!</definedName>
    <definedName name="XRefPaste64Row" localSheetId="36" hidden="1">#REF!</definedName>
    <definedName name="XRefPaste64Row" localSheetId="37" hidden="1">#REF!</definedName>
    <definedName name="XRefPaste64Row" localSheetId="40" hidden="1">#REF!</definedName>
    <definedName name="XRefPaste64Row" localSheetId="42" hidden="1">#REF!</definedName>
    <definedName name="XRefPaste64Row" localSheetId="43" hidden="1">#REF!</definedName>
    <definedName name="XRefPaste64Row" localSheetId="44" hidden="1">#REF!</definedName>
    <definedName name="XRefPaste64Row" localSheetId="46" hidden="1">#REF!</definedName>
    <definedName name="XRefPaste64Row" localSheetId="47" hidden="1">#REF!</definedName>
    <definedName name="XRefPaste64Row" localSheetId="48" hidden="1">#REF!</definedName>
    <definedName name="XRefPaste64Row" localSheetId="53" hidden="1">#REF!</definedName>
    <definedName name="XRefPaste64Row" localSheetId="54" hidden="1">#REF!</definedName>
    <definedName name="XRefPaste64Row" localSheetId="57" hidden="1">#REF!</definedName>
    <definedName name="XRefPaste64Row" hidden="1">#REF!</definedName>
    <definedName name="XRefPaste65" localSheetId="4" hidden="1">[118]Lead!#REF!</definedName>
    <definedName name="XRefPaste65" localSheetId="15" hidden="1">[118]Lead!#REF!</definedName>
    <definedName name="XRefPaste65" localSheetId="12" hidden="1">[118]Lead!#REF!</definedName>
    <definedName name="XRefPaste65" localSheetId="18" hidden="1">[118]Lead!#REF!</definedName>
    <definedName name="XRefPaste65" localSheetId="17" hidden="1">[118]Lead!#REF!</definedName>
    <definedName name="XRefPaste65" localSheetId="16" hidden="1">[118]Lead!#REF!</definedName>
    <definedName name="XRefPaste65" localSheetId="11" hidden="1">[118]Lead!#REF!</definedName>
    <definedName name="XRefPaste65" localSheetId="13" hidden="1">[118]Lead!#REF!</definedName>
    <definedName name="XRefPaste65" localSheetId="14" hidden="1">[118]Lead!#REF!</definedName>
    <definedName name="XRefPaste65" localSheetId="19" hidden="1">[118]Lead!#REF!</definedName>
    <definedName name="XRefPaste65" localSheetId="36" hidden="1">[118]Lead!#REF!</definedName>
    <definedName name="XRefPaste65" localSheetId="37" hidden="1">[118]Lead!#REF!</definedName>
    <definedName name="XRefPaste65" localSheetId="40" hidden="1">[118]Lead!#REF!</definedName>
    <definedName name="XRefPaste65" localSheetId="42" hidden="1">[118]Lead!#REF!</definedName>
    <definedName name="XRefPaste65" localSheetId="43" hidden="1">[118]Lead!#REF!</definedName>
    <definedName name="XRefPaste65" localSheetId="44" hidden="1">[118]Lead!#REF!</definedName>
    <definedName name="XRefPaste65" localSheetId="46" hidden="1">[118]Lead!#REF!</definedName>
    <definedName name="XRefPaste65" localSheetId="47" hidden="1">[118]Lead!#REF!</definedName>
    <definedName name="XRefPaste65" localSheetId="48" hidden="1">[118]Lead!#REF!</definedName>
    <definedName name="XRefPaste65" localSheetId="53" hidden="1">[118]Lead!#REF!</definedName>
    <definedName name="XRefPaste65" localSheetId="54" hidden="1">[118]Lead!#REF!</definedName>
    <definedName name="XRefPaste65" localSheetId="57" hidden="1">[118]Lead!#REF!</definedName>
    <definedName name="XRefPaste65" hidden="1">[118]Lead!#REF!</definedName>
    <definedName name="XRefPaste65Row" localSheetId="4" hidden="1">#REF!</definedName>
    <definedName name="XRefPaste65Row" localSheetId="15" hidden="1">#REF!</definedName>
    <definedName name="XRefPaste65Row" localSheetId="12" hidden="1">#REF!</definedName>
    <definedName name="XRefPaste65Row" localSheetId="18" hidden="1">#REF!</definedName>
    <definedName name="XRefPaste65Row" localSheetId="17" hidden="1">#REF!</definedName>
    <definedName name="XRefPaste65Row" localSheetId="16" hidden="1">#REF!</definedName>
    <definedName name="XRefPaste65Row" localSheetId="11" hidden="1">#REF!</definedName>
    <definedName name="XRefPaste65Row" localSheetId="13" hidden="1">#REF!</definedName>
    <definedName name="XRefPaste65Row" localSheetId="14" hidden="1">#REF!</definedName>
    <definedName name="XRefPaste65Row" localSheetId="19" hidden="1">#REF!</definedName>
    <definedName name="XRefPaste65Row" localSheetId="36" hidden="1">#REF!</definedName>
    <definedName name="XRefPaste65Row" localSheetId="37" hidden="1">#REF!</definedName>
    <definedName name="XRefPaste65Row" localSheetId="40" hidden="1">#REF!</definedName>
    <definedName name="XRefPaste65Row" localSheetId="42" hidden="1">#REF!</definedName>
    <definedName name="XRefPaste65Row" localSheetId="43" hidden="1">#REF!</definedName>
    <definedName name="XRefPaste65Row" localSheetId="44" hidden="1">#REF!</definedName>
    <definedName name="XRefPaste65Row" localSheetId="46" hidden="1">#REF!</definedName>
    <definedName name="XRefPaste65Row" localSheetId="47" hidden="1">#REF!</definedName>
    <definedName name="XRefPaste65Row" localSheetId="48" hidden="1">#REF!</definedName>
    <definedName name="XRefPaste65Row" localSheetId="53" hidden="1">#REF!</definedName>
    <definedName name="XRefPaste65Row" localSheetId="54" hidden="1">#REF!</definedName>
    <definedName name="XRefPaste65Row" localSheetId="57" hidden="1">#REF!</definedName>
    <definedName name="XRefPaste65Row" hidden="1">#REF!</definedName>
    <definedName name="XRefPaste66" localSheetId="4" hidden="1">[118]Lead!#REF!</definedName>
    <definedName name="XRefPaste66" localSheetId="15" hidden="1">[118]Lead!#REF!</definedName>
    <definedName name="XRefPaste66" localSheetId="12" hidden="1">[118]Lead!#REF!</definedName>
    <definedName name="XRefPaste66" localSheetId="18" hidden="1">[118]Lead!#REF!</definedName>
    <definedName name="XRefPaste66" localSheetId="17" hidden="1">[118]Lead!#REF!</definedName>
    <definedName name="XRefPaste66" localSheetId="16" hidden="1">[118]Lead!#REF!</definedName>
    <definedName name="XRefPaste66" localSheetId="11" hidden="1">[118]Lead!#REF!</definedName>
    <definedName name="XRefPaste66" localSheetId="13" hidden="1">[118]Lead!#REF!</definedName>
    <definedName name="XRefPaste66" localSheetId="14" hidden="1">[118]Lead!#REF!</definedName>
    <definedName name="XRefPaste66" localSheetId="19" hidden="1">[118]Lead!#REF!</definedName>
    <definedName name="XRefPaste66" localSheetId="36" hidden="1">[118]Lead!#REF!</definedName>
    <definedName name="XRefPaste66" localSheetId="37" hidden="1">[118]Lead!#REF!</definedName>
    <definedName name="XRefPaste66" localSheetId="40" hidden="1">[118]Lead!#REF!</definedName>
    <definedName name="XRefPaste66" localSheetId="42" hidden="1">[118]Lead!#REF!</definedName>
    <definedName name="XRefPaste66" localSheetId="43" hidden="1">[118]Lead!#REF!</definedName>
    <definedName name="XRefPaste66" localSheetId="44" hidden="1">[118]Lead!#REF!</definedName>
    <definedName name="XRefPaste66" localSheetId="46" hidden="1">[118]Lead!#REF!</definedName>
    <definedName name="XRefPaste66" localSheetId="47" hidden="1">[118]Lead!#REF!</definedName>
    <definedName name="XRefPaste66" localSheetId="48" hidden="1">[118]Lead!#REF!</definedName>
    <definedName name="XRefPaste66" localSheetId="53" hidden="1">[118]Lead!#REF!</definedName>
    <definedName name="XRefPaste66" localSheetId="54" hidden="1">[118]Lead!#REF!</definedName>
    <definedName name="XRefPaste66" localSheetId="57" hidden="1">[118]Lead!#REF!</definedName>
    <definedName name="XRefPaste66" hidden="1">[118]Lead!#REF!</definedName>
    <definedName name="XRefPaste66Row" localSheetId="4" hidden="1">#REF!</definedName>
    <definedName name="XRefPaste66Row" localSheetId="15" hidden="1">#REF!</definedName>
    <definedName name="XRefPaste66Row" localSheetId="12" hidden="1">#REF!</definedName>
    <definedName name="XRefPaste66Row" localSheetId="18" hidden="1">#REF!</definedName>
    <definedName name="XRefPaste66Row" localSheetId="17" hidden="1">#REF!</definedName>
    <definedName name="XRefPaste66Row" localSheetId="16" hidden="1">#REF!</definedName>
    <definedName name="XRefPaste66Row" localSheetId="11" hidden="1">#REF!</definedName>
    <definedName name="XRefPaste66Row" localSheetId="13" hidden="1">#REF!</definedName>
    <definedName name="XRefPaste66Row" localSheetId="14" hidden="1">#REF!</definedName>
    <definedName name="XRefPaste66Row" localSheetId="19" hidden="1">#REF!</definedName>
    <definedName name="XRefPaste66Row" localSheetId="36" hidden="1">#REF!</definedName>
    <definedName name="XRefPaste66Row" localSheetId="37" hidden="1">#REF!</definedName>
    <definedName name="XRefPaste66Row" localSheetId="40" hidden="1">#REF!</definedName>
    <definedName name="XRefPaste66Row" localSheetId="42" hidden="1">#REF!</definedName>
    <definedName name="XRefPaste66Row" localSheetId="43" hidden="1">#REF!</definedName>
    <definedName name="XRefPaste66Row" localSheetId="44" hidden="1">#REF!</definedName>
    <definedName name="XRefPaste66Row" localSheetId="46" hidden="1">#REF!</definedName>
    <definedName name="XRefPaste66Row" localSheetId="47" hidden="1">#REF!</definedName>
    <definedName name="XRefPaste66Row" localSheetId="48" hidden="1">#REF!</definedName>
    <definedName name="XRefPaste66Row" localSheetId="53" hidden="1">#REF!</definedName>
    <definedName name="XRefPaste66Row" localSheetId="54" hidden="1">#REF!</definedName>
    <definedName name="XRefPaste66Row" localSheetId="57" hidden="1">#REF!</definedName>
    <definedName name="XRefPaste66Row" hidden="1">#REF!</definedName>
    <definedName name="XRefPaste67" localSheetId="4" hidden="1">[118]Lead!#REF!</definedName>
    <definedName name="XRefPaste67" localSheetId="15" hidden="1">[118]Lead!#REF!</definedName>
    <definedName name="XRefPaste67" localSheetId="12" hidden="1">[118]Lead!#REF!</definedName>
    <definedName name="XRefPaste67" localSheetId="18" hidden="1">[118]Lead!#REF!</definedName>
    <definedName name="XRefPaste67" localSheetId="17" hidden="1">[118]Lead!#REF!</definedName>
    <definedName name="XRefPaste67" localSheetId="16" hidden="1">[118]Lead!#REF!</definedName>
    <definedName name="XRefPaste67" localSheetId="11" hidden="1">[118]Lead!#REF!</definedName>
    <definedName name="XRefPaste67" localSheetId="13" hidden="1">[118]Lead!#REF!</definedName>
    <definedName name="XRefPaste67" localSheetId="14" hidden="1">[118]Lead!#REF!</definedName>
    <definedName name="XRefPaste67" localSheetId="19" hidden="1">[118]Lead!#REF!</definedName>
    <definedName name="XRefPaste67" localSheetId="36" hidden="1">[118]Lead!#REF!</definedName>
    <definedName name="XRefPaste67" localSheetId="37" hidden="1">[118]Lead!#REF!</definedName>
    <definedName name="XRefPaste67" localSheetId="40" hidden="1">[118]Lead!#REF!</definedName>
    <definedName name="XRefPaste67" localSheetId="42" hidden="1">[118]Lead!#REF!</definedName>
    <definedName name="XRefPaste67" localSheetId="43" hidden="1">[118]Lead!#REF!</definedName>
    <definedName name="XRefPaste67" localSheetId="44" hidden="1">[118]Lead!#REF!</definedName>
    <definedName name="XRefPaste67" localSheetId="46" hidden="1">[118]Lead!#REF!</definedName>
    <definedName name="XRefPaste67" localSheetId="47" hidden="1">[118]Lead!#REF!</definedName>
    <definedName name="XRefPaste67" localSheetId="48" hidden="1">[118]Lead!#REF!</definedName>
    <definedName name="XRefPaste67" localSheetId="53" hidden="1">[118]Lead!#REF!</definedName>
    <definedName name="XRefPaste67" localSheetId="54" hidden="1">[118]Lead!#REF!</definedName>
    <definedName name="XRefPaste67" localSheetId="57" hidden="1">[118]Lead!#REF!</definedName>
    <definedName name="XRefPaste67" hidden="1">[118]Lead!#REF!</definedName>
    <definedName name="XRefPaste67Row" localSheetId="4" hidden="1">#REF!</definedName>
    <definedName name="XRefPaste67Row" localSheetId="15" hidden="1">#REF!</definedName>
    <definedName name="XRefPaste67Row" localSheetId="12" hidden="1">#REF!</definedName>
    <definedName name="XRefPaste67Row" localSheetId="18" hidden="1">#REF!</definedName>
    <definedName name="XRefPaste67Row" localSheetId="17" hidden="1">#REF!</definedName>
    <definedName name="XRefPaste67Row" localSheetId="16" hidden="1">#REF!</definedName>
    <definedName name="XRefPaste67Row" localSheetId="11" hidden="1">#REF!</definedName>
    <definedName name="XRefPaste67Row" localSheetId="13" hidden="1">#REF!</definedName>
    <definedName name="XRefPaste67Row" localSheetId="14" hidden="1">#REF!</definedName>
    <definedName name="XRefPaste67Row" localSheetId="19" hidden="1">#REF!</definedName>
    <definedName name="XRefPaste67Row" localSheetId="36" hidden="1">#REF!</definedName>
    <definedName name="XRefPaste67Row" localSheetId="37" hidden="1">#REF!</definedName>
    <definedName name="XRefPaste67Row" localSheetId="40" hidden="1">#REF!</definedName>
    <definedName name="XRefPaste67Row" localSheetId="42" hidden="1">#REF!</definedName>
    <definedName name="XRefPaste67Row" localSheetId="43" hidden="1">#REF!</definedName>
    <definedName name="XRefPaste67Row" localSheetId="44" hidden="1">#REF!</definedName>
    <definedName name="XRefPaste67Row" localSheetId="46" hidden="1">#REF!</definedName>
    <definedName name="XRefPaste67Row" localSheetId="47" hidden="1">#REF!</definedName>
    <definedName name="XRefPaste67Row" localSheetId="48" hidden="1">#REF!</definedName>
    <definedName name="XRefPaste67Row" localSheetId="53" hidden="1">#REF!</definedName>
    <definedName name="XRefPaste67Row" localSheetId="54" hidden="1">#REF!</definedName>
    <definedName name="XRefPaste67Row" localSheetId="57" hidden="1">#REF!</definedName>
    <definedName name="XRefPaste67Row" hidden="1">#REF!</definedName>
    <definedName name="XRefPaste68" localSheetId="4" hidden="1">[118]Lead!#REF!</definedName>
    <definedName name="XRefPaste68" localSheetId="15" hidden="1">[118]Lead!#REF!</definedName>
    <definedName name="XRefPaste68" localSheetId="12" hidden="1">[118]Lead!#REF!</definedName>
    <definedName name="XRefPaste68" localSheetId="18" hidden="1">[118]Lead!#REF!</definedName>
    <definedName name="XRefPaste68" localSheetId="17" hidden="1">[118]Lead!#REF!</definedName>
    <definedName name="XRefPaste68" localSheetId="16" hidden="1">[118]Lead!#REF!</definedName>
    <definedName name="XRefPaste68" localSheetId="11" hidden="1">[118]Lead!#REF!</definedName>
    <definedName name="XRefPaste68" localSheetId="13" hidden="1">[118]Lead!#REF!</definedName>
    <definedName name="XRefPaste68" localSheetId="14" hidden="1">[118]Lead!#REF!</definedName>
    <definedName name="XRefPaste68" localSheetId="19" hidden="1">[118]Lead!#REF!</definedName>
    <definedName name="XRefPaste68" localSheetId="36" hidden="1">[118]Lead!#REF!</definedName>
    <definedName name="XRefPaste68" localSheetId="37" hidden="1">[118]Lead!#REF!</definedName>
    <definedName name="XRefPaste68" localSheetId="40" hidden="1">[118]Lead!#REF!</definedName>
    <definedName name="XRefPaste68" localSheetId="42" hidden="1">[118]Lead!#REF!</definedName>
    <definedName name="XRefPaste68" localSheetId="43" hidden="1">[118]Lead!#REF!</definedName>
    <definedName name="XRefPaste68" localSheetId="44" hidden="1">[118]Lead!#REF!</definedName>
    <definedName name="XRefPaste68" localSheetId="46" hidden="1">[118]Lead!#REF!</definedName>
    <definedName name="XRefPaste68" localSheetId="47" hidden="1">[118]Lead!#REF!</definedName>
    <definedName name="XRefPaste68" localSheetId="48" hidden="1">[118]Lead!#REF!</definedName>
    <definedName name="XRefPaste68" localSheetId="53" hidden="1">[118]Lead!#REF!</definedName>
    <definedName name="XRefPaste68" localSheetId="54" hidden="1">[118]Lead!#REF!</definedName>
    <definedName name="XRefPaste68" localSheetId="57" hidden="1">[118]Lead!#REF!</definedName>
    <definedName name="XRefPaste68" hidden="1">[118]Lead!#REF!</definedName>
    <definedName name="XRefPaste68Row" localSheetId="4" hidden="1">#REF!</definedName>
    <definedName name="XRefPaste68Row" localSheetId="15" hidden="1">#REF!</definedName>
    <definedName name="XRefPaste68Row" localSheetId="12" hidden="1">#REF!</definedName>
    <definedName name="XRefPaste68Row" localSheetId="18" hidden="1">#REF!</definedName>
    <definedName name="XRefPaste68Row" localSheetId="17" hidden="1">#REF!</definedName>
    <definedName name="XRefPaste68Row" localSheetId="16" hidden="1">#REF!</definedName>
    <definedName name="XRefPaste68Row" localSheetId="11" hidden="1">#REF!</definedName>
    <definedName name="XRefPaste68Row" localSheetId="13" hidden="1">#REF!</definedName>
    <definedName name="XRefPaste68Row" localSheetId="14" hidden="1">#REF!</definedName>
    <definedName name="XRefPaste68Row" localSheetId="19" hidden="1">#REF!</definedName>
    <definedName name="XRefPaste68Row" localSheetId="36" hidden="1">#REF!</definedName>
    <definedName name="XRefPaste68Row" localSheetId="37" hidden="1">#REF!</definedName>
    <definedName name="XRefPaste68Row" localSheetId="40" hidden="1">#REF!</definedName>
    <definedName name="XRefPaste68Row" localSheetId="42" hidden="1">#REF!</definedName>
    <definedName name="XRefPaste68Row" localSheetId="43" hidden="1">#REF!</definedName>
    <definedName name="XRefPaste68Row" localSheetId="44" hidden="1">#REF!</definedName>
    <definedName name="XRefPaste68Row" localSheetId="46" hidden="1">#REF!</definedName>
    <definedName name="XRefPaste68Row" localSheetId="47" hidden="1">#REF!</definedName>
    <definedName name="XRefPaste68Row" localSheetId="48" hidden="1">#REF!</definedName>
    <definedName name="XRefPaste68Row" localSheetId="53" hidden="1">#REF!</definedName>
    <definedName name="XRefPaste68Row" localSheetId="54" hidden="1">#REF!</definedName>
    <definedName name="XRefPaste68Row" localSheetId="57" hidden="1">#REF!</definedName>
    <definedName name="XRefPaste68Row" hidden="1">#REF!</definedName>
    <definedName name="XRefPaste69" localSheetId="4" hidden="1">[118]Lead!#REF!</definedName>
    <definedName name="XRefPaste69" localSheetId="15" hidden="1">[118]Lead!#REF!</definedName>
    <definedName name="XRefPaste69" localSheetId="12" hidden="1">[118]Lead!#REF!</definedName>
    <definedName name="XRefPaste69" localSheetId="18" hidden="1">[118]Lead!#REF!</definedName>
    <definedName name="XRefPaste69" localSheetId="17" hidden="1">[118]Lead!#REF!</definedName>
    <definedName name="XRefPaste69" localSheetId="16" hidden="1">[118]Lead!#REF!</definedName>
    <definedName name="XRefPaste69" localSheetId="11" hidden="1">[118]Lead!#REF!</definedName>
    <definedName name="XRefPaste69" localSheetId="13" hidden="1">[118]Lead!#REF!</definedName>
    <definedName name="XRefPaste69" localSheetId="14" hidden="1">[118]Lead!#REF!</definedName>
    <definedName name="XRefPaste69" localSheetId="19" hidden="1">[118]Lead!#REF!</definedName>
    <definedName name="XRefPaste69" localSheetId="36" hidden="1">[118]Lead!#REF!</definedName>
    <definedName name="XRefPaste69" localSheetId="37" hidden="1">[118]Lead!#REF!</definedName>
    <definedName name="XRefPaste69" localSheetId="40" hidden="1">[118]Lead!#REF!</definedName>
    <definedName name="XRefPaste69" localSheetId="42" hidden="1">[118]Lead!#REF!</definedName>
    <definedName name="XRefPaste69" localSheetId="43" hidden="1">[118]Lead!#REF!</definedName>
    <definedName name="XRefPaste69" localSheetId="44" hidden="1">[118]Lead!#REF!</definedName>
    <definedName name="XRefPaste69" localSheetId="46" hidden="1">[118]Lead!#REF!</definedName>
    <definedName name="XRefPaste69" localSheetId="47" hidden="1">[118]Lead!#REF!</definedName>
    <definedName name="XRefPaste69" localSheetId="48" hidden="1">[118]Lead!#REF!</definedName>
    <definedName name="XRefPaste69" localSheetId="53" hidden="1">[118]Lead!#REF!</definedName>
    <definedName name="XRefPaste69" localSheetId="54" hidden="1">[118]Lead!#REF!</definedName>
    <definedName name="XRefPaste69" localSheetId="57" hidden="1">[118]Lead!#REF!</definedName>
    <definedName name="XRefPaste69" hidden="1">[118]Lead!#REF!</definedName>
    <definedName name="XRefPaste69Row" localSheetId="4" hidden="1">#REF!</definedName>
    <definedName name="XRefPaste69Row" localSheetId="15" hidden="1">#REF!</definedName>
    <definedName name="XRefPaste69Row" localSheetId="12" hidden="1">#REF!</definedName>
    <definedName name="XRefPaste69Row" localSheetId="18" hidden="1">#REF!</definedName>
    <definedName name="XRefPaste69Row" localSheetId="17" hidden="1">#REF!</definedName>
    <definedName name="XRefPaste69Row" localSheetId="16" hidden="1">#REF!</definedName>
    <definedName name="XRefPaste69Row" localSheetId="11" hidden="1">#REF!</definedName>
    <definedName name="XRefPaste69Row" localSheetId="13" hidden="1">#REF!</definedName>
    <definedName name="XRefPaste69Row" localSheetId="14" hidden="1">#REF!</definedName>
    <definedName name="XRefPaste69Row" localSheetId="19" hidden="1">#REF!</definedName>
    <definedName name="XRefPaste69Row" localSheetId="36" hidden="1">#REF!</definedName>
    <definedName name="XRefPaste69Row" localSheetId="37" hidden="1">#REF!</definedName>
    <definedName name="XRefPaste69Row" localSheetId="40" hidden="1">#REF!</definedName>
    <definedName name="XRefPaste69Row" localSheetId="42" hidden="1">#REF!</definedName>
    <definedName name="XRefPaste69Row" localSheetId="43" hidden="1">#REF!</definedName>
    <definedName name="XRefPaste69Row" localSheetId="44" hidden="1">#REF!</definedName>
    <definedName name="XRefPaste69Row" localSheetId="46" hidden="1">#REF!</definedName>
    <definedName name="XRefPaste69Row" localSheetId="47" hidden="1">#REF!</definedName>
    <definedName name="XRefPaste69Row" localSheetId="48" hidden="1">#REF!</definedName>
    <definedName name="XRefPaste69Row" localSheetId="53" hidden="1">#REF!</definedName>
    <definedName name="XRefPaste69Row" localSheetId="54" hidden="1">#REF!</definedName>
    <definedName name="XRefPaste69Row" localSheetId="57" hidden="1">#REF!</definedName>
    <definedName name="XRefPaste69Row" hidden="1">#REF!</definedName>
    <definedName name="XRefPaste6Row" localSheetId="4" hidden="1">#REF!</definedName>
    <definedName name="XRefPaste6Row" localSheetId="15" hidden="1">#REF!</definedName>
    <definedName name="XRefPaste6Row" localSheetId="12" hidden="1">#REF!</definedName>
    <definedName name="XRefPaste6Row" localSheetId="18" hidden="1">#REF!</definedName>
    <definedName name="XRefPaste6Row" localSheetId="17" hidden="1">#REF!</definedName>
    <definedName name="XRefPaste6Row" localSheetId="16" hidden="1">#REF!</definedName>
    <definedName name="XRefPaste6Row" localSheetId="13" hidden="1">#REF!</definedName>
    <definedName name="XRefPaste6Row" localSheetId="14" hidden="1">#REF!</definedName>
    <definedName name="XRefPaste6Row" localSheetId="19" hidden="1">#REF!</definedName>
    <definedName name="XRefPaste6Row" localSheetId="53" hidden="1">#REF!</definedName>
    <definedName name="XRefPaste6Row" localSheetId="54" hidden="1">#REF!</definedName>
    <definedName name="XRefPaste6Row" localSheetId="57" hidden="1">#REF!</definedName>
    <definedName name="XRefPaste6Row" hidden="1">#REF!</definedName>
    <definedName name="XRefPaste7" localSheetId="4" hidden="1">[118]Lead!#REF!</definedName>
    <definedName name="XRefPaste7" localSheetId="15" hidden="1">[118]Lead!#REF!</definedName>
    <definedName name="XRefPaste7" localSheetId="12" hidden="1">[118]Lead!#REF!</definedName>
    <definedName name="XRefPaste7" localSheetId="18" hidden="1">[118]Lead!#REF!</definedName>
    <definedName name="XRefPaste7" localSheetId="17" hidden="1">[118]Lead!#REF!</definedName>
    <definedName name="XRefPaste7" localSheetId="16" hidden="1">[118]Lead!#REF!</definedName>
    <definedName name="XRefPaste7" localSheetId="13" hidden="1">[118]Lead!#REF!</definedName>
    <definedName name="XRefPaste7" localSheetId="14" hidden="1">[118]Lead!#REF!</definedName>
    <definedName name="XRefPaste7" localSheetId="19" hidden="1">[118]Lead!#REF!</definedName>
    <definedName name="XRefPaste7" localSheetId="53" hidden="1">[118]Lead!#REF!</definedName>
    <definedName name="XRefPaste7" localSheetId="54" hidden="1">[118]Lead!#REF!</definedName>
    <definedName name="XRefPaste7" localSheetId="57" hidden="1">[118]Lead!#REF!</definedName>
    <definedName name="XRefPaste7" hidden="1">[118]Lead!#REF!</definedName>
    <definedName name="XRefPaste70" localSheetId="4" hidden="1">[118]Lead!#REF!</definedName>
    <definedName name="XRefPaste70" localSheetId="17" hidden="1">[118]Lead!#REF!</definedName>
    <definedName name="XRefPaste70" hidden="1">[118]Lead!#REF!</definedName>
    <definedName name="XRefPaste70Row" localSheetId="4" hidden="1">#REF!</definedName>
    <definedName name="XRefPaste70Row" localSheetId="15" hidden="1">#REF!</definedName>
    <definedName name="XRefPaste70Row" localSheetId="12" hidden="1">#REF!</definedName>
    <definedName name="XRefPaste70Row" localSheetId="18" hidden="1">#REF!</definedName>
    <definedName name="XRefPaste70Row" localSheetId="17" hidden="1">#REF!</definedName>
    <definedName name="XRefPaste70Row" localSheetId="16" hidden="1">#REF!</definedName>
    <definedName name="XRefPaste70Row" localSheetId="11" hidden="1">#REF!</definedName>
    <definedName name="XRefPaste70Row" localSheetId="13" hidden="1">#REF!</definedName>
    <definedName name="XRefPaste70Row" localSheetId="14" hidden="1">#REF!</definedName>
    <definedName name="XRefPaste70Row" localSheetId="19" hidden="1">#REF!</definedName>
    <definedName name="XRefPaste70Row" localSheetId="36" hidden="1">#REF!</definedName>
    <definedName name="XRefPaste70Row" localSheetId="37" hidden="1">#REF!</definedName>
    <definedName name="XRefPaste70Row" localSheetId="40" hidden="1">#REF!</definedName>
    <definedName name="XRefPaste70Row" localSheetId="42" hidden="1">#REF!</definedName>
    <definedName name="XRefPaste70Row" localSheetId="43" hidden="1">#REF!</definedName>
    <definedName name="XRefPaste70Row" localSheetId="44" hidden="1">#REF!</definedName>
    <definedName name="XRefPaste70Row" localSheetId="46" hidden="1">#REF!</definedName>
    <definedName name="XRefPaste70Row" localSheetId="47" hidden="1">#REF!</definedName>
    <definedName name="XRefPaste70Row" localSheetId="48" hidden="1">#REF!</definedName>
    <definedName name="XRefPaste70Row" localSheetId="53" hidden="1">#REF!</definedName>
    <definedName name="XRefPaste70Row" localSheetId="54" hidden="1">#REF!</definedName>
    <definedName name="XRefPaste70Row" localSheetId="57" hidden="1">#REF!</definedName>
    <definedName name="XRefPaste70Row" hidden="1">#REF!</definedName>
    <definedName name="XRefPaste71" localSheetId="4" hidden="1">[118]Lead!#REF!</definedName>
    <definedName name="XRefPaste71" localSheetId="15" hidden="1">[118]Lead!#REF!</definedName>
    <definedName name="XRefPaste71" localSheetId="12" hidden="1">[118]Lead!#REF!</definedName>
    <definedName name="XRefPaste71" localSheetId="18" hidden="1">[118]Lead!#REF!</definedName>
    <definedName name="XRefPaste71" localSheetId="17" hidden="1">[118]Lead!#REF!</definedName>
    <definedName name="XRefPaste71" localSheetId="16" hidden="1">[118]Lead!#REF!</definedName>
    <definedName name="XRefPaste71" localSheetId="11" hidden="1">[118]Lead!#REF!</definedName>
    <definedName name="XRefPaste71" localSheetId="13" hidden="1">[118]Lead!#REF!</definedName>
    <definedName name="XRefPaste71" localSheetId="14" hidden="1">[118]Lead!#REF!</definedName>
    <definedName name="XRefPaste71" localSheetId="19" hidden="1">[118]Lead!#REF!</definedName>
    <definedName name="XRefPaste71" localSheetId="36" hidden="1">[118]Lead!#REF!</definedName>
    <definedName name="XRefPaste71" localSheetId="37" hidden="1">[118]Lead!#REF!</definedName>
    <definedName name="XRefPaste71" localSheetId="40" hidden="1">[118]Lead!#REF!</definedName>
    <definedName name="XRefPaste71" localSheetId="42" hidden="1">[118]Lead!#REF!</definedName>
    <definedName name="XRefPaste71" localSheetId="43" hidden="1">[118]Lead!#REF!</definedName>
    <definedName name="XRefPaste71" localSheetId="44" hidden="1">[118]Lead!#REF!</definedName>
    <definedName name="XRefPaste71" localSheetId="46" hidden="1">[118]Lead!#REF!</definedName>
    <definedName name="XRefPaste71" localSheetId="47" hidden="1">[118]Lead!#REF!</definedName>
    <definedName name="XRefPaste71" localSheetId="48" hidden="1">[118]Lead!#REF!</definedName>
    <definedName name="XRefPaste71" localSheetId="53" hidden="1">[118]Lead!#REF!</definedName>
    <definedName name="XRefPaste71" localSheetId="54" hidden="1">[118]Lead!#REF!</definedName>
    <definedName name="XRefPaste71" localSheetId="57" hidden="1">[118]Lead!#REF!</definedName>
    <definedName name="XRefPaste71" hidden="1">[118]Lead!#REF!</definedName>
    <definedName name="XRefPaste71Row" localSheetId="4" hidden="1">#REF!</definedName>
    <definedName name="XRefPaste71Row" localSheetId="15" hidden="1">#REF!</definedName>
    <definedName name="XRefPaste71Row" localSheetId="12" hidden="1">#REF!</definedName>
    <definedName name="XRefPaste71Row" localSheetId="18" hidden="1">#REF!</definedName>
    <definedName name="XRefPaste71Row" localSheetId="17" hidden="1">#REF!</definedName>
    <definedName name="XRefPaste71Row" localSheetId="16" hidden="1">#REF!</definedName>
    <definedName name="XRefPaste71Row" localSheetId="11" hidden="1">#REF!</definedName>
    <definedName name="XRefPaste71Row" localSheetId="13" hidden="1">#REF!</definedName>
    <definedName name="XRefPaste71Row" localSheetId="14" hidden="1">#REF!</definedName>
    <definedName name="XRefPaste71Row" localSheetId="19" hidden="1">#REF!</definedName>
    <definedName name="XRefPaste71Row" localSheetId="36" hidden="1">#REF!</definedName>
    <definedName name="XRefPaste71Row" localSheetId="37" hidden="1">#REF!</definedName>
    <definedName name="XRefPaste71Row" localSheetId="40" hidden="1">#REF!</definedName>
    <definedName name="XRefPaste71Row" localSheetId="42" hidden="1">#REF!</definedName>
    <definedName name="XRefPaste71Row" localSheetId="43" hidden="1">#REF!</definedName>
    <definedName name="XRefPaste71Row" localSheetId="44" hidden="1">#REF!</definedName>
    <definedName name="XRefPaste71Row" localSheetId="46" hidden="1">#REF!</definedName>
    <definedName name="XRefPaste71Row" localSheetId="47" hidden="1">#REF!</definedName>
    <definedName name="XRefPaste71Row" localSheetId="48" hidden="1">#REF!</definedName>
    <definedName name="XRefPaste71Row" localSheetId="53" hidden="1">#REF!</definedName>
    <definedName name="XRefPaste71Row" localSheetId="54" hidden="1">#REF!</definedName>
    <definedName name="XRefPaste71Row" localSheetId="57" hidden="1">#REF!</definedName>
    <definedName name="XRefPaste71Row" hidden="1">#REF!</definedName>
    <definedName name="XRefPaste72" localSheetId="4" hidden="1">[118]Lead!#REF!</definedName>
    <definedName name="XRefPaste72" localSheetId="15" hidden="1">[118]Lead!#REF!</definedName>
    <definedName name="XRefPaste72" localSheetId="12" hidden="1">[118]Lead!#REF!</definedName>
    <definedName name="XRefPaste72" localSheetId="18" hidden="1">[118]Lead!#REF!</definedName>
    <definedName name="XRefPaste72" localSheetId="17" hidden="1">[118]Lead!#REF!</definedName>
    <definedName name="XRefPaste72" localSheetId="16" hidden="1">[118]Lead!#REF!</definedName>
    <definedName name="XRefPaste72" localSheetId="11" hidden="1">[118]Lead!#REF!</definedName>
    <definedName name="XRefPaste72" localSheetId="13" hidden="1">[118]Lead!#REF!</definedName>
    <definedName name="XRefPaste72" localSheetId="14" hidden="1">[118]Lead!#REF!</definedName>
    <definedName name="XRefPaste72" localSheetId="19" hidden="1">[118]Lead!#REF!</definedName>
    <definedName name="XRefPaste72" localSheetId="36" hidden="1">[118]Lead!#REF!</definedName>
    <definedName name="XRefPaste72" localSheetId="37" hidden="1">[118]Lead!#REF!</definedName>
    <definedName name="XRefPaste72" localSheetId="40" hidden="1">[118]Lead!#REF!</definedName>
    <definedName name="XRefPaste72" localSheetId="42" hidden="1">[118]Lead!#REF!</definedName>
    <definedName name="XRefPaste72" localSheetId="43" hidden="1">[118]Lead!#REF!</definedName>
    <definedName name="XRefPaste72" localSheetId="44" hidden="1">[118]Lead!#REF!</definedName>
    <definedName name="XRefPaste72" localSheetId="46" hidden="1">[118]Lead!#REF!</definedName>
    <definedName name="XRefPaste72" localSheetId="47" hidden="1">[118]Lead!#REF!</definedName>
    <definedName name="XRefPaste72" localSheetId="48" hidden="1">[118]Lead!#REF!</definedName>
    <definedName name="XRefPaste72" localSheetId="53" hidden="1">[118]Lead!#REF!</definedName>
    <definedName name="XRefPaste72" localSheetId="54" hidden="1">[118]Lead!#REF!</definedName>
    <definedName name="XRefPaste72" localSheetId="57" hidden="1">[118]Lead!#REF!</definedName>
    <definedName name="XRefPaste72" hidden="1">[118]Lead!#REF!</definedName>
    <definedName name="XRefPaste72Row" localSheetId="4" hidden="1">#REF!</definedName>
    <definedName name="XRefPaste72Row" localSheetId="15" hidden="1">#REF!</definedName>
    <definedName name="XRefPaste72Row" localSheetId="12" hidden="1">#REF!</definedName>
    <definedName name="XRefPaste72Row" localSheetId="18" hidden="1">#REF!</definedName>
    <definedName name="XRefPaste72Row" localSheetId="17" hidden="1">#REF!</definedName>
    <definedName name="XRefPaste72Row" localSheetId="16" hidden="1">#REF!</definedName>
    <definedName name="XRefPaste72Row" localSheetId="11" hidden="1">#REF!</definedName>
    <definedName name="XRefPaste72Row" localSheetId="13" hidden="1">#REF!</definedName>
    <definedName name="XRefPaste72Row" localSheetId="14" hidden="1">#REF!</definedName>
    <definedName name="XRefPaste72Row" localSheetId="19" hidden="1">#REF!</definedName>
    <definedName name="XRefPaste72Row" localSheetId="36" hidden="1">#REF!</definedName>
    <definedName name="XRefPaste72Row" localSheetId="37" hidden="1">#REF!</definedName>
    <definedName name="XRefPaste72Row" localSheetId="40" hidden="1">#REF!</definedName>
    <definedName name="XRefPaste72Row" localSheetId="42" hidden="1">#REF!</definedName>
    <definedName name="XRefPaste72Row" localSheetId="43" hidden="1">#REF!</definedName>
    <definedName name="XRefPaste72Row" localSheetId="44" hidden="1">#REF!</definedName>
    <definedName name="XRefPaste72Row" localSheetId="46" hidden="1">#REF!</definedName>
    <definedName name="XRefPaste72Row" localSheetId="47" hidden="1">#REF!</definedName>
    <definedName name="XRefPaste72Row" localSheetId="48" hidden="1">#REF!</definedName>
    <definedName name="XRefPaste72Row" localSheetId="53" hidden="1">#REF!</definedName>
    <definedName name="XRefPaste72Row" localSheetId="54" hidden="1">#REF!</definedName>
    <definedName name="XRefPaste72Row" localSheetId="57" hidden="1">#REF!</definedName>
    <definedName name="XRefPaste72Row" hidden="1">#REF!</definedName>
    <definedName name="XRefPaste73" localSheetId="4" hidden="1">[118]Lead!#REF!</definedName>
    <definedName name="XRefPaste73" localSheetId="15" hidden="1">[118]Lead!#REF!</definedName>
    <definedName name="XRefPaste73" localSheetId="12" hidden="1">[118]Lead!#REF!</definedName>
    <definedName name="XRefPaste73" localSheetId="18" hidden="1">[118]Lead!#REF!</definedName>
    <definedName name="XRefPaste73" localSheetId="17" hidden="1">[118]Lead!#REF!</definedName>
    <definedName name="XRefPaste73" localSheetId="16" hidden="1">[118]Lead!#REF!</definedName>
    <definedName name="XRefPaste73" localSheetId="11" hidden="1">[118]Lead!#REF!</definedName>
    <definedName name="XRefPaste73" localSheetId="13" hidden="1">[118]Lead!#REF!</definedName>
    <definedName name="XRefPaste73" localSheetId="14" hidden="1">[118]Lead!#REF!</definedName>
    <definedName name="XRefPaste73" localSheetId="19" hidden="1">[118]Lead!#REF!</definedName>
    <definedName name="XRefPaste73" localSheetId="36" hidden="1">[118]Lead!#REF!</definedName>
    <definedName name="XRefPaste73" localSheetId="37" hidden="1">[118]Lead!#REF!</definedName>
    <definedName name="XRefPaste73" localSheetId="40" hidden="1">[118]Lead!#REF!</definedName>
    <definedName name="XRefPaste73" localSheetId="42" hidden="1">[118]Lead!#REF!</definedName>
    <definedName name="XRefPaste73" localSheetId="43" hidden="1">[118]Lead!#REF!</definedName>
    <definedName name="XRefPaste73" localSheetId="44" hidden="1">[118]Lead!#REF!</definedName>
    <definedName name="XRefPaste73" localSheetId="46" hidden="1">[118]Lead!#REF!</definedName>
    <definedName name="XRefPaste73" localSheetId="47" hidden="1">[118]Lead!#REF!</definedName>
    <definedName name="XRefPaste73" localSheetId="48" hidden="1">[118]Lead!#REF!</definedName>
    <definedName name="XRefPaste73" localSheetId="53" hidden="1">[118]Lead!#REF!</definedName>
    <definedName name="XRefPaste73" localSheetId="54" hidden="1">[118]Lead!#REF!</definedName>
    <definedName name="XRefPaste73" localSheetId="57" hidden="1">[118]Lead!#REF!</definedName>
    <definedName name="XRefPaste73" hidden="1">[118]Lead!#REF!</definedName>
    <definedName name="XRefPaste73Row" localSheetId="4" hidden="1">#REF!</definedName>
    <definedName name="XRefPaste73Row" localSheetId="15" hidden="1">#REF!</definedName>
    <definedName name="XRefPaste73Row" localSheetId="12" hidden="1">#REF!</definedName>
    <definedName name="XRefPaste73Row" localSheetId="18" hidden="1">#REF!</definedName>
    <definedName name="XRefPaste73Row" localSheetId="17" hidden="1">#REF!</definedName>
    <definedName name="XRefPaste73Row" localSheetId="16" hidden="1">#REF!</definedName>
    <definedName name="XRefPaste73Row" localSheetId="11" hidden="1">#REF!</definedName>
    <definedName name="XRefPaste73Row" localSheetId="13" hidden="1">#REF!</definedName>
    <definedName name="XRefPaste73Row" localSheetId="14" hidden="1">#REF!</definedName>
    <definedName name="XRefPaste73Row" localSheetId="19" hidden="1">#REF!</definedName>
    <definedName name="XRefPaste73Row" localSheetId="36" hidden="1">#REF!</definedName>
    <definedName name="XRefPaste73Row" localSheetId="37" hidden="1">#REF!</definedName>
    <definedName name="XRefPaste73Row" localSheetId="40" hidden="1">#REF!</definedName>
    <definedName name="XRefPaste73Row" localSheetId="42" hidden="1">#REF!</definedName>
    <definedName name="XRefPaste73Row" localSheetId="43" hidden="1">#REF!</definedName>
    <definedName name="XRefPaste73Row" localSheetId="44" hidden="1">#REF!</definedName>
    <definedName name="XRefPaste73Row" localSheetId="46" hidden="1">#REF!</definedName>
    <definedName name="XRefPaste73Row" localSheetId="47" hidden="1">#REF!</definedName>
    <definedName name="XRefPaste73Row" localSheetId="48" hidden="1">#REF!</definedName>
    <definedName name="XRefPaste73Row" localSheetId="53" hidden="1">#REF!</definedName>
    <definedName name="XRefPaste73Row" localSheetId="54" hidden="1">#REF!</definedName>
    <definedName name="XRefPaste73Row" localSheetId="57" hidden="1">#REF!</definedName>
    <definedName name="XRefPaste73Row" hidden="1">#REF!</definedName>
    <definedName name="XRefPaste74" localSheetId="4" hidden="1">[118]Lead!#REF!</definedName>
    <definedName name="XRefPaste74" localSheetId="15" hidden="1">[118]Lead!#REF!</definedName>
    <definedName name="XRefPaste74" localSheetId="12" hidden="1">[118]Lead!#REF!</definedName>
    <definedName name="XRefPaste74" localSheetId="18" hidden="1">[118]Lead!#REF!</definedName>
    <definedName name="XRefPaste74" localSheetId="17" hidden="1">[118]Lead!#REF!</definedName>
    <definedName name="XRefPaste74" localSheetId="16" hidden="1">[118]Lead!#REF!</definedName>
    <definedName name="XRefPaste74" localSheetId="11" hidden="1">[118]Lead!#REF!</definedName>
    <definedName name="XRefPaste74" localSheetId="13" hidden="1">[118]Lead!#REF!</definedName>
    <definedName name="XRefPaste74" localSheetId="14" hidden="1">[118]Lead!#REF!</definedName>
    <definedName name="XRefPaste74" localSheetId="19" hidden="1">[118]Lead!#REF!</definedName>
    <definedName name="XRefPaste74" localSheetId="36" hidden="1">[118]Lead!#REF!</definedName>
    <definedName name="XRefPaste74" localSheetId="37" hidden="1">[118]Lead!#REF!</definedName>
    <definedName name="XRefPaste74" localSheetId="40" hidden="1">[118]Lead!#REF!</definedName>
    <definedName name="XRefPaste74" localSheetId="42" hidden="1">[118]Lead!#REF!</definedName>
    <definedName name="XRefPaste74" localSheetId="43" hidden="1">[118]Lead!#REF!</definedName>
    <definedName name="XRefPaste74" localSheetId="44" hidden="1">[118]Lead!#REF!</definedName>
    <definedName name="XRefPaste74" localSheetId="46" hidden="1">[118]Lead!#REF!</definedName>
    <definedName name="XRefPaste74" localSheetId="47" hidden="1">[118]Lead!#REF!</definedName>
    <definedName name="XRefPaste74" localSheetId="48" hidden="1">[118]Lead!#REF!</definedName>
    <definedName name="XRefPaste74" localSheetId="53" hidden="1">[118]Lead!#REF!</definedName>
    <definedName name="XRefPaste74" localSheetId="54" hidden="1">[118]Lead!#REF!</definedName>
    <definedName name="XRefPaste74" localSheetId="57" hidden="1">[118]Lead!#REF!</definedName>
    <definedName name="XRefPaste74" hidden="1">[118]Lead!#REF!</definedName>
    <definedName name="XRefPaste74Row" localSheetId="4" hidden="1">#REF!</definedName>
    <definedName name="XRefPaste74Row" localSheetId="15" hidden="1">#REF!</definedName>
    <definedName name="XRefPaste74Row" localSheetId="12" hidden="1">#REF!</definedName>
    <definedName name="XRefPaste74Row" localSheetId="18" hidden="1">#REF!</definedName>
    <definedName name="XRefPaste74Row" localSheetId="17" hidden="1">#REF!</definedName>
    <definedName name="XRefPaste74Row" localSheetId="16" hidden="1">#REF!</definedName>
    <definedName name="XRefPaste74Row" localSheetId="11" hidden="1">#REF!</definedName>
    <definedName name="XRefPaste74Row" localSheetId="13" hidden="1">#REF!</definedName>
    <definedName name="XRefPaste74Row" localSheetId="14" hidden="1">#REF!</definedName>
    <definedName name="XRefPaste74Row" localSheetId="19" hidden="1">#REF!</definedName>
    <definedName name="XRefPaste74Row" localSheetId="36" hidden="1">#REF!</definedName>
    <definedName name="XRefPaste74Row" localSheetId="37" hidden="1">#REF!</definedName>
    <definedName name="XRefPaste74Row" localSheetId="40" hidden="1">#REF!</definedName>
    <definedName name="XRefPaste74Row" localSheetId="42" hidden="1">#REF!</definedName>
    <definedName name="XRefPaste74Row" localSheetId="43" hidden="1">#REF!</definedName>
    <definedName name="XRefPaste74Row" localSheetId="44" hidden="1">#REF!</definedName>
    <definedName name="XRefPaste74Row" localSheetId="46" hidden="1">#REF!</definedName>
    <definedName name="XRefPaste74Row" localSheetId="47" hidden="1">#REF!</definedName>
    <definedName name="XRefPaste74Row" localSheetId="48" hidden="1">#REF!</definedName>
    <definedName name="XRefPaste74Row" localSheetId="53" hidden="1">#REF!</definedName>
    <definedName name="XRefPaste74Row" localSheetId="54" hidden="1">#REF!</definedName>
    <definedName name="XRefPaste74Row" localSheetId="57" hidden="1">#REF!</definedName>
    <definedName name="XRefPaste74Row" hidden="1">#REF!</definedName>
    <definedName name="XRefPaste75" localSheetId="4" hidden="1">[118]Lead!#REF!</definedName>
    <definedName name="XRefPaste75" localSheetId="15" hidden="1">[118]Lead!#REF!</definedName>
    <definedName name="XRefPaste75" localSheetId="12" hidden="1">[118]Lead!#REF!</definedName>
    <definedName name="XRefPaste75" localSheetId="18" hidden="1">[118]Lead!#REF!</definedName>
    <definedName name="XRefPaste75" localSheetId="17" hidden="1">[118]Lead!#REF!</definedName>
    <definedName name="XRefPaste75" localSheetId="16" hidden="1">[118]Lead!#REF!</definedName>
    <definedName name="XRefPaste75" localSheetId="11" hidden="1">[118]Lead!#REF!</definedName>
    <definedName name="XRefPaste75" localSheetId="13" hidden="1">[118]Lead!#REF!</definedName>
    <definedName name="XRefPaste75" localSheetId="14" hidden="1">[118]Lead!#REF!</definedName>
    <definedName name="XRefPaste75" localSheetId="19" hidden="1">[118]Lead!#REF!</definedName>
    <definedName name="XRefPaste75" localSheetId="36" hidden="1">[118]Lead!#REF!</definedName>
    <definedName name="XRefPaste75" localSheetId="37" hidden="1">[118]Lead!#REF!</definedName>
    <definedName name="XRefPaste75" localSheetId="40" hidden="1">[118]Lead!#REF!</definedName>
    <definedName name="XRefPaste75" localSheetId="42" hidden="1">[118]Lead!#REF!</definedName>
    <definedName name="XRefPaste75" localSheetId="43" hidden="1">[118]Lead!#REF!</definedName>
    <definedName name="XRefPaste75" localSheetId="44" hidden="1">[118]Lead!#REF!</definedName>
    <definedName name="XRefPaste75" localSheetId="46" hidden="1">[118]Lead!#REF!</definedName>
    <definedName name="XRefPaste75" localSheetId="47" hidden="1">[118]Lead!#REF!</definedName>
    <definedName name="XRefPaste75" localSheetId="48" hidden="1">[118]Lead!#REF!</definedName>
    <definedName name="XRefPaste75" localSheetId="53" hidden="1">[118]Lead!#REF!</definedName>
    <definedName name="XRefPaste75" localSheetId="54" hidden="1">[118]Lead!#REF!</definedName>
    <definedName name="XRefPaste75" localSheetId="57" hidden="1">[118]Lead!#REF!</definedName>
    <definedName name="XRefPaste75" hidden="1">[118]Lead!#REF!</definedName>
    <definedName name="XRefPaste75Row" localSheetId="4" hidden="1">#REF!</definedName>
    <definedName name="XRefPaste75Row" localSheetId="15" hidden="1">#REF!</definedName>
    <definedName name="XRefPaste75Row" localSheetId="12" hidden="1">#REF!</definedName>
    <definedName name="XRefPaste75Row" localSheetId="18" hidden="1">#REF!</definedName>
    <definedName name="XRefPaste75Row" localSheetId="17" hidden="1">#REF!</definedName>
    <definedName name="XRefPaste75Row" localSheetId="16" hidden="1">#REF!</definedName>
    <definedName name="XRefPaste75Row" localSheetId="11" hidden="1">#REF!</definedName>
    <definedName name="XRefPaste75Row" localSheetId="13" hidden="1">#REF!</definedName>
    <definedName name="XRefPaste75Row" localSheetId="14" hidden="1">#REF!</definedName>
    <definedName name="XRefPaste75Row" localSheetId="19" hidden="1">#REF!</definedName>
    <definedName name="XRefPaste75Row" localSheetId="36" hidden="1">#REF!</definedName>
    <definedName name="XRefPaste75Row" localSheetId="37" hidden="1">#REF!</definedName>
    <definedName name="XRefPaste75Row" localSheetId="40" hidden="1">#REF!</definedName>
    <definedName name="XRefPaste75Row" localSheetId="42" hidden="1">#REF!</definedName>
    <definedName name="XRefPaste75Row" localSheetId="43" hidden="1">#REF!</definedName>
    <definedName name="XRefPaste75Row" localSheetId="44" hidden="1">#REF!</definedName>
    <definedName name="XRefPaste75Row" localSheetId="46" hidden="1">#REF!</definedName>
    <definedName name="XRefPaste75Row" localSheetId="47" hidden="1">#REF!</definedName>
    <definedName name="XRefPaste75Row" localSheetId="48" hidden="1">#REF!</definedName>
    <definedName name="XRefPaste75Row" localSheetId="53" hidden="1">#REF!</definedName>
    <definedName name="XRefPaste75Row" localSheetId="54" hidden="1">#REF!</definedName>
    <definedName name="XRefPaste75Row" localSheetId="57" hidden="1">#REF!</definedName>
    <definedName name="XRefPaste75Row" hidden="1">#REF!</definedName>
    <definedName name="XRefPaste76" localSheetId="4" hidden="1">[118]Lead!#REF!</definedName>
    <definedName name="XRefPaste76" localSheetId="15" hidden="1">[118]Lead!#REF!</definedName>
    <definedName name="XRefPaste76" localSheetId="12" hidden="1">[118]Lead!#REF!</definedName>
    <definedName name="XRefPaste76" localSheetId="18" hidden="1">[118]Lead!#REF!</definedName>
    <definedName name="XRefPaste76" localSheetId="17" hidden="1">[118]Lead!#REF!</definedName>
    <definedName name="XRefPaste76" localSheetId="16" hidden="1">[118]Lead!#REF!</definedName>
    <definedName name="XRefPaste76" localSheetId="11" hidden="1">[118]Lead!#REF!</definedName>
    <definedName name="XRefPaste76" localSheetId="13" hidden="1">[118]Lead!#REF!</definedName>
    <definedName name="XRefPaste76" localSheetId="14" hidden="1">[118]Lead!#REF!</definedName>
    <definedName name="XRefPaste76" localSheetId="19" hidden="1">[118]Lead!#REF!</definedName>
    <definedName name="XRefPaste76" localSheetId="36" hidden="1">[118]Lead!#REF!</definedName>
    <definedName name="XRefPaste76" localSheetId="37" hidden="1">[118]Lead!#REF!</definedName>
    <definedName name="XRefPaste76" localSheetId="40" hidden="1">[118]Lead!#REF!</definedName>
    <definedName name="XRefPaste76" localSheetId="42" hidden="1">[118]Lead!#REF!</definedName>
    <definedName name="XRefPaste76" localSheetId="43" hidden="1">[118]Lead!#REF!</definedName>
    <definedName name="XRefPaste76" localSheetId="44" hidden="1">[118]Lead!#REF!</definedName>
    <definedName name="XRefPaste76" localSheetId="46" hidden="1">[118]Lead!#REF!</definedName>
    <definedName name="XRefPaste76" localSheetId="47" hidden="1">[118]Lead!#REF!</definedName>
    <definedName name="XRefPaste76" localSheetId="48" hidden="1">[118]Lead!#REF!</definedName>
    <definedName name="XRefPaste76" localSheetId="53" hidden="1">[118]Lead!#REF!</definedName>
    <definedName name="XRefPaste76" localSheetId="54" hidden="1">[118]Lead!#REF!</definedName>
    <definedName name="XRefPaste76" localSheetId="57" hidden="1">[118]Lead!#REF!</definedName>
    <definedName name="XRefPaste76" hidden="1">[118]Lead!#REF!</definedName>
    <definedName name="XRefPaste76Row" localSheetId="4" hidden="1">#REF!</definedName>
    <definedName name="XRefPaste76Row" localSheetId="15" hidden="1">#REF!</definedName>
    <definedName name="XRefPaste76Row" localSheetId="12" hidden="1">#REF!</definedName>
    <definedName name="XRefPaste76Row" localSheetId="18" hidden="1">#REF!</definedName>
    <definedName name="XRefPaste76Row" localSheetId="17" hidden="1">#REF!</definedName>
    <definedName name="XRefPaste76Row" localSheetId="16" hidden="1">#REF!</definedName>
    <definedName name="XRefPaste76Row" localSheetId="11" hidden="1">#REF!</definedName>
    <definedName name="XRefPaste76Row" localSheetId="13" hidden="1">#REF!</definedName>
    <definedName name="XRefPaste76Row" localSheetId="14" hidden="1">#REF!</definedName>
    <definedName name="XRefPaste76Row" localSheetId="19" hidden="1">#REF!</definedName>
    <definedName name="XRefPaste76Row" localSheetId="36" hidden="1">#REF!</definedName>
    <definedName name="XRefPaste76Row" localSheetId="37" hidden="1">#REF!</definedName>
    <definedName name="XRefPaste76Row" localSheetId="40" hidden="1">#REF!</definedName>
    <definedName name="XRefPaste76Row" localSheetId="42" hidden="1">#REF!</definedName>
    <definedName name="XRefPaste76Row" localSheetId="43" hidden="1">#REF!</definedName>
    <definedName name="XRefPaste76Row" localSheetId="44" hidden="1">#REF!</definedName>
    <definedName name="XRefPaste76Row" localSheetId="46" hidden="1">#REF!</definedName>
    <definedName name="XRefPaste76Row" localSheetId="47" hidden="1">#REF!</definedName>
    <definedName name="XRefPaste76Row" localSheetId="48" hidden="1">#REF!</definedName>
    <definedName name="XRefPaste76Row" localSheetId="53" hidden="1">#REF!</definedName>
    <definedName name="XRefPaste76Row" localSheetId="54" hidden="1">#REF!</definedName>
    <definedName name="XRefPaste76Row" localSheetId="57" hidden="1">#REF!</definedName>
    <definedName name="XRefPaste76Row" hidden="1">#REF!</definedName>
    <definedName name="XRefPaste77" localSheetId="4" hidden="1">[118]Lead!#REF!</definedName>
    <definedName name="XRefPaste77" localSheetId="15" hidden="1">[118]Lead!#REF!</definedName>
    <definedName name="XRefPaste77" localSheetId="12" hidden="1">[118]Lead!#REF!</definedName>
    <definedName name="XRefPaste77" localSheetId="18" hidden="1">[118]Lead!#REF!</definedName>
    <definedName name="XRefPaste77" localSheetId="17" hidden="1">[118]Lead!#REF!</definedName>
    <definedName name="XRefPaste77" localSheetId="16" hidden="1">[118]Lead!#REF!</definedName>
    <definedName name="XRefPaste77" localSheetId="11" hidden="1">[118]Lead!#REF!</definedName>
    <definedName name="XRefPaste77" localSheetId="13" hidden="1">[118]Lead!#REF!</definedName>
    <definedName name="XRefPaste77" localSheetId="14" hidden="1">[118]Lead!#REF!</definedName>
    <definedName name="XRefPaste77" localSheetId="19" hidden="1">[118]Lead!#REF!</definedName>
    <definedName name="XRefPaste77" localSheetId="36" hidden="1">[118]Lead!#REF!</definedName>
    <definedName name="XRefPaste77" localSheetId="37" hidden="1">[118]Lead!#REF!</definedName>
    <definedName name="XRefPaste77" localSheetId="40" hidden="1">[118]Lead!#REF!</definedName>
    <definedName name="XRefPaste77" localSheetId="42" hidden="1">[118]Lead!#REF!</definedName>
    <definedName name="XRefPaste77" localSheetId="43" hidden="1">[118]Lead!#REF!</definedName>
    <definedName name="XRefPaste77" localSheetId="44" hidden="1">[118]Lead!#REF!</definedName>
    <definedName name="XRefPaste77" localSheetId="46" hidden="1">[118]Lead!#REF!</definedName>
    <definedName name="XRefPaste77" localSheetId="47" hidden="1">[118]Lead!#REF!</definedName>
    <definedName name="XRefPaste77" localSheetId="48" hidden="1">[118]Lead!#REF!</definedName>
    <definedName name="XRefPaste77" localSheetId="53" hidden="1">[118]Lead!#REF!</definedName>
    <definedName name="XRefPaste77" localSheetId="54" hidden="1">[118]Lead!#REF!</definedName>
    <definedName name="XRefPaste77" localSheetId="57" hidden="1">[118]Lead!#REF!</definedName>
    <definedName name="XRefPaste77" hidden="1">[118]Lead!#REF!</definedName>
    <definedName name="XRefPaste77Row" localSheetId="4" hidden="1">#REF!</definedName>
    <definedName name="XRefPaste77Row" localSheetId="15" hidden="1">#REF!</definedName>
    <definedName name="XRefPaste77Row" localSheetId="12" hidden="1">#REF!</definedName>
    <definedName name="XRefPaste77Row" localSheetId="18" hidden="1">#REF!</definedName>
    <definedName name="XRefPaste77Row" localSheetId="17" hidden="1">#REF!</definedName>
    <definedName name="XRefPaste77Row" localSheetId="16" hidden="1">#REF!</definedName>
    <definedName name="XRefPaste77Row" localSheetId="11" hidden="1">#REF!</definedName>
    <definedName name="XRefPaste77Row" localSheetId="13" hidden="1">#REF!</definedName>
    <definedName name="XRefPaste77Row" localSheetId="14" hidden="1">#REF!</definedName>
    <definedName name="XRefPaste77Row" localSheetId="19" hidden="1">#REF!</definedName>
    <definedName name="XRefPaste77Row" localSheetId="36" hidden="1">#REF!</definedName>
    <definedName name="XRefPaste77Row" localSheetId="37" hidden="1">#REF!</definedName>
    <definedName name="XRefPaste77Row" localSheetId="40" hidden="1">#REF!</definedName>
    <definedName name="XRefPaste77Row" localSheetId="42" hidden="1">#REF!</definedName>
    <definedName name="XRefPaste77Row" localSheetId="43" hidden="1">#REF!</definedName>
    <definedName name="XRefPaste77Row" localSheetId="44" hidden="1">#REF!</definedName>
    <definedName name="XRefPaste77Row" localSheetId="46" hidden="1">#REF!</definedName>
    <definedName name="XRefPaste77Row" localSheetId="47" hidden="1">#REF!</definedName>
    <definedName name="XRefPaste77Row" localSheetId="48" hidden="1">#REF!</definedName>
    <definedName name="XRefPaste77Row" localSheetId="53" hidden="1">#REF!</definedName>
    <definedName name="XRefPaste77Row" localSheetId="54" hidden="1">#REF!</definedName>
    <definedName name="XRefPaste77Row" localSheetId="57" hidden="1">#REF!</definedName>
    <definedName name="XRefPaste77Row" hidden="1">#REF!</definedName>
    <definedName name="XRefPaste7Row" localSheetId="4" hidden="1">#REF!</definedName>
    <definedName name="XRefPaste7Row" localSheetId="15" hidden="1">#REF!</definedName>
    <definedName name="XRefPaste7Row" localSheetId="12" hidden="1">#REF!</definedName>
    <definedName name="XRefPaste7Row" localSheetId="18" hidden="1">#REF!</definedName>
    <definedName name="XRefPaste7Row" localSheetId="17" hidden="1">#REF!</definedName>
    <definedName name="XRefPaste7Row" localSheetId="16" hidden="1">#REF!</definedName>
    <definedName name="XRefPaste7Row" localSheetId="13" hidden="1">#REF!</definedName>
    <definedName name="XRefPaste7Row" localSheetId="14" hidden="1">#REF!</definedName>
    <definedName name="XRefPaste7Row" localSheetId="19" hidden="1">#REF!</definedName>
    <definedName name="XRefPaste7Row" localSheetId="53" hidden="1">#REF!</definedName>
    <definedName name="XRefPaste7Row" localSheetId="54" hidden="1">#REF!</definedName>
    <definedName name="XRefPaste7Row" localSheetId="57" hidden="1">#REF!</definedName>
    <definedName name="XRefPaste7Row" hidden="1">#REF!</definedName>
    <definedName name="XRefPaste8" localSheetId="4" hidden="1">[118]Lead!#REF!</definedName>
    <definedName name="XRefPaste8" localSheetId="15" hidden="1">[118]Lead!#REF!</definedName>
    <definedName name="XRefPaste8" localSheetId="12" hidden="1">[118]Lead!#REF!</definedName>
    <definedName name="XRefPaste8" localSheetId="18" hidden="1">[118]Lead!#REF!</definedName>
    <definedName name="XRefPaste8" localSheetId="17" hidden="1">[118]Lead!#REF!</definedName>
    <definedName name="XRefPaste8" localSheetId="16" hidden="1">[118]Lead!#REF!</definedName>
    <definedName name="XRefPaste8" localSheetId="13" hidden="1">[118]Lead!#REF!</definedName>
    <definedName name="XRefPaste8" localSheetId="14" hidden="1">[118]Lead!#REF!</definedName>
    <definedName name="XRefPaste8" localSheetId="19" hidden="1">[118]Lead!#REF!</definedName>
    <definedName name="XRefPaste8" localSheetId="53" hidden="1">[118]Lead!#REF!</definedName>
    <definedName name="XRefPaste8" localSheetId="54" hidden="1">[118]Lead!#REF!</definedName>
    <definedName name="XRefPaste8" localSheetId="57" hidden="1">[118]Lead!#REF!</definedName>
    <definedName name="XRefPaste8" hidden="1">[118]Lead!#REF!</definedName>
    <definedName name="XRefPaste8Row" localSheetId="4" hidden="1">#REF!</definedName>
    <definedName name="XRefPaste8Row" localSheetId="15" hidden="1">#REF!</definedName>
    <definedName name="XRefPaste8Row" localSheetId="12" hidden="1">#REF!</definedName>
    <definedName name="XRefPaste8Row" localSheetId="18" hidden="1">#REF!</definedName>
    <definedName name="XRefPaste8Row" localSheetId="17" hidden="1">#REF!</definedName>
    <definedName name="XRefPaste8Row" localSheetId="16" hidden="1">#REF!</definedName>
    <definedName name="XRefPaste8Row" localSheetId="11" hidden="1">#REF!</definedName>
    <definedName name="XRefPaste8Row" localSheetId="13" hidden="1">#REF!</definedName>
    <definedName name="XRefPaste8Row" localSheetId="14" hidden="1">#REF!</definedName>
    <definedName name="XRefPaste8Row" localSheetId="19" hidden="1">#REF!</definedName>
    <definedName name="XRefPaste8Row" localSheetId="36" hidden="1">#REF!</definedName>
    <definedName name="XRefPaste8Row" localSheetId="37" hidden="1">#REF!</definedName>
    <definedName name="XRefPaste8Row" localSheetId="40" hidden="1">#REF!</definedName>
    <definedName name="XRefPaste8Row" localSheetId="42" hidden="1">#REF!</definedName>
    <definedName name="XRefPaste8Row" localSheetId="43" hidden="1">#REF!</definedName>
    <definedName name="XRefPaste8Row" localSheetId="44" hidden="1">#REF!</definedName>
    <definedName name="XRefPaste8Row" localSheetId="46" hidden="1">#REF!</definedName>
    <definedName name="XRefPaste8Row" localSheetId="47" hidden="1">#REF!</definedName>
    <definedName name="XRefPaste8Row" localSheetId="48" hidden="1">#REF!</definedName>
    <definedName name="XRefPaste8Row" localSheetId="53" hidden="1">#REF!</definedName>
    <definedName name="XRefPaste8Row" localSheetId="54" hidden="1">#REF!</definedName>
    <definedName name="XRefPaste8Row" localSheetId="57" hidden="1">#REF!</definedName>
    <definedName name="XRefPaste8Row" hidden="1">#REF!</definedName>
    <definedName name="XRefPaste9" localSheetId="4" hidden="1">[118]Lead!#REF!</definedName>
    <definedName name="XRefPaste9" localSheetId="15" hidden="1">[118]Lead!#REF!</definedName>
    <definedName name="XRefPaste9" localSheetId="12" hidden="1">[118]Lead!#REF!</definedName>
    <definedName name="XRefPaste9" localSheetId="18" hidden="1">[118]Lead!#REF!</definedName>
    <definedName name="XRefPaste9" localSheetId="17" hidden="1">[118]Lead!#REF!</definedName>
    <definedName name="XRefPaste9" localSheetId="16" hidden="1">[118]Lead!#REF!</definedName>
    <definedName name="XRefPaste9" localSheetId="11" hidden="1">[118]Lead!#REF!</definedName>
    <definedName name="XRefPaste9" localSheetId="13" hidden="1">[118]Lead!#REF!</definedName>
    <definedName name="XRefPaste9" localSheetId="14" hidden="1">[118]Lead!#REF!</definedName>
    <definedName name="XRefPaste9" localSheetId="19" hidden="1">[118]Lead!#REF!</definedName>
    <definedName name="XRefPaste9" localSheetId="36" hidden="1">[118]Lead!#REF!</definedName>
    <definedName name="XRefPaste9" localSheetId="37" hidden="1">[118]Lead!#REF!</definedName>
    <definedName name="XRefPaste9" localSheetId="40" hidden="1">[118]Lead!#REF!</definedName>
    <definedName name="XRefPaste9" localSheetId="42" hidden="1">[118]Lead!#REF!</definedName>
    <definedName name="XRefPaste9" localSheetId="43" hidden="1">[118]Lead!#REF!</definedName>
    <definedName name="XRefPaste9" localSheetId="44" hidden="1">[118]Lead!#REF!</definedName>
    <definedName name="XRefPaste9" localSheetId="46" hidden="1">[118]Lead!#REF!</definedName>
    <definedName name="XRefPaste9" localSheetId="47" hidden="1">[118]Lead!#REF!</definedName>
    <definedName name="XRefPaste9" localSheetId="48" hidden="1">[118]Lead!#REF!</definedName>
    <definedName name="XRefPaste9" localSheetId="53" hidden="1">[118]Lead!#REF!</definedName>
    <definedName name="XRefPaste9" localSheetId="54" hidden="1">[118]Lead!#REF!</definedName>
    <definedName name="XRefPaste9" localSheetId="57" hidden="1">[118]Lead!#REF!</definedName>
    <definedName name="XRefPaste9" hidden="1">[118]Lead!#REF!</definedName>
    <definedName name="XRefPaste9Row" localSheetId="4" hidden="1">#REF!</definedName>
    <definedName name="XRefPaste9Row" localSheetId="15" hidden="1">#REF!</definedName>
    <definedName name="XRefPaste9Row" localSheetId="12" hidden="1">#REF!</definedName>
    <definedName name="XRefPaste9Row" localSheetId="18" hidden="1">#REF!</definedName>
    <definedName name="XRefPaste9Row" localSheetId="17" hidden="1">#REF!</definedName>
    <definedName name="XRefPaste9Row" localSheetId="16" hidden="1">#REF!</definedName>
    <definedName name="XRefPaste9Row" localSheetId="11" hidden="1">#REF!</definedName>
    <definedName name="XRefPaste9Row" localSheetId="13" hidden="1">#REF!</definedName>
    <definedName name="XRefPaste9Row" localSheetId="14" hidden="1">#REF!</definedName>
    <definedName name="XRefPaste9Row" localSheetId="19" hidden="1">#REF!</definedName>
    <definedName name="XRefPaste9Row" localSheetId="36" hidden="1">#REF!</definedName>
    <definedName name="XRefPaste9Row" localSheetId="37" hidden="1">#REF!</definedName>
    <definedName name="XRefPaste9Row" localSheetId="40" hidden="1">#REF!</definedName>
    <definedName name="XRefPaste9Row" localSheetId="42" hidden="1">#REF!</definedName>
    <definedName name="XRefPaste9Row" localSheetId="43" hidden="1">#REF!</definedName>
    <definedName name="XRefPaste9Row" localSheetId="44" hidden="1">#REF!</definedName>
    <definedName name="XRefPaste9Row" localSheetId="46" hidden="1">#REF!</definedName>
    <definedName name="XRefPaste9Row" localSheetId="47" hidden="1">#REF!</definedName>
    <definedName name="XRefPaste9Row" localSheetId="48" hidden="1">#REF!</definedName>
    <definedName name="XRefPaste9Row" localSheetId="53" hidden="1">#REF!</definedName>
    <definedName name="XRefPaste9Row" localSheetId="54" hidden="1">#REF!</definedName>
    <definedName name="XRefPaste9Row" localSheetId="57" hidden="1">#REF!</definedName>
    <definedName name="XRefPaste9Row" hidden="1">#REF!</definedName>
    <definedName name="XRefPasteRangeCount" hidden="1">77</definedName>
    <definedName name="xs" localSheetId="60" hidden="1">{#N/A,#N/A,FALSE,"Aging Summary";#N/A,#N/A,FALSE,"Ratio Analysis";#N/A,#N/A,FALSE,"Test 120 Day Accts";#N/A,#N/A,FALSE,"Tickmarks"}</definedName>
    <definedName name="xs" localSheetId="11" hidden="1">{#N/A,#N/A,FALSE,"Aging Summary";#N/A,#N/A,FALSE,"Ratio Analysis";#N/A,#N/A,FALSE,"Test 120 Day Accts";#N/A,#N/A,FALSE,"Tickmarks"}</definedName>
    <definedName name="xs" localSheetId="28" hidden="1">{#N/A,#N/A,FALSE,"Aging Summary";#N/A,#N/A,FALSE,"Ratio Analysis";#N/A,#N/A,FALSE,"Test 120 Day Accts";#N/A,#N/A,FALSE,"Tickmarks"}</definedName>
    <definedName name="xs" localSheetId="29" hidden="1">{#N/A,#N/A,FALSE,"Aging Summary";#N/A,#N/A,FALSE,"Ratio Analysis";#N/A,#N/A,FALSE,"Test 120 Day Accts";#N/A,#N/A,FALSE,"Tickmarks"}</definedName>
    <definedName name="xs" localSheetId="30" hidden="1">{#N/A,#N/A,FALSE,"Aging Summary";#N/A,#N/A,FALSE,"Ratio Analysis";#N/A,#N/A,FALSE,"Test 120 Day Accts";#N/A,#N/A,FALSE,"Tickmarks"}</definedName>
    <definedName name="xs" localSheetId="31" hidden="1">{#N/A,#N/A,FALSE,"Aging Summary";#N/A,#N/A,FALSE,"Ratio Analysis";#N/A,#N/A,FALSE,"Test 120 Day Accts";#N/A,#N/A,FALSE,"Tickmarks"}</definedName>
    <definedName name="xs" localSheetId="33" hidden="1">{#N/A,#N/A,FALSE,"Aging Summary";#N/A,#N/A,FALSE,"Ratio Analysis";#N/A,#N/A,FALSE,"Test 120 Day Accts";#N/A,#N/A,FALSE,"Tickmarks"}</definedName>
    <definedName name="xs" localSheetId="34" hidden="1">{#N/A,#N/A,FALSE,"Aging Summary";#N/A,#N/A,FALSE,"Ratio Analysis";#N/A,#N/A,FALSE,"Test 120 Day Accts";#N/A,#N/A,FALSE,"Tickmarks"}</definedName>
    <definedName name="xs" localSheetId="35" hidden="1">{#N/A,#N/A,FALSE,"Aging Summary";#N/A,#N/A,FALSE,"Ratio Analysis";#N/A,#N/A,FALSE,"Test 120 Day Accts";#N/A,#N/A,FALSE,"Tickmarks"}</definedName>
    <definedName name="xs" localSheetId="45" hidden="1">{#N/A,#N/A,FALSE,"Aging Summary";#N/A,#N/A,FALSE,"Ratio Analysis";#N/A,#N/A,FALSE,"Test 120 Day Accts";#N/A,#N/A,FALSE,"Tickmarks"}</definedName>
    <definedName name="xs" localSheetId="21" hidden="1">{#N/A,#N/A,FALSE,"Aging Summary";#N/A,#N/A,FALSE,"Ratio Analysis";#N/A,#N/A,FALSE,"Test 120 Day Accts";#N/A,#N/A,FALSE,"Tickmarks"}</definedName>
    <definedName name="xs" localSheetId="49" hidden="1">{#N/A,#N/A,FALSE,"Aging Summary";#N/A,#N/A,FALSE,"Ratio Analysis";#N/A,#N/A,FALSE,"Test 120 Day Accts";#N/A,#N/A,FALSE,"Tickmarks"}</definedName>
    <definedName name="xs" localSheetId="50" hidden="1">{#N/A,#N/A,FALSE,"Aging Summary";#N/A,#N/A,FALSE,"Ratio Analysis";#N/A,#N/A,FALSE,"Test 120 Day Accts";#N/A,#N/A,FALSE,"Tickmarks"}</definedName>
    <definedName name="xs" localSheetId="51" hidden="1">{#N/A,#N/A,FALSE,"Aging Summary";#N/A,#N/A,FALSE,"Ratio Analysis";#N/A,#N/A,FALSE,"Test 120 Day Accts";#N/A,#N/A,FALSE,"Tickmarks"}</definedName>
    <definedName name="xs" localSheetId="52" hidden="1">{#N/A,#N/A,FALSE,"Aging Summary";#N/A,#N/A,FALSE,"Ratio Analysis";#N/A,#N/A,FALSE,"Test 120 Day Accts";#N/A,#N/A,FALSE,"Tickmarks"}</definedName>
    <definedName name="xs" localSheetId="55" hidden="1">{#N/A,#N/A,FALSE,"Aging Summary";#N/A,#N/A,FALSE,"Ratio Analysis";#N/A,#N/A,FALSE,"Test 120 Day Accts";#N/A,#N/A,FALSE,"Tickmarks"}</definedName>
    <definedName name="xs" localSheetId="56" hidden="1">{#N/A,#N/A,FALSE,"Aging Summary";#N/A,#N/A,FALSE,"Ratio Analysis";#N/A,#N/A,FALSE,"Test 120 Day Accts";#N/A,#N/A,FALSE,"Tickmarks"}</definedName>
    <definedName name="xs" localSheetId="22" hidden="1">{#N/A,#N/A,FALSE,"Aging Summary";#N/A,#N/A,FALSE,"Ratio Analysis";#N/A,#N/A,FALSE,"Test 120 Day Accts";#N/A,#N/A,FALSE,"Tickmarks"}</definedName>
    <definedName name="xs" localSheetId="23" hidden="1">{#N/A,#N/A,FALSE,"Aging Summary";#N/A,#N/A,FALSE,"Ratio Analysis";#N/A,#N/A,FALSE,"Test 120 Day Accts";#N/A,#N/A,FALSE,"Tickmarks"}</definedName>
    <definedName name="xs" localSheetId="24" hidden="1">{#N/A,#N/A,FALSE,"Aging Summary";#N/A,#N/A,FALSE,"Ratio Analysis";#N/A,#N/A,FALSE,"Test 120 Day Accts";#N/A,#N/A,FALSE,"Tickmarks"}</definedName>
    <definedName name="xs" localSheetId="25" hidden="1">{#N/A,#N/A,FALSE,"Aging Summary";#N/A,#N/A,FALSE,"Ratio Analysis";#N/A,#N/A,FALSE,"Test 120 Day Accts";#N/A,#N/A,FALSE,"Tickmarks"}</definedName>
    <definedName name="xs" hidden="1">{#N/A,#N/A,FALSE,"Aging Summary";#N/A,#N/A,FALSE,"Ratio Analysis";#N/A,#N/A,FALSE,"Test 120 Day Accts";#N/A,#N/A,FALSE,"Tickmarks"}</definedName>
    <definedName name="XSHOP1" localSheetId="15">#REF!</definedName>
    <definedName name="XSHOP1" localSheetId="1">#REF!</definedName>
    <definedName name="XSHOP1" localSheetId="12">#REF!</definedName>
    <definedName name="XSHOP1" localSheetId="18">#REF!</definedName>
    <definedName name="XSHOP1" localSheetId="17">#REF!</definedName>
    <definedName name="XSHOP1" localSheetId="16">#REF!</definedName>
    <definedName name="XSHOP1" localSheetId="11">#REF!</definedName>
    <definedName name="XSHOP1" localSheetId="13">#REF!</definedName>
    <definedName name="XSHOP1" localSheetId="14">#REF!</definedName>
    <definedName name="XSHOP1" localSheetId="19">#REF!</definedName>
    <definedName name="XSHOP1" localSheetId="32">#REF!</definedName>
    <definedName name="XSHOP1" localSheetId="36">#REF!</definedName>
    <definedName name="XSHOP1" localSheetId="37">#REF!</definedName>
    <definedName name="XSHOP1" localSheetId="38">#REF!</definedName>
    <definedName name="XSHOP1" localSheetId="39">#REF!</definedName>
    <definedName name="XSHOP1" localSheetId="40">#REF!</definedName>
    <definedName name="XSHOP1" localSheetId="41">#REF!</definedName>
    <definedName name="XSHOP1" localSheetId="42">#REF!</definedName>
    <definedName name="XSHOP1" localSheetId="43">#REF!</definedName>
    <definedName name="XSHOP1" localSheetId="44">#REF!</definedName>
    <definedName name="XSHOP1" localSheetId="46">#REF!</definedName>
    <definedName name="XSHOP1" localSheetId="47">#REF!</definedName>
    <definedName name="XSHOP1" localSheetId="48">#REF!</definedName>
    <definedName name="XSHOP1" localSheetId="53">#REF!</definedName>
    <definedName name="XSHOP1" localSheetId="54">#REF!</definedName>
    <definedName name="XSHOP1" localSheetId="57">#REF!</definedName>
    <definedName name="XSHOP1" localSheetId="58">#REF!</definedName>
    <definedName name="XSHOP1" localSheetId="59">#REF!</definedName>
    <definedName name="XSHOP1" localSheetId="27">#REF!</definedName>
    <definedName name="XSHOP1">#REF!</definedName>
    <definedName name="XSHOP2" localSheetId="15">#REF!</definedName>
    <definedName name="XSHOP2" localSheetId="12">#REF!</definedName>
    <definedName name="XSHOP2" localSheetId="18">#REF!</definedName>
    <definedName name="XSHOP2" localSheetId="17">#REF!</definedName>
    <definedName name="XSHOP2" localSheetId="16">#REF!</definedName>
    <definedName name="XSHOP2" localSheetId="13">#REF!</definedName>
    <definedName name="XSHOP2" localSheetId="14">#REF!</definedName>
    <definedName name="XSHOP2" localSheetId="19">#REF!</definedName>
    <definedName name="XSHOP2" localSheetId="36">#REF!</definedName>
    <definedName name="XSHOP2" localSheetId="37">#REF!</definedName>
    <definedName name="XSHOP2" localSheetId="40">#REF!</definedName>
    <definedName name="XSHOP2" localSheetId="42">#REF!</definedName>
    <definedName name="XSHOP2" localSheetId="43">#REF!</definedName>
    <definedName name="XSHOP2" localSheetId="44">#REF!</definedName>
    <definedName name="XSHOP2" localSheetId="46">#REF!</definedName>
    <definedName name="XSHOP2" localSheetId="47">#REF!</definedName>
    <definedName name="XSHOP2" localSheetId="48">#REF!</definedName>
    <definedName name="XSHOP2" localSheetId="53">#REF!</definedName>
    <definedName name="XSHOP2" localSheetId="54">#REF!</definedName>
    <definedName name="XSHOP2" localSheetId="57">#REF!</definedName>
    <definedName name="XSHOP2">#REF!</definedName>
    <definedName name="XSHOP3" localSheetId="15">#REF!</definedName>
    <definedName name="XSHOP3" localSheetId="12">#REF!</definedName>
    <definedName name="XSHOP3" localSheetId="18">#REF!</definedName>
    <definedName name="XSHOP3" localSheetId="17">#REF!</definedName>
    <definedName name="XSHOP3" localSheetId="16">#REF!</definedName>
    <definedName name="XSHOP3" localSheetId="13">#REF!</definedName>
    <definedName name="XSHOP3" localSheetId="14">#REF!</definedName>
    <definedName name="XSHOP3" localSheetId="19">#REF!</definedName>
    <definedName name="XSHOP3" localSheetId="53">#REF!</definedName>
    <definedName name="XSHOP3" localSheetId="54">#REF!</definedName>
    <definedName name="XSHOP3" localSheetId="57">#REF!</definedName>
    <definedName name="XSHOP3">#REF!</definedName>
    <definedName name="XSHOP4" localSheetId="15">#REF!</definedName>
    <definedName name="XSHOP4" localSheetId="12">#REF!</definedName>
    <definedName name="XSHOP4" localSheetId="18">#REF!</definedName>
    <definedName name="XSHOP4" localSheetId="17">#REF!</definedName>
    <definedName name="XSHOP4" localSheetId="16">#REF!</definedName>
    <definedName name="XSHOP4" localSheetId="13">#REF!</definedName>
    <definedName name="XSHOP4" localSheetId="14">#REF!</definedName>
    <definedName name="XSHOP4" localSheetId="19">#REF!</definedName>
    <definedName name="XSHOP4" localSheetId="53">#REF!</definedName>
    <definedName name="XSHOP4" localSheetId="54">#REF!</definedName>
    <definedName name="XSHOP4" localSheetId="57">#REF!</definedName>
    <definedName name="XSHOP4">#REF!</definedName>
    <definedName name="XSHOP5" localSheetId="15">#REF!</definedName>
    <definedName name="XSHOP5" localSheetId="12">#REF!</definedName>
    <definedName name="XSHOP5" localSheetId="18">#REF!</definedName>
    <definedName name="XSHOP5" localSheetId="17">#REF!</definedName>
    <definedName name="XSHOP5" localSheetId="16">#REF!</definedName>
    <definedName name="XSHOP5" localSheetId="13">#REF!</definedName>
    <definedName name="XSHOP5" localSheetId="14">#REF!</definedName>
    <definedName name="XSHOP5" localSheetId="19">#REF!</definedName>
    <definedName name="XSHOP5" localSheetId="53">#REF!</definedName>
    <definedName name="XSHOP5" localSheetId="54">#REF!</definedName>
    <definedName name="XSHOP5" localSheetId="57">#REF!</definedName>
    <definedName name="XSHOP5">#REF!</definedName>
    <definedName name="XSHOP6" localSheetId="15">#REF!</definedName>
    <definedName name="XSHOP6" localSheetId="12">#REF!</definedName>
    <definedName name="XSHOP6" localSheetId="18">#REF!</definedName>
    <definedName name="XSHOP6" localSheetId="17">#REF!</definedName>
    <definedName name="XSHOP6" localSheetId="16">#REF!</definedName>
    <definedName name="XSHOP6" localSheetId="13">#REF!</definedName>
    <definedName name="XSHOP6" localSheetId="14">#REF!</definedName>
    <definedName name="XSHOP6" localSheetId="19">#REF!</definedName>
    <definedName name="XSHOP6" localSheetId="53">#REF!</definedName>
    <definedName name="XSHOP6" localSheetId="54">#REF!</definedName>
    <definedName name="XSHOP6" localSheetId="57">#REF!</definedName>
    <definedName name="XSHOP6">#REF!</definedName>
    <definedName name="XSHOP7" localSheetId="15">#REF!</definedName>
    <definedName name="XSHOP7" localSheetId="12">#REF!</definedName>
    <definedName name="XSHOP7" localSheetId="18">#REF!</definedName>
    <definedName name="XSHOP7" localSheetId="17">#REF!</definedName>
    <definedName name="XSHOP7" localSheetId="16">#REF!</definedName>
    <definedName name="XSHOP7" localSheetId="13">#REF!</definedName>
    <definedName name="XSHOP7" localSheetId="14">#REF!</definedName>
    <definedName name="XSHOP7" localSheetId="19">#REF!</definedName>
    <definedName name="XSHOP7" localSheetId="53">#REF!</definedName>
    <definedName name="XSHOP7" localSheetId="54">#REF!</definedName>
    <definedName name="XSHOP7" localSheetId="57">#REF!</definedName>
    <definedName name="XSHOP7">#REF!</definedName>
    <definedName name="XSHOP8" localSheetId="15">#REF!</definedName>
    <definedName name="XSHOP8" localSheetId="12">#REF!</definedName>
    <definedName name="XSHOP8" localSheetId="18">#REF!</definedName>
    <definedName name="XSHOP8" localSheetId="17">#REF!</definedName>
    <definedName name="XSHOP8" localSheetId="16">#REF!</definedName>
    <definedName name="XSHOP8" localSheetId="13">#REF!</definedName>
    <definedName name="XSHOP8" localSheetId="14">#REF!</definedName>
    <definedName name="XSHOP8" localSheetId="19">#REF!</definedName>
    <definedName name="XSHOP8" localSheetId="53">#REF!</definedName>
    <definedName name="XSHOP8" localSheetId="54">#REF!</definedName>
    <definedName name="XSHOP8" localSheetId="57">#REF!</definedName>
    <definedName name="XSHOP8">#REF!</definedName>
    <definedName name="xx" localSheetId="15">#REF!</definedName>
    <definedName name="xx" localSheetId="12">#REF!</definedName>
    <definedName name="xx" localSheetId="18">#REF!</definedName>
    <definedName name="xx" localSheetId="17">#REF!</definedName>
    <definedName name="xx" localSheetId="16">#REF!</definedName>
    <definedName name="xx" localSheetId="13">#REF!</definedName>
    <definedName name="xx" localSheetId="14">#REF!</definedName>
    <definedName name="xx" localSheetId="19">#REF!</definedName>
    <definedName name="xx" localSheetId="53">#REF!</definedName>
    <definedName name="xx" localSheetId="54">#REF!</definedName>
    <definedName name="xx" localSheetId="57">#REF!</definedName>
    <definedName name="xx">#REF!</definedName>
    <definedName name="XXX" localSheetId="9" hidden="1">#REF!</definedName>
    <definedName name="XXX" localSheetId="4" hidden="1">#REF!</definedName>
    <definedName name="XXX" localSheetId="15" hidden="1">#REF!</definedName>
    <definedName name="XXX" localSheetId="8" hidden="1">#REF!</definedName>
    <definedName name="XXX" localSheetId="12" hidden="1">#REF!</definedName>
    <definedName name="XXX" localSheetId="18" hidden="1">#REF!</definedName>
    <definedName name="XXX" localSheetId="17" hidden="1">#REF!</definedName>
    <definedName name="XXX" localSheetId="16" hidden="1">#REF!</definedName>
    <definedName name="XXX" localSheetId="13" hidden="1">#REF!</definedName>
    <definedName name="XXX" localSheetId="14" hidden="1">#REF!</definedName>
    <definedName name="XXX" localSheetId="19" hidden="1">#REF!</definedName>
    <definedName name="XXX" localSheetId="28" hidden="1">#REF!</definedName>
    <definedName name="XXX" localSheetId="29" hidden="1">#REF!</definedName>
    <definedName name="XXX" localSheetId="30" hidden="1">#REF!</definedName>
    <definedName name="XXX" localSheetId="31" hidden="1">#REF!</definedName>
    <definedName name="XXX" localSheetId="33" hidden="1">#REF!</definedName>
    <definedName name="XXX" localSheetId="34" hidden="1">#REF!</definedName>
    <definedName name="XXX" localSheetId="35" hidden="1">#REF!</definedName>
    <definedName name="XXX" localSheetId="45" hidden="1">#REF!</definedName>
    <definedName name="XXX" localSheetId="21" hidden="1">#REF!</definedName>
    <definedName name="XXX" localSheetId="49" hidden="1">#REF!</definedName>
    <definedName name="XXX" localSheetId="50" hidden="1">#REF!</definedName>
    <definedName name="XXX" localSheetId="51" hidden="1">#REF!</definedName>
    <definedName name="XXX" localSheetId="52" hidden="1">#REF!</definedName>
    <definedName name="XXX" localSheetId="53" hidden="1">#REF!</definedName>
    <definedName name="XXX" localSheetId="54" hidden="1">#REF!</definedName>
    <definedName name="XXX" localSheetId="55" hidden="1">#REF!</definedName>
    <definedName name="XXX" localSheetId="56" hidden="1">#REF!</definedName>
    <definedName name="XXX" localSheetId="57" hidden="1">#REF!</definedName>
    <definedName name="XXX" localSheetId="22" hidden="1">#REF!</definedName>
    <definedName name="XXX" localSheetId="23" hidden="1">#REF!</definedName>
    <definedName name="XXX" localSheetId="24" hidden="1">#REF!</definedName>
    <definedName name="XXX" localSheetId="25" hidden="1">#REF!</definedName>
    <definedName name="XXX" hidden="1">#REF!</definedName>
    <definedName name="XXXX">'[120]Datos del Balance'!$B$10</definedName>
    <definedName name="Y_" localSheetId="15">#REF!</definedName>
    <definedName name="Y_" localSheetId="1">#REF!</definedName>
    <definedName name="Y_" localSheetId="12">#REF!</definedName>
    <definedName name="Y_" localSheetId="18">#REF!</definedName>
    <definedName name="Y_" localSheetId="17">#REF!</definedName>
    <definedName name="Y_" localSheetId="16">#REF!</definedName>
    <definedName name="Y_" localSheetId="11">#REF!</definedName>
    <definedName name="Y_" localSheetId="13">#REF!</definedName>
    <definedName name="Y_" localSheetId="14">#REF!</definedName>
    <definedName name="Y_" localSheetId="19">#REF!</definedName>
    <definedName name="Y_" localSheetId="32">#REF!</definedName>
    <definedName name="Y_" localSheetId="36">#REF!</definedName>
    <definedName name="Y_" localSheetId="37">#REF!</definedName>
    <definedName name="Y_" localSheetId="38">#REF!</definedName>
    <definedName name="Y_" localSheetId="39">#REF!</definedName>
    <definedName name="Y_" localSheetId="40">#REF!</definedName>
    <definedName name="Y_" localSheetId="41">#REF!</definedName>
    <definedName name="Y_" localSheetId="42">#REF!</definedName>
    <definedName name="Y_" localSheetId="43">#REF!</definedName>
    <definedName name="Y_" localSheetId="44">#REF!</definedName>
    <definedName name="Y_" localSheetId="46">#REF!</definedName>
    <definedName name="Y_" localSheetId="47">#REF!</definedName>
    <definedName name="Y_" localSheetId="48">#REF!</definedName>
    <definedName name="Y_" localSheetId="53">#REF!</definedName>
    <definedName name="Y_" localSheetId="54">#REF!</definedName>
    <definedName name="Y_" localSheetId="57">#REF!</definedName>
    <definedName name="Y_" localSheetId="58">#REF!</definedName>
    <definedName name="Y_" localSheetId="59">#REF!</definedName>
    <definedName name="Y_" localSheetId="27">#REF!</definedName>
    <definedName name="Y_">#REF!</definedName>
    <definedName name="YTD_ACT">'[105]Interface Hub'!$C$7</definedName>
    <definedName name="YTD_DT">[92]Feuil1!$B$15</definedName>
    <definedName name="yyy" localSheetId="9" hidden="1">#REF!</definedName>
    <definedName name="yyy" localSheetId="4" hidden="1">#REF!</definedName>
    <definedName name="yyy" localSheetId="15" hidden="1">#REF!</definedName>
    <definedName name="yyy" localSheetId="8" hidden="1">#REF!</definedName>
    <definedName name="yyy" localSheetId="12" hidden="1">#REF!</definedName>
    <definedName name="yyy" localSheetId="18" hidden="1">#REF!</definedName>
    <definedName name="yyy" localSheetId="17" hidden="1">#REF!</definedName>
    <definedName name="yyy" localSheetId="16" hidden="1">#REF!</definedName>
    <definedName name="yyy" localSheetId="13" hidden="1">#REF!</definedName>
    <definedName name="yyy" localSheetId="14" hidden="1">#REF!</definedName>
    <definedName name="yyy" localSheetId="19" hidden="1">#REF!</definedName>
    <definedName name="yyy" localSheetId="28" hidden="1">#REF!</definedName>
    <definedName name="yyy" localSheetId="29" hidden="1">#REF!</definedName>
    <definedName name="yyy" localSheetId="30" hidden="1">#REF!</definedName>
    <definedName name="yyy" localSheetId="31" hidden="1">#REF!</definedName>
    <definedName name="yyy" localSheetId="33" hidden="1">#REF!</definedName>
    <definedName name="yyy" localSheetId="34" hidden="1">#REF!</definedName>
    <definedName name="yyy" localSheetId="35" hidden="1">#REF!</definedName>
    <definedName name="yyy" localSheetId="45" hidden="1">#REF!</definedName>
    <definedName name="yyy" localSheetId="21" hidden="1">#REF!</definedName>
    <definedName name="yyy" localSheetId="49" hidden="1">#REF!</definedName>
    <definedName name="yyy" localSheetId="50" hidden="1">#REF!</definedName>
    <definedName name="yyy" localSheetId="51" hidden="1">#REF!</definedName>
    <definedName name="yyy" localSheetId="52" hidden="1">#REF!</definedName>
    <definedName name="yyy" localSheetId="53" hidden="1">#REF!</definedName>
    <definedName name="yyy" localSheetId="54" hidden="1">#REF!</definedName>
    <definedName name="yyy" localSheetId="55" hidden="1">#REF!</definedName>
    <definedName name="yyy" localSheetId="56" hidden="1">#REF!</definedName>
    <definedName name="yyy" localSheetId="57" hidden="1">#REF!</definedName>
    <definedName name="yyy" localSheetId="22" hidden="1">#REF!</definedName>
    <definedName name="yyy" localSheetId="23" hidden="1">#REF!</definedName>
    <definedName name="yyy" localSheetId="24" hidden="1">#REF!</definedName>
    <definedName name="yyy" localSheetId="25" hidden="1">#REF!</definedName>
    <definedName name="yyy" hidden="1">#REF!</definedName>
    <definedName name="z" localSheetId="15">#REF!</definedName>
    <definedName name="z" localSheetId="12">#REF!</definedName>
    <definedName name="z" localSheetId="18">#REF!</definedName>
    <definedName name="z" localSheetId="17">#REF!</definedName>
    <definedName name="z" localSheetId="16">#REF!</definedName>
    <definedName name="z" localSheetId="13">#REF!</definedName>
    <definedName name="z" localSheetId="14">#REF!</definedName>
    <definedName name="z" localSheetId="19">#REF!</definedName>
    <definedName name="z" localSheetId="53">#REF!</definedName>
    <definedName name="z" localSheetId="54">#REF!</definedName>
    <definedName name="z" localSheetId="57">#REF!</definedName>
    <definedName name="z">#REF!</definedName>
    <definedName name="ZA_" localSheetId="15">'[121]BG Armado'!#REF!</definedName>
    <definedName name="ZA_" localSheetId="12">'[121]BG Armado'!#REF!</definedName>
    <definedName name="ZA_" localSheetId="18">'[121]BG Armado'!#REF!</definedName>
    <definedName name="ZA_" localSheetId="17">'[121]BG Armado'!#REF!</definedName>
    <definedName name="ZA_" localSheetId="16">'[121]BG Armado'!#REF!</definedName>
    <definedName name="ZA_" localSheetId="13">'[121]BG Armado'!#REF!</definedName>
    <definedName name="ZA_" localSheetId="14">'[121]BG Armado'!#REF!</definedName>
    <definedName name="ZA_" localSheetId="19">'[121]BG Armado'!#REF!</definedName>
    <definedName name="ZA_" localSheetId="53">'[121]BG Armado'!#REF!</definedName>
    <definedName name="ZA_" localSheetId="54">'[121]BG Armado'!#REF!</definedName>
    <definedName name="ZA_" localSheetId="57">'[121]BG Armado'!#REF!</definedName>
    <definedName name="ZA_">'[121]BG Armado'!#REF!</definedName>
    <definedName name="ZB_" localSheetId="15">'[61]BG Armado'!#REF!</definedName>
    <definedName name="ZB_" localSheetId="12">'[61]BG Armado'!#REF!</definedName>
    <definedName name="ZB_" localSheetId="18">'[61]BG Armado'!#REF!</definedName>
    <definedName name="ZB_" localSheetId="17">'[61]BG Armado'!#REF!</definedName>
    <definedName name="ZB_" localSheetId="16">'[61]BG Armado'!#REF!</definedName>
    <definedName name="ZB_" localSheetId="13">'[61]BG Armado'!#REF!</definedName>
    <definedName name="ZB_" localSheetId="14">'[61]BG Armado'!#REF!</definedName>
    <definedName name="ZB_" localSheetId="19">'[61]BG Armado'!#REF!</definedName>
    <definedName name="ZB_" localSheetId="53">'[61]BG Armado'!#REF!</definedName>
    <definedName name="ZB_" localSheetId="54">'[61]BG Armado'!#REF!</definedName>
    <definedName name="ZB_" localSheetId="57">'[61]BG Armado'!#REF!</definedName>
    <definedName name="ZB_">'[61]BG Armado'!#REF!</definedName>
    <definedName name="ZC_" localSheetId="17">'[61]BG Armado'!#REF!</definedName>
    <definedName name="ZC_">'[61]BG Armado'!#REF!</definedName>
    <definedName name="ZD_" localSheetId="17">'[61]BG Armado'!#REF!</definedName>
    <definedName name="ZD_">'[61]BG Armado'!#REF!</definedName>
    <definedName name="ZE_" localSheetId="17">'[61]BG Armado'!#REF!</definedName>
    <definedName name="ZE_">'[61]BG Armado'!#REF!</definedName>
    <definedName name="ZF_" localSheetId="17">'[61]BG Armado'!#REF!</definedName>
    <definedName name="ZF_">'[61]BG Armado'!#REF!</definedName>
    <definedName name="ZG_" localSheetId="17">'[61]BG Armado'!#REF!</definedName>
    <definedName name="ZG_">'[61]BG Armado'!#REF!</definedName>
    <definedName name="ZH_" localSheetId="17">'[61]BG Armado'!#REF!</definedName>
    <definedName name="ZH_">'[61]BG Armado'!#REF!</definedName>
    <definedName name="ZI_" localSheetId="17">'[61]BG Armado'!#REF!</definedName>
    <definedName name="ZI_">'[61]BG Armado'!#REF!</definedName>
    <definedName name="ZK_" localSheetId="17">'[61]BG Armado'!#REF!</definedName>
    <definedName name="ZK_">'[61]BG Armado'!#REF!</definedName>
    <definedName name="ZL_" localSheetId="17">'[61]BG Armado'!#REF!</definedName>
    <definedName name="ZL_">'[61]BG Armado'!#REF!</definedName>
    <definedName name="ZM_" localSheetId="15">#REF!</definedName>
    <definedName name="ZM_" localSheetId="1">#REF!</definedName>
    <definedName name="ZM_" localSheetId="12">#REF!</definedName>
    <definedName name="ZM_" localSheetId="18">#REF!</definedName>
    <definedName name="ZM_" localSheetId="17">#REF!</definedName>
    <definedName name="ZM_" localSheetId="16">#REF!</definedName>
    <definedName name="ZM_" localSheetId="11">#REF!</definedName>
    <definedName name="ZM_" localSheetId="13">#REF!</definedName>
    <definedName name="ZM_" localSheetId="14">#REF!</definedName>
    <definedName name="ZM_" localSheetId="19">#REF!</definedName>
    <definedName name="ZM_" localSheetId="32">#REF!</definedName>
    <definedName name="ZM_" localSheetId="36">#REF!</definedName>
    <definedName name="ZM_" localSheetId="37">#REF!</definedName>
    <definedName name="ZM_" localSheetId="38">#REF!</definedName>
    <definedName name="ZM_" localSheetId="39">#REF!</definedName>
    <definedName name="ZM_" localSheetId="40">#REF!</definedName>
    <definedName name="ZM_" localSheetId="41">#REF!</definedName>
    <definedName name="ZM_" localSheetId="42">#REF!</definedName>
    <definedName name="ZM_" localSheetId="43">#REF!</definedName>
    <definedName name="ZM_" localSheetId="44">#REF!</definedName>
    <definedName name="ZM_" localSheetId="46">#REF!</definedName>
    <definedName name="ZM_" localSheetId="47">#REF!</definedName>
    <definedName name="ZM_" localSheetId="48">#REF!</definedName>
    <definedName name="ZM_" localSheetId="53">#REF!</definedName>
    <definedName name="ZM_" localSheetId="54">#REF!</definedName>
    <definedName name="ZM_" localSheetId="57">#REF!</definedName>
    <definedName name="ZM_" localSheetId="58">#REF!</definedName>
    <definedName name="ZM_" localSheetId="59">#REF!</definedName>
    <definedName name="ZM_" localSheetId="27">#REF!</definedName>
    <definedName name="ZM_">#REF!</definedName>
    <definedName name="ZZ4_4" localSheetId="9">#REF!</definedName>
    <definedName name="ZZ4_4" localSheetId="4">#REF!</definedName>
    <definedName name="ZZ4_4" localSheetId="15">#REF!</definedName>
    <definedName name="ZZ4_4" localSheetId="8">#REF!</definedName>
    <definedName name="ZZ4_4" localSheetId="12">#REF!</definedName>
    <definedName name="ZZ4_4" localSheetId="18">#REF!</definedName>
    <definedName name="ZZ4_4" localSheetId="17">#REF!</definedName>
    <definedName name="ZZ4_4" localSheetId="16">#REF!</definedName>
    <definedName name="ZZ4_4" localSheetId="13">#REF!</definedName>
    <definedName name="ZZ4_4" localSheetId="14">#REF!</definedName>
    <definedName name="ZZ4_4" localSheetId="19">#REF!</definedName>
    <definedName name="ZZ4_4" localSheetId="28">#REF!</definedName>
    <definedName name="ZZ4_4" localSheetId="29">#REF!</definedName>
    <definedName name="ZZ4_4" localSheetId="30">#REF!</definedName>
    <definedName name="ZZ4_4" localSheetId="31">#REF!</definedName>
    <definedName name="ZZ4_4" localSheetId="33">#REF!</definedName>
    <definedName name="ZZ4_4" localSheetId="34">#REF!</definedName>
    <definedName name="ZZ4_4" localSheetId="35">#REF!</definedName>
    <definedName name="ZZ4_4" localSheetId="45">#REF!</definedName>
    <definedName name="ZZ4_4" localSheetId="21">#REF!</definedName>
    <definedName name="ZZ4_4" localSheetId="49">#REF!</definedName>
    <definedName name="ZZ4_4" localSheetId="50">#REF!</definedName>
    <definedName name="ZZ4_4" localSheetId="51">#REF!</definedName>
    <definedName name="ZZ4_4" localSheetId="52">#REF!</definedName>
    <definedName name="ZZ4_4" localSheetId="53">#REF!</definedName>
    <definedName name="ZZ4_4" localSheetId="54">#REF!</definedName>
    <definedName name="ZZ4_4" localSheetId="55">#REF!</definedName>
    <definedName name="ZZ4_4" localSheetId="56">#REF!</definedName>
    <definedName name="ZZ4_4" localSheetId="57">#REF!</definedName>
    <definedName name="ZZ4_4" localSheetId="22">#REF!</definedName>
    <definedName name="ZZ4_4" localSheetId="23">#REF!</definedName>
    <definedName name="ZZ4_4" localSheetId="24">#REF!</definedName>
    <definedName name="ZZ4_4" localSheetId="25">#REF!</definedName>
    <definedName name="ZZ4_4">#REF!</definedName>
    <definedName name="ZZ4_6" localSheetId="9">#REF!</definedName>
    <definedName name="ZZ4_6" localSheetId="4">#REF!</definedName>
    <definedName name="ZZ4_6" localSheetId="15">#REF!</definedName>
    <definedName name="ZZ4_6" localSheetId="8">#REF!</definedName>
    <definedName name="ZZ4_6" localSheetId="12">#REF!</definedName>
    <definedName name="ZZ4_6" localSheetId="18">#REF!</definedName>
    <definedName name="ZZ4_6" localSheetId="17">#REF!</definedName>
    <definedName name="ZZ4_6" localSheetId="16">#REF!</definedName>
    <definedName name="ZZ4_6" localSheetId="13">#REF!</definedName>
    <definedName name="ZZ4_6" localSheetId="14">#REF!</definedName>
    <definedName name="ZZ4_6" localSheetId="19">#REF!</definedName>
    <definedName name="ZZ4_6" localSheetId="28">#REF!</definedName>
    <definedName name="ZZ4_6" localSheetId="29">#REF!</definedName>
    <definedName name="ZZ4_6" localSheetId="30">#REF!</definedName>
    <definedName name="ZZ4_6" localSheetId="31">#REF!</definedName>
    <definedName name="ZZ4_6" localSheetId="33">#REF!</definedName>
    <definedName name="ZZ4_6" localSheetId="34">#REF!</definedName>
    <definedName name="ZZ4_6" localSheetId="35">#REF!</definedName>
    <definedName name="ZZ4_6" localSheetId="45">#REF!</definedName>
    <definedName name="ZZ4_6" localSheetId="21">#REF!</definedName>
    <definedName name="ZZ4_6" localSheetId="49">#REF!</definedName>
    <definedName name="ZZ4_6" localSheetId="50">#REF!</definedName>
    <definedName name="ZZ4_6" localSheetId="51">#REF!</definedName>
    <definedName name="ZZ4_6" localSheetId="52">#REF!</definedName>
    <definedName name="ZZ4_6" localSheetId="53">#REF!</definedName>
    <definedName name="ZZ4_6" localSheetId="54">#REF!</definedName>
    <definedName name="ZZ4_6" localSheetId="55">#REF!</definedName>
    <definedName name="ZZ4_6" localSheetId="56">#REF!</definedName>
    <definedName name="ZZ4_6" localSheetId="57">#REF!</definedName>
    <definedName name="ZZ4_6" localSheetId="22">#REF!</definedName>
    <definedName name="ZZ4_6" localSheetId="23">#REF!</definedName>
    <definedName name="ZZ4_6" localSheetId="24">#REF!</definedName>
    <definedName name="ZZ4_6" localSheetId="25">#REF!</definedName>
    <definedName name="ZZ4_6">#REF!</definedName>
    <definedName name="zzz" localSheetId="9" hidden="1">#REF!</definedName>
    <definedName name="zzz" localSheetId="4" hidden="1">#REF!</definedName>
    <definedName name="zzz" localSheetId="15" hidden="1">#REF!</definedName>
    <definedName name="zzz" localSheetId="8" hidden="1">#REF!</definedName>
    <definedName name="zzz" localSheetId="12" hidden="1">#REF!</definedName>
    <definedName name="zzz" localSheetId="18" hidden="1">#REF!</definedName>
    <definedName name="zzz" localSheetId="17" hidden="1">#REF!</definedName>
    <definedName name="zzz" localSheetId="16" hidden="1">#REF!</definedName>
    <definedName name="zzz" localSheetId="13" hidden="1">#REF!</definedName>
    <definedName name="zzz" localSheetId="14" hidden="1">#REF!</definedName>
    <definedName name="zzz" localSheetId="19" hidden="1">#REF!</definedName>
    <definedName name="zzz" localSheetId="28" hidden="1">#REF!</definedName>
    <definedName name="zzz" localSheetId="29" hidden="1">#REF!</definedName>
    <definedName name="zzz" localSheetId="30" hidden="1">#REF!</definedName>
    <definedName name="zzz" localSheetId="31" hidden="1">#REF!</definedName>
    <definedName name="zzz" localSheetId="33" hidden="1">#REF!</definedName>
    <definedName name="zzz" localSheetId="34" hidden="1">#REF!</definedName>
    <definedName name="zzz" localSheetId="35" hidden="1">#REF!</definedName>
    <definedName name="zzz" localSheetId="45" hidden="1">#REF!</definedName>
    <definedName name="zzz" localSheetId="21" hidden="1">#REF!</definedName>
    <definedName name="zzz" localSheetId="49" hidden="1">#REF!</definedName>
    <definedName name="zzz" localSheetId="50" hidden="1">#REF!</definedName>
    <definedName name="zzz" localSheetId="51" hidden="1">#REF!</definedName>
    <definedName name="zzz" localSheetId="52" hidden="1">#REF!</definedName>
    <definedName name="zzz" localSheetId="53" hidden="1">#REF!</definedName>
    <definedName name="zzz" localSheetId="54" hidden="1">#REF!</definedName>
    <definedName name="zzz" localSheetId="55" hidden="1">#REF!</definedName>
    <definedName name="zzz" localSheetId="56" hidden="1">#REF!</definedName>
    <definedName name="zzz" localSheetId="57" hidden="1">#REF!</definedName>
    <definedName name="zzz" localSheetId="22" hidden="1">#REF!</definedName>
    <definedName name="zzz" localSheetId="23" hidden="1">#REF!</definedName>
    <definedName name="zzz" localSheetId="24" hidden="1">#REF!</definedName>
    <definedName name="zzz" localSheetId="2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191" l="1"/>
  <c r="O70" i="173"/>
  <c r="P70" i="173"/>
  <c r="G76" i="173"/>
  <c r="G77" i="173" s="1"/>
  <c r="G75" i="173"/>
  <c r="R18" i="190" l="1"/>
  <c r="E9" i="203"/>
  <c r="D9" i="203"/>
  <c r="D35" i="191"/>
  <c r="R26" i="190"/>
  <c r="R30" i="190"/>
  <c r="R29" i="190"/>
  <c r="R28" i="190"/>
  <c r="D18" i="134" l="1"/>
  <c r="E18" i="134"/>
  <c r="C41" i="191"/>
  <c r="K20" i="172" l="1"/>
  <c r="E13" i="212"/>
  <c r="D13" i="212"/>
  <c r="F65" i="211"/>
  <c r="F42" i="211"/>
  <c r="E13" i="174"/>
  <c r="E20" i="174" s="1"/>
  <c r="D13" i="174"/>
  <c r="D20" i="174" s="1"/>
  <c r="D16" i="202"/>
  <c r="C16" i="202"/>
  <c r="D10" i="202"/>
  <c r="C10" i="202"/>
  <c r="D8" i="202"/>
  <c r="D14" i="202" s="1"/>
  <c r="C8" i="202"/>
  <c r="C14" i="202" s="1"/>
  <c r="P36" i="173"/>
  <c r="P37" i="173" s="1"/>
  <c r="P30" i="173"/>
  <c r="O30" i="173"/>
  <c r="F70" i="173"/>
  <c r="G40" i="173"/>
  <c r="G35" i="173"/>
  <c r="G41" i="173" s="1"/>
  <c r="F35" i="173"/>
  <c r="F23" i="164"/>
  <c r="E23" i="164"/>
  <c r="I219" i="213"/>
  <c r="G219" i="213"/>
  <c r="E219" i="213"/>
  <c r="C219" i="213"/>
  <c r="F167" i="213"/>
  <c r="C167" i="213"/>
  <c r="H139" i="213"/>
  <c r="H167" i="213" s="1"/>
  <c r="E139" i="213"/>
  <c r="E167" i="213" s="1"/>
  <c r="H69" i="213"/>
  <c r="G69" i="213"/>
  <c r="D48" i="191" l="1"/>
  <c r="C48" i="191"/>
  <c r="D41" i="191"/>
  <c r="J32" i="190"/>
  <c r="R25" i="190"/>
  <c r="R21" i="190"/>
  <c r="R20" i="190"/>
  <c r="R19" i="190"/>
  <c r="P23" i="190"/>
  <c r="P32" i="190" s="1"/>
  <c r="N23" i="190"/>
  <c r="N32" i="190" s="1"/>
  <c r="L23" i="190"/>
  <c r="L32" i="190" s="1"/>
  <c r="J23" i="190"/>
  <c r="F32" i="190"/>
  <c r="D23" i="190"/>
  <c r="D32" i="190" s="1"/>
  <c r="R16" i="190"/>
  <c r="R23" i="190" l="1"/>
  <c r="R32" i="190" s="1"/>
  <c r="D86" i="220" l="1"/>
  <c r="D84" i="220"/>
  <c r="D81" i="220"/>
  <c r="J81" i="220"/>
  <c r="C179" i="213" l="1"/>
  <c r="C165" i="213"/>
  <c r="AB41" i="219" l="1"/>
  <c r="Z22" i="219"/>
  <c r="Z35" i="219"/>
  <c r="Z9" i="219"/>
  <c r="Z49" i="219" l="1"/>
  <c r="L35" i="219"/>
  <c r="W42" i="219"/>
  <c r="T63" i="219"/>
  <c r="T59" i="219"/>
  <c r="W11" i="219" s="1"/>
  <c r="R18" i="219"/>
  <c r="R17" i="219"/>
  <c r="R15" i="219"/>
  <c r="E63" i="219"/>
  <c r="I42" i="219"/>
  <c r="D64" i="219" l="1"/>
  <c r="E64" i="219" s="1"/>
  <c r="I20" i="219" s="1"/>
  <c r="D62" i="219"/>
  <c r="E62" i="219" s="1"/>
  <c r="I23" i="219" s="1"/>
  <c r="D61" i="219"/>
  <c r="E61" i="219" s="1"/>
  <c r="I22" i="219" s="1"/>
  <c r="D60" i="219"/>
  <c r="E60" i="219" s="1"/>
  <c r="I19" i="219" s="1"/>
  <c r="D59" i="219"/>
  <c r="E59" i="219" s="1"/>
  <c r="I11" i="219" s="1"/>
  <c r="D58" i="219"/>
  <c r="E58" i="219" s="1"/>
  <c r="I9" i="219" s="1"/>
  <c r="D57" i="219"/>
  <c r="E57" i="219" s="1"/>
  <c r="D65" i="219" l="1"/>
  <c r="D67" i="219" s="1"/>
  <c r="E65" i="219"/>
  <c r="N21" i="219"/>
  <c r="N49" i="219" s="1"/>
  <c r="O13" i="219"/>
  <c r="O37" i="219" s="1"/>
  <c r="O49" i="219" s="1"/>
  <c r="K23" i="219"/>
  <c r="G10" i="219"/>
  <c r="D10" i="219"/>
  <c r="D9" i="219" s="1"/>
  <c r="C10" i="219"/>
  <c r="D21" i="219"/>
  <c r="D20" i="219" s="1"/>
  <c r="E42" i="219" l="1"/>
  <c r="F42" i="219" s="1"/>
  <c r="E67" i="219"/>
  <c r="R10" i="219"/>
  <c r="S10" i="219" s="1"/>
  <c r="T10" i="219" s="1"/>
  <c r="L49" i="219"/>
  <c r="E10" i="219"/>
  <c r="F10" i="219" s="1"/>
  <c r="E17" i="219"/>
  <c r="C67" i="219" l="1"/>
  <c r="R65" i="219"/>
  <c r="R67" i="219" s="1"/>
  <c r="E36" i="219"/>
  <c r="C51" i="219"/>
  <c r="M36" i="219" l="1"/>
  <c r="M15" i="219" s="1"/>
  <c r="F36" i="219" l="1"/>
  <c r="D15" i="219"/>
  <c r="G47" i="219" l="1"/>
  <c r="G46" i="219"/>
  <c r="G44" i="219"/>
  <c r="G42" i="219"/>
  <c r="G41" i="219"/>
  <c r="G40" i="219"/>
  <c r="G38" i="219"/>
  <c r="G37" i="219"/>
  <c r="G36" i="219"/>
  <c r="G35" i="219"/>
  <c r="G33" i="219"/>
  <c r="G32" i="219"/>
  <c r="G29" i="219"/>
  <c r="G28" i="219"/>
  <c r="G27" i="219"/>
  <c r="G26" i="219"/>
  <c r="G25" i="219"/>
  <c r="G22" i="219"/>
  <c r="G20" i="219"/>
  <c r="G19" i="219"/>
  <c r="G17" i="219"/>
  <c r="G16" i="219"/>
  <c r="G15" i="219"/>
  <c r="G14" i="219"/>
  <c r="G13" i="219"/>
  <c r="G12" i="219"/>
  <c r="G11" i="219"/>
  <c r="G9" i="219"/>
  <c r="G8" i="219"/>
  <c r="F45" i="219"/>
  <c r="F43" i="219"/>
  <c r="F41" i="219"/>
  <c r="F39" i="219"/>
  <c r="F38" i="219"/>
  <c r="F34" i="219"/>
  <c r="D14" i="219"/>
  <c r="F17" i="219" l="1"/>
  <c r="S36" i="219" l="1"/>
  <c r="AA15" i="219"/>
  <c r="Q17" i="219"/>
  <c r="S41" i="219"/>
  <c r="S17" i="219" l="1"/>
  <c r="T17" i="219" s="1"/>
  <c r="AA36" i="219"/>
  <c r="T36" i="219" s="1"/>
  <c r="AE18" i="219"/>
  <c r="AE14" i="219"/>
  <c r="Q15" i="219" s="1"/>
  <c r="T41" i="219"/>
  <c r="S38" i="219"/>
  <c r="S15" i="219" l="1"/>
  <c r="T15" i="219" s="1"/>
  <c r="T38" i="219"/>
  <c r="T45" i="219" l="1"/>
  <c r="T44" i="219"/>
  <c r="AB49" i="219" l="1"/>
  <c r="X49" i="219"/>
  <c r="V49" i="219"/>
  <c r="J49" i="219"/>
  <c r="H49" i="219"/>
  <c r="D49" i="219"/>
  <c r="M49" i="219"/>
  <c r="T34" i="219"/>
  <c r="T24" i="219"/>
  <c r="F24" i="219"/>
  <c r="T18" i="219"/>
  <c r="D30" i="219"/>
  <c r="I49" i="219"/>
  <c r="Y49" i="219" l="1"/>
  <c r="E23" i="174" l="1"/>
  <c r="D23" i="174"/>
  <c r="D15" i="174"/>
  <c r="D16" i="174" s="1"/>
  <c r="E15" i="174"/>
  <c r="G47" i="215"/>
  <c r="E47" i="215"/>
  <c r="C21" i="219" l="1"/>
  <c r="R21" i="219" s="1"/>
  <c r="S21" i="219" s="1"/>
  <c r="T21" i="219" s="1"/>
  <c r="D25" i="174"/>
  <c r="E21" i="219" l="1"/>
  <c r="F21" i="219" s="1"/>
  <c r="G75" i="217"/>
  <c r="E75" i="217"/>
  <c r="E59" i="215"/>
  <c r="G40" i="215"/>
  <c r="E40" i="215"/>
  <c r="G30" i="215"/>
  <c r="G32" i="215" s="1"/>
  <c r="G25" i="215"/>
  <c r="E25" i="215"/>
  <c r="E30" i="215"/>
  <c r="E32" i="215" s="1"/>
  <c r="E49" i="215" l="1"/>
  <c r="E61" i="215"/>
  <c r="E63" i="215" l="1"/>
  <c r="E84" i="215" s="1"/>
  <c r="E44" i="219" l="1"/>
  <c r="G69" i="217"/>
  <c r="B69" i="217"/>
  <c r="G68" i="217"/>
  <c r="B68" i="217"/>
  <c r="B49" i="217"/>
  <c r="C20" i="215"/>
  <c r="C21" i="215"/>
  <c r="C22" i="215"/>
  <c r="B7" i="214"/>
  <c r="K44" i="219" l="1"/>
  <c r="K22" i="219" s="1"/>
  <c r="K49" i="219" s="1"/>
  <c r="F44" i="219"/>
  <c r="G32" i="217" l="1"/>
  <c r="E46" i="219" l="1"/>
  <c r="F46" i="219" s="1"/>
  <c r="G38" i="217" l="1"/>
  <c r="E33" i="219" l="1"/>
  <c r="F33" i="219" s="1"/>
  <c r="E40" i="219"/>
  <c r="E35" i="219"/>
  <c r="F35" i="219" s="1"/>
  <c r="G20" i="217"/>
  <c r="G25" i="217"/>
  <c r="G49" i="215"/>
  <c r="F40" i="219" l="1"/>
  <c r="E37" i="219"/>
  <c r="F37" i="219" s="1"/>
  <c r="G27" i="217"/>
  <c r="G41" i="217" s="1"/>
  <c r="G45" i="217" s="1"/>
  <c r="E32" i="219" l="1"/>
  <c r="E47" i="219" s="1"/>
  <c r="F47" i="219" s="1"/>
  <c r="E38" i="217" l="1"/>
  <c r="E32" i="217"/>
  <c r="E20" i="217" l="1"/>
  <c r="E25" i="217" l="1"/>
  <c r="E27" i="217" s="1"/>
  <c r="E41" i="217" s="1"/>
  <c r="E45" i="217" s="1"/>
  <c r="G59" i="215" l="1"/>
  <c r="G61" i="215" s="1"/>
  <c r="G63" i="215" s="1"/>
  <c r="G84" i="215" s="1"/>
  <c r="I179" i="213" l="1"/>
  <c r="F165" i="213"/>
  <c r="J154" i="213" l="1"/>
  <c r="J165" i="213" l="1"/>
  <c r="F91" i="211" l="1"/>
  <c r="F85" i="211"/>
  <c r="F77" i="211"/>
  <c r="F93" i="211" l="1"/>
  <c r="B2" i="212"/>
  <c r="F48" i="211"/>
  <c r="F34" i="211"/>
  <c r="F22" i="211"/>
  <c r="F50" i="211" l="1"/>
  <c r="B2" i="211"/>
  <c r="F12" i="210"/>
  <c r="F14" i="210" s="1"/>
  <c r="E12" i="210"/>
  <c r="E14" i="210" s="1"/>
  <c r="E16" i="210" s="1"/>
  <c r="B2" i="210"/>
  <c r="D12" i="209"/>
  <c r="B2" i="209"/>
  <c r="B2" i="208"/>
  <c r="E35" i="201"/>
  <c r="E32" i="201"/>
  <c r="E30" i="200"/>
  <c r="E27" i="200"/>
  <c r="E12" i="200"/>
  <c r="D12" i="200"/>
  <c r="E23" i="199"/>
  <c r="D23" i="199"/>
  <c r="E21" i="199"/>
  <c r="D21" i="199"/>
  <c r="E17" i="199"/>
  <c r="D17" i="199"/>
  <c r="E13" i="199"/>
  <c r="D13" i="199"/>
  <c r="E31" i="199"/>
  <c r="E28" i="199"/>
  <c r="B3" i="198"/>
  <c r="S46" i="219" l="1"/>
  <c r="T46" i="219" s="1"/>
  <c r="F67" i="197" l="1"/>
  <c r="F66" i="197"/>
  <c r="H68" i="197"/>
  <c r="G68" i="197"/>
  <c r="D68" i="197"/>
  <c r="F68" i="197" l="1"/>
  <c r="D16" i="198" l="1"/>
  <c r="E16" i="198"/>
  <c r="F16" i="210"/>
  <c r="E12" i="209"/>
  <c r="D12" i="204"/>
  <c r="E14" i="200"/>
  <c r="D14" i="200"/>
  <c r="C12" i="204"/>
  <c r="F14" i="172"/>
  <c r="S35" i="219" l="1"/>
  <c r="T35" i="219" s="1"/>
  <c r="S32" i="219"/>
  <c r="S33" i="219"/>
  <c r="T33" i="219" s="1"/>
  <c r="Q12" i="219"/>
  <c r="Q19" i="219"/>
  <c r="Q13" i="219"/>
  <c r="C22" i="219"/>
  <c r="Q16" i="219"/>
  <c r="Q26" i="219"/>
  <c r="Q28" i="219"/>
  <c r="C26" i="219"/>
  <c r="C16" i="219"/>
  <c r="Q9" i="219"/>
  <c r="E12" i="203"/>
  <c r="C27" i="219"/>
  <c r="Q22" i="219"/>
  <c r="Q14" i="219"/>
  <c r="C13" i="219"/>
  <c r="C29" i="219"/>
  <c r="D12" i="203"/>
  <c r="Q27" i="219"/>
  <c r="C12" i="219"/>
  <c r="F179" i="213" l="1"/>
  <c r="T32" i="219"/>
  <c r="C28" i="219"/>
  <c r="R28" i="219" s="1"/>
  <c r="S28" i="219" s="1"/>
  <c r="T28" i="219" s="1"/>
  <c r="C8" i="219"/>
  <c r="C14" i="219"/>
  <c r="C9" i="219"/>
  <c r="C11" i="219"/>
  <c r="Q20" i="219"/>
  <c r="C23" i="219"/>
  <c r="R22" i="219"/>
  <c r="S22" i="219" s="1"/>
  <c r="E22" i="219"/>
  <c r="F22" i="219" s="1"/>
  <c r="C19" i="219"/>
  <c r="C25" i="219"/>
  <c r="Q8" i="219"/>
  <c r="R29" i="219"/>
  <c r="E29" i="219"/>
  <c r="F29" i="219" s="1"/>
  <c r="C20" i="219"/>
  <c r="Q25" i="219"/>
  <c r="R12" i="219"/>
  <c r="S12" i="219" s="1"/>
  <c r="T12" i="219" s="1"/>
  <c r="E12" i="219"/>
  <c r="F12" i="219" s="1"/>
  <c r="R27" i="219"/>
  <c r="S27" i="219" s="1"/>
  <c r="T27" i="219" s="1"/>
  <c r="E27" i="219"/>
  <c r="F27" i="219" s="1"/>
  <c r="E16" i="219"/>
  <c r="F16" i="219" s="1"/>
  <c r="R16" i="219"/>
  <c r="S16" i="219" s="1"/>
  <c r="T16" i="219" s="1"/>
  <c r="R26" i="219"/>
  <c r="S26" i="219" s="1"/>
  <c r="T26" i="219" s="1"/>
  <c r="E26" i="219"/>
  <c r="F26" i="219" s="1"/>
  <c r="R13" i="219"/>
  <c r="S13" i="219" s="1"/>
  <c r="T13" i="219" s="1"/>
  <c r="E13" i="219"/>
  <c r="F13" i="219" s="1"/>
  <c r="E28" i="219" l="1"/>
  <c r="F28" i="219" s="1"/>
  <c r="R9" i="219"/>
  <c r="S9" i="219" s="1"/>
  <c r="E9" i="219"/>
  <c r="F9" i="219" s="1"/>
  <c r="R25" i="219"/>
  <c r="S25" i="219" s="1"/>
  <c r="T25" i="219" s="1"/>
  <c r="E25" i="219"/>
  <c r="F25" i="219" s="1"/>
  <c r="R14" i="219"/>
  <c r="S14" i="219" s="1"/>
  <c r="T14" i="219" s="1"/>
  <c r="E14" i="219"/>
  <c r="F14" i="219" s="1"/>
  <c r="R11" i="219"/>
  <c r="E11" i="219"/>
  <c r="F11" i="219" s="1"/>
  <c r="Q29" i="219"/>
  <c r="S29" i="219" s="1"/>
  <c r="T29" i="219" s="1"/>
  <c r="R8" i="219"/>
  <c r="S8" i="219" s="1"/>
  <c r="T8" i="219" s="1"/>
  <c r="C30" i="219"/>
  <c r="E8" i="219"/>
  <c r="F8" i="219" s="1"/>
  <c r="E23" i="219"/>
  <c r="F23" i="219" s="1"/>
  <c r="R23" i="219"/>
  <c r="S23" i="219" s="1"/>
  <c r="R20" i="219"/>
  <c r="S20" i="219" s="1"/>
  <c r="E20" i="219"/>
  <c r="F20" i="219" s="1"/>
  <c r="R19" i="219"/>
  <c r="S19" i="219" s="1"/>
  <c r="E19" i="219"/>
  <c r="F19" i="219" s="1"/>
  <c r="R30" i="219" l="1"/>
  <c r="B2" i="188" l="1"/>
  <c r="B2" i="189" s="1"/>
  <c r="B3" i="131" l="1"/>
  <c r="B2" i="213" s="1"/>
  <c r="B2" i="187"/>
  <c r="B2" i="146"/>
  <c r="B2" i="180" l="1"/>
  <c r="B2" i="223"/>
  <c r="C2" i="132"/>
  <c r="C2" i="164" s="1"/>
  <c r="B2" i="134" s="1"/>
  <c r="C2" i="145"/>
  <c r="B2" i="167"/>
  <c r="B2" i="179"/>
  <c r="B8" i="191" l="1"/>
  <c r="B3" i="192" s="1"/>
  <c r="B2" i="172"/>
  <c r="B2" i="178"/>
  <c r="C2" i="139" l="1"/>
  <c r="B2" i="140" s="1"/>
  <c r="B2" i="173" s="1"/>
  <c r="C2" i="142" s="1"/>
  <c r="C2" i="165" s="1"/>
  <c r="C2" i="199"/>
  <c r="C2" i="201"/>
  <c r="C2" i="200"/>
  <c r="B2" i="166" l="1"/>
  <c r="B2" i="174" s="1"/>
  <c r="B2" i="175" s="1"/>
  <c r="B2" i="177" s="1"/>
  <c r="B2" i="204"/>
  <c r="B2" i="206"/>
  <c r="B2" i="203"/>
  <c r="B2" i="202"/>
  <c r="P76" i="173" l="1"/>
  <c r="P77" i="173" s="1"/>
  <c r="E15" i="219" l="1"/>
  <c r="F15" i="219" l="1"/>
  <c r="E30" i="219"/>
  <c r="E49" i="219" s="1"/>
  <c r="E16" i="174" l="1"/>
  <c r="E25" i="174" l="1"/>
  <c r="B2" i="171" l="1"/>
  <c r="B2" i="170"/>
  <c r="F42" i="164" l="1"/>
  <c r="S37" i="219" l="1"/>
  <c r="T37" i="219" l="1"/>
  <c r="E31" i="139" l="1"/>
  <c r="E28" i="139"/>
  <c r="E10" i="146" l="1"/>
  <c r="E12" i="146" s="1"/>
  <c r="F37" i="132"/>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76" i="89" l="1"/>
  <c r="L75" i="89"/>
  <c r="L74" i="89"/>
  <c r="L73" i="89"/>
  <c r="L72" i="89"/>
  <c r="L71" i="89"/>
  <c r="L70" i="89"/>
  <c r="L69" i="89"/>
  <c r="L68" i="89"/>
  <c r="L67" i="89"/>
  <c r="L66" i="89"/>
  <c r="L65" i="89"/>
  <c r="L64" i="89"/>
  <c r="L63" i="89"/>
  <c r="L62" i="89"/>
  <c r="L59" i="89"/>
  <c r="L58" i="89"/>
  <c r="L57" i="89"/>
  <c r="L56" i="89"/>
  <c r="L53" i="89"/>
  <c r="L33" i="89"/>
  <c r="L29" i="89"/>
  <c r="L49" i="89"/>
  <c r="L48" i="89"/>
  <c r="L47" i="89"/>
  <c r="L46" i="89"/>
  <c r="L44" i="89"/>
  <c r="L43" i="89"/>
  <c r="L42" i="89"/>
  <c r="L41" i="89"/>
  <c r="L40" i="89"/>
  <c r="L39" i="89"/>
  <c r="L38" i="89"/>
  <c r="L37" i="89"/>
  <c r="L36" i="89"/>
  <c r="L35" i="89"/>
  <c r="L34" i="89"/>
  <c r="L32" i="89"/>
  <c r="L31" i="89"/>
  <c r="L30" i="89"/>
  <c r="L28" i="89"/>
  <c r="L27" i="89"/>
  <c r="L26" i="89"/>
  <c r="L25" i="89"/>
  <c r="L24" i="89"/>
  <c r="L23" i="89"/>
  <c r="L22" i="89"/>
  <c r="L21" i="89"/>
  <c r="L60" i="89" l="1"/>
  <c r="F10" i="120" l="1"/>
  <c r="C68" i="120" s="1"/>
  <c r="G10" i="120"/>
  <c r="D13" i="120"/>
  <c r="I13" i="120"/>
  <c r="J13" i="120"/>
  <c r="D14" i="120"/>
  <c r="I14" i="120"/>
  <c r="J14" i="120"/>
  <c r="D15" i="120"/>
  <c r="I15" i="120"/>
  <c r="J15" i="120"/>
  <c r="D16" i="120"/>
  <c r="I16" i="120"/>
  <c r="K16" i="120" s="1"/>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K35" i="120" s="1"/>
  <c r="J35" i="120"/>
  <c r="D36" i="120"/>
  <c r="I36" i="120"/>
  <c r="J36" i="120"/>
  <c r="D37" i="120"/>
  <c r="I37" i="120"/>
  <c r="J37" i="120"/>
  <c r="D39" i="120"/>
  <c r="I39" i="120"/>
  <c r="J39" i="120"/>
  <c r="D40" i="120"/>
  <c r="I40" i="120"/>
  <c r="J40" i="120"/>
  <c r="K40" i="120" s="1"/>
  <c r="E41" i="120"/>
  <c r="E43" i="120" s="1"/>
  <c r="F41" i="120"/>
  <c r="F43" i="120" s="1"/>
  <c r="G41" i="120"/>
  <c r="F48" i="120"/>
  <c r="G48" i="120"/>
  <c r="D50" i="120"/>
  <c r="I50" i="120"/>
  <c r="J50" i="120"/>
  <c r="D51" i="120"/>
  <c r="I51" i="120"/>
  <c r="J51" i="120"/>
  <c r="E52" i="120"/>
  <c r="F52" i="120"/>
  <c r="G52" i="120"/>
  <c r="D53" i="120"/>
  <c r="I53" i="120"/>
  <c r="J53" i="120"/>
  <c r="D54" i="120"/>
  <c r="I54" i="120"/>
  <c r="J54" i="120"/>
  <c r="D55" i="120"/>
  <c r="I55" i="120"/>
  <c r="J55" i="120"/>
  <c r="E56" i="120"/>
  <c r="F56" i="120"/>
  <c r="G56" i="120"/>
  <c r="G58" i="120" s="1"/>
  <c r="D68" i="120"/>
  <c r="C69" i="120"/>
  <c r="D69" i="120"/>
  <c r="C74" i="120"/>
  <c r="C75" i="120"/>
  <c r="C76" i="120"/>
  <c r="C79" i="120"/>
  <c r="C80" i="120"/>
  <c r="C81" i="120" s="1"/>
  <c r="C87" i="120"/>
  <c r="C88" i="120"/>
  <c r="C89" i="120"/>
  <c r="C93" i="120"/>
  <c r="C94" i="120"/>
  <c r="K24" i="120" l="1"/>
  <c r="K15" i="120"/>
  <c r="K53" i="120"/>
  <c r="K31" i="120"/>
  <c r="K23" i="120"/>
  <c r="K51" i="120"/>
  <c r="D56" i="120"/>
  <c r="K50" i="120"/>
  <c r="K52" i="120" s="1"/>
  <c r="K55" i="120"/>
  <c r="K54" i="120"/>
  <c r="K14" i="120"/>
  <c r="D41" i="120"/>
  <c r="D52" i="120"/>
  <c r="K29" i="120"/>
  <c r="K21" i="120"/>
  <c r="F58" i="120"/>
  <c r="K36" i="120"/>
  <c r="E58" i="120"/>
  <c r="K39" i="120"/>
  <c r="K28" i="120"/>
  <c r="K20" i="120"/>
  <c r="D33" i="120"/>
  <c r="D43" i="120" s="1"/>
  <c r="K25" i="120"/>
  <c r="K17" i="120"/>
  <c r="E68" i="120"/>
  <c r="K30" i="120"/>
  <c r="K27" i="120"/>
  <c r="K19" i="120"/>
  <c r="K37" i="120"/>
  <c r="I56" i="120"/>
  <c r="K22" i="120"/>
  <c r="E69" i="120"/>
  <c r="K26" i="120"/>
  <c r="K18" i="120"/>
  <c r="I41" i="120"/>
  <c r="I33" i="120"/>
  <c r="G43" i="120"/>
  <c r="K13" i="120"/>
  <c r="C95" i="120"/>
  <c r="C90" i="120"/>
  <c r="I52" i="120"/>
  <c r="C77" i="120"/>
  <c r="C82" i="120" s="1"/>
  <c r="D79" i="120" s="1"/>
  <c r="K56" i="120" l="1"/>
  <c r="D58" i="120"/>
  <c r="K58" i="120"/>
  <c r="K41" i="120"/>
  <c r="I58" i="120"/>
  <c r="K33" i="120"/>
  <c r="K43" i="120" s="1"/>
  <c r="K60" i="120" s="1"/>
  <c r="I43" i="120"/>
  <c r="C96" i="120"/>
  <c r="D94" i="120" s="1"/>
  <c r="D75" i="120"/>
  <c r="D76" i="120"/>
  <c r="D80" i="120"/>
  <c r="D74" i="120"/>
  <c r="D89" i="120" l="1"/>
  <c r="D93" i="120"/>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E42" i="164" l="1"/>
  <c r="D10" i="146" l="1"/>
  <c r="D12" i="146" s="1"/>
  <c r="F32" i="219" l="1"/>
  <c r="D52" i="191" l="1"/>
  <c r="F49" i="219" l="1"/>
  <c r="C49" i="219"/>
  <c r="AA49" i="219" l="1"/>
  <c r="Q11" i="219" l="1"/>
  <c r="Q30" i="219" l="1"/>
  <c r="S11" i="219"/>
  <c r="S30" i="219" l="1"/>
  <c r="T11" i="219"/>
  <c r="C52" i="191" l="1"/>
  <c r="S57" i="219" l="1"/>
  <c r="S60" i="219" l="1"/>
  <c r="T60" i="219" s="1"/>
  <c r="W19" i="219" s="1"/>
  <c r="T19" i="219" s="1"/>
  <c r="S64" i="219"/>
  <c r="T64" i="219" s="1"/>
  <c r="W20" i="219" s="1"/>
  <c r="T20" i="219" s="1"/>
  <c r="T57" i="219"/>
  <c r="S62" i="219"/>
  <c r="T62" i="219" s="1"/>
  <c r="W23" i="219" s="1"/>
  <c r="T23" i="219" s="1"/>
  <c r="S58" i="219"/>
  <c r="T58" i="219" s="1"/>
  <c r="W9" i="219" s="1"/>
  <c r="S61" i="219"/>
  <c r="T61" i="219" s="1"/>
  <c r="W22" i="219" s="1"/>
  <c r="T22" i="219" s="1"/>
  <c r="S65" i="219" l="1"/>
  <c r="S67" i="219" s="1"/>
  <c r="T65" i="219"/>
  <c r="W49" i="219"/>
  <c r="T9" i="219"/>
  <c r="T67" i="219" l="1"/>
  <c r="S42" i="219"/>
  <c r="T42" i="219" l="1"/>
  <c r="S40" i="219"/>
  <c r="T40" i="219" l="1"/>
  <c r="S47" i="219"/>
  <c r="T47" i="219" s="1"/>
  <c r="S49" i="219" l="1"/>
  <c r="T49" i="219"/>
  <c r="P78" i="173" l="1"/>
  <c r="D11" i="212" l="1"/>
  <c r="E11" i="212" l="1"/>
</calcChain>
</file>

<file path=xl/sharedStrings.xml><?xml version="1.0" encoding="utf-8"?>
<sst xmlns="http://schemas.openxmlformats.org/spreadsheetml/2006/main" count="15794" uniqueCount="4021">
  <si>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</si>
  <si>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</si>
  <si>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</si>
  <si>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</si>
  <si>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</si>
  <si>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</si>
  <si>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</si>
  <si>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</si>
  <si>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</si>
  <si>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</si>
  <si>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</si>
  <si>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</si>
  <si>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</si>
  <si>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</si>
  <si>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</si>
  <si>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</si>
  <si>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</si>
  <si>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</si>
  <si>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</si>
  <si>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</si>
  <si>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</si>
  <si>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</si>
  <si>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</si>
  <si>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</si>
  <si>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</si>
  <si>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</si>
  <si>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</si>
  <si>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</si>
  <si>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</si>
  <si>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</si>
  <si>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</si>
  <si>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</si>
  <si>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</si>
  <si>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</si>
  <si>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</si>
  <si>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</si>
  <si>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</si>
  <si>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</si>
  <si>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</si>
  <si>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</si>
  <si>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</si>
  <si>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</si>
  <si>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</si>
  <si>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</si>
  <si>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</si>
  <si>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</si>
  <si>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</si>
  <si>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</si>
  <si>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</si>
  <si>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</si>
  <si>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</si>
  <si>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</si>
  <si>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</si>
  <si>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</si>
  <si>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</si>
  <si>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</si>
  <si>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</si>
  <si>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</si>
  <si>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</si>
  <si>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</si>
  <si>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</si>
  <si>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</si>
  <si>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</si>
  <si>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</si>
  <si>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</si>
  <si>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</si>
  <si>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</si>
  <si>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</si>
  <si>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</si>
  <si>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</si>
  <si>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</si>
  <si>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</si>
  <si>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</si>
  <si>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</si>
  <si>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</si>
  <si>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</si>
  <si>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</si>
  <si>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</si>
  <si>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</si>
  <si>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</si>
  <si>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</si>
  <si>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</si>
  <si>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</si>
  <si>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</si>
  <si>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</si>
  <si>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</si>
  <si>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</si>
  <si>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</si>
  <si>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</si>
  <si>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</si>
  <si>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</si>
  <si>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</si>
  <si>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</si>
  <si>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</si>
  <si>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</si>
  <si>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</si>
  <si>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</si>
  <si>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</si>
  <si>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</si>
  <si>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</si>
  <si>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</si>
  <si>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</si>
  <si>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</si>
  <si>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</si>
  <si>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</si>
  <si>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</si>
  <si>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</si>
  <si>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</si>
  <si>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</si>
  <si>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</si>
  <si>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</si>
  <si>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</si>
  <si>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</si>
  <si>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</si>
  <si>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</si>
  <si>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</si>
  <si>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</si>
  <si>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</si>
  <si>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</si>
  <si>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</si>
  <si>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</si>
  <si>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</si>
  <si>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</si>
  <si>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</si>
  <si>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</si>
  <si>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</si>
  <si>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</si>
  <si>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</si>
  <si>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</si>
  <si>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</si>
  <si>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</si>
  <si>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</si>
  <si>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</si>
  <si>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</si>
  <si>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</si>
  <si>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</si>
  <si>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</si>
  <si>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</si>
  <si>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</si>
  <si>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</si>
  <si>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</si>
  <si>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</si>
  <si>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</si>
  <si>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</si>
  <si>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</si>
  <si>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</si>
  <si>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</si>
  <si>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</si>
  <si>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</si>
  <si>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</si>
  <si>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</si>
  <si>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</si>
  <si>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</si>
  <si>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</si>
  <si>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</si>
  <si>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</si>
  <si>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</si>
  <si>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</si>
  <si>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</si>
  <si>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</si>
  <si>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</si>
  <si>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</si>
  <si>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</si>
  <si>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</si>
  <si>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</si>
  <si>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</si>
  <si>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</si>
  <si>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</si>
  <si>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</si>
  <si>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</si>
  <si>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</si>
  <si>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</si>
  <si>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</si>
  <si>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</si>
  <si>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</si>
  <si>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</si>
  <si>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</si>
  <si>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</si>
  <si>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</si>
  <si>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</si>
  <si>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</si>
  <si>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</si>
  <si>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</si>
  <si>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</si>
  <si>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</si>
  <si>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</si>
  <si>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</si>
  <si>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</si>
  <si>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</si>
  <si>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</si>
  <si>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</si>
  <si>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</si>
  <si>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</si>
  <si>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</si>
  <si>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</si>
  <si>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</si>
  <si>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</si>
  <si>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</si>
  <si>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</si>
  <si>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</si>
  <si>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</si>
  <si>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</si>
  <si>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</si>
  <si>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</si>
  <si>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</si>
  <si>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</si>
  <si>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</si>
  <si>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</si>
  <si>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</si>
  <si>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</si>
  <si>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</si>
  <si>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</si>
  <si>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</si>
  <si>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</si>
  <si>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</si>
  <si>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</si>
  <si>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</si>
  <si>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</si>
  <si>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</si>
  <si>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</si>
  <si>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</si>
  <si>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</si>
  <si>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</si>
  <si>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</si>
  <si>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</si>
  <si>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</si>
  <si>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</si>
  <si>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</si>
  <si>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</si>
  <si>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</si>
  <si>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</si>
  <si>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</si>
  <si>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</si>
  <si>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</si>
  <si>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</si>
  <si>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</si>
  <si>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</si>
  <si>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</si>
  <si>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</si>
  <si>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</si>
  <si>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</si>
  <si>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</si>
  <si>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</si>
  <si>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</si>
  <si>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</si>
  <si>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</si>
  <si>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</si>
  <si>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</si>
  <si>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</si>
  <si>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</si>
  <si>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</si>
  <si>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</si>
  <si>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</si>
  <si>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</si>
  <si>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</si>
  <si>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</si>
  <si>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</si>
  <si>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</si>
  <si>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</si>
  <si>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</si>
  <si>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</si>
  <si>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</si>
  <si>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</si>
  <si>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</si>
  <si>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</si>
  <si>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</si>
  <si>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</si>
  <si>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</si>
  <si>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</si>
  <si>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</si>
  <si>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</si>
  <si>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</si>
  <si>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</si>
  <si>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</si>
  <si>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</si>
  <si>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</si>
  <si>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</si>
  <si>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</si>
  <si>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</si>
  <si>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</si>
  <si>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</si>
  <si>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</si>
  <si>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</si>
  <si>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</si>
  <si>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</si>
  <si>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</si>
  <si>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</si>
  <si>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</si>
  <si>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</si>
  <si>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</si>
  <si>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</si>
  <si>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</si>
  <si>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</si>
  <si>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</si>
  <si>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</si>
  <si>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</si>
  <si>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</si>
  <si>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</si>
  <si>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</si>
  <si>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</si>
  <si>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</si>
  <si>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</si>
  <si>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</si>
  <si>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</si>
  <si>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</si>
  <si>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</si>
  <si>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</si>
  <si>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</si>
  <si>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</si>
  <si>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</si>
  <si>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</si>
  <si>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</si>
  <si>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</si>
  <si>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</si>
  <si>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</si>
  <si>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</si>
  <si>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</si>
  <si>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</si>
  <si>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</si>
  <si>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</si>
  <si>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</si>
  <si>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</si>
  <si>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</si>
  <si>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</si>
  <si>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</si>
  <si>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</si>
  <si>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</si>
  <si>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</si>
  <si>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</si>
  <si>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</si>
  <si>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</si>
  <si>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</si>
  <si>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</si>
  <si>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</si>
  <si>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</si>
  <si>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</si>
  <si>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</si>
  <si>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</si>
  <si>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</si>
  <si>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</si>
  <si>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</si>
  <si>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</si>
  <si>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</si>
  <si>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</si>
  <si>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</si>
  <si>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</si>
  <si>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</si>
  <si>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</si>
  <si>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</si>
  <si>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</si>
  <si>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</si>
  <si>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</si>
  <si>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</si>
  <si>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</si>
  <si>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</si>
  <si>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</si>
  <si>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</si>
  <si>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</si>
  <si>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</si>
  <si>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</si>
  <si>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</si>
  <si>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</si>
  <si>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</si>
  <si>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</si>
  <si>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</si>
  <si>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</si>
  <si>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</si>
  <si>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</si>
  <si>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</si>
  <si>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</si>
  <si>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</si>
  <si>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</si>
  <si>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</si>
  <si>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</si>
  <si>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</si>
  <si>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</si>
  <si>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</si>
  <si>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</si>
  <si>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</si>
  <si>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</si>
  <si>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</si>
  <si>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</si>
  <si>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</si>
  <si>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</si>
  <si>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</si>
  <si>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</si>
  <si>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</si>
  <si>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</si>
  <si>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</si>
  <si>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</si>
  <si>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</si>
  <si>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</si>
  <si>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</si>
  <si>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</si>
  <si>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</si>
  <si>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</si>
  <si>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</si>
  <si>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</si>
  <si>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</si>
  <si>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</si>
  <si>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</si>
  <si>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</si>
  <si>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</si>
  <si>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</si>
  <si>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</si>
  <si>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</si>
  <si>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</si>
  <si>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</si>
  <si>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</si>
  <si>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</si>
  <si>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</si>
  <si>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</si>
  <si>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</si>
  <si>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</si>
  <si>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</si>
  <si>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</si>
  <si>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</si>
  <si>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</si>
  <si>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</si>
  <si>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</si>
  <si>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</si>
  <si>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</si>
  <si>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</si>
  <si>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</si>
  <si>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</si>
  <si>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</si>
  <si>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</si>
  <si>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</si>
  <si>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</si>
  <si>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</si>
  <si>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</si>
  <si>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</si>
  <si>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</si>
  <si>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</si>
  <si>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</si>
  <si>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</si>
  <si>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</si>
  <si>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</si>
  <si>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</si>
  <si>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</si>
  <si>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</si>
  <si>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</si>
  <si>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</si>
  <si>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</si>
  <si>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</si>
  <si>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</si>
  <si>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</si>
  <si>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</si>
  <si>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</si>
  <si>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</si>
  <si>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</si>
  <si>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</si>
  <si>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</si>
  <si>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</si>
  <si>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</si>
  <si>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</si>
  <si>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</si>
  <si>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</si>
  <si>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</si>
  <si>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</si>
  <si>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</si>
  <si>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</si>
  <si>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</si>
  <si>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</si>
  <si>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</si>
  <si>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</si>
  <si>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</si>
  <si>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</si>
  <si>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</si>
  <si>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</si>
  <si>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</si>
  <si>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</si>
  <si>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</si>
  <si>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</si>
  <si>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</si>
  <si>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</si>
  <si>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</si>
  <si>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</si>
  <si>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</si>
  <si>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</si>
  <si>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</si>
  <si>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</si>
  <si>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</si>
  <si>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</si>
  <si>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</si>
  <si>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</si>
  <si>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</si>
  <si>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</si>
  <si>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</si>
  <si>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</si>
  <si>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</si>
  <si>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</si>
  <si>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</si>
  <si>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</si>
  <si>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</si>
  <si>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</si>
  <si>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</si>
  <si>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</si>
  <si>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</si>
  <si>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</si>
  <si>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</si>
  <si>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</si>
  <si>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</si>
  <si>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</si>
  <si>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</si>
  <si>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</si>
  <si>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</si>
  <si>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</si>
  <si>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</si>
  <si>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</si>
  <si>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</si>
  <si>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</si>
  <si>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</si>
  <si>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</si>
  <si>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</si>
  <si>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</si>
  <si>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</si>
  <si>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</si>
  <si>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</si>
  <si>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</si>
  <si>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</si>
  <si>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</si>
  <si>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</si>
  <si>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</si>
  <si>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</si>
  <si>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</si>
  <si>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</si>
  <si>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</si>
  <si>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</si>
  <si>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</si>
  <si>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</si>
  <si>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</si>
  <si>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</si>
  <si>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</si>
  <si>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</si>
  <si>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</si>
  <si>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</si>
  <si>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</si>
  <si>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</si>
  <si>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</si>
  <si>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</si>
  <si>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</si>
  <si>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</si>
  <si>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</si>
  <si>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</si>
  <si>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</si>
  <si>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</si>
  <si>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</si>
  <si>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</si>
  <si>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</si>
  <si>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</si>
  <si>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</si>
  <si>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</si>
  <si>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</si>
  <si>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</si>
  <si>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</si>
  <si>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</si>
  <si>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</si>
  <si>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</si>
  <si>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</si>
  <si>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</si>
  <si>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</si>
  <si>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</si>
  <si>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</si>
  <si>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</si>
  <si>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</si>
  <si>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</si>
  <si>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</si>
  <si>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</si>
  <si>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</si>
  <si>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</si>
  <si>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</si>
  <si>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</si>
  <si>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</si>
  <si>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</si>
  <si>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</si>
  <si>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</si>
  <si>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</si>
  <si>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</si>
  <si>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</si>
  <si>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</si>
  <si>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</si>
  <si>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</si>
  <si>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</si>
  <si>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</si>
  <si>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</si>
  <si>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</si>
  <si>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</si>
  <si>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</si>
  <si>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</si>
  <si>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</si>
  <si>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</si>
  <si>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</si>
  <si>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</si>
  <si>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</si>
  <si>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</si>
  <si>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</si>
  <si>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</si>
  <si>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</si>
  <si>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</si>
  <si>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</si>
  <si>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</si>
  <si>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</si>
  <si>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</si>
  <si>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</si>
  <si>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</si>
  <si>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</si>
  <si>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</si>
  <si>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</si>
  <si>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</si>
  <si>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</si>
  <si>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</si>
  <si>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</si>
  <si>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</si>
  <si>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</si>
  <si>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</si>
  <si>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</si>
  <si>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</si>
  <si>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</si>
  <si>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</si>
  <si>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</si>
  <si>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</si>
  <si>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</si>
  <si>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</si>
  <si>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</si>
  <si>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</si>
  <si>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</si>
  <si>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</si>
  <si>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</si>
  <si>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</si>
  <si>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</si>
  <si>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</si>
  <si>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</si>
  <si>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</si>
  <si>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</si>
  <si>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</si>
  <si>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</si>
  <si>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</si>
  <si>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</si>
  <si>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</si>
  <si>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</si>
  <si>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</si>
  <si>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</si>
  <si>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</si>
  <si>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</si>
  <si>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</si>
  <si>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</si>
  <si>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</si>
  <si>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</si>
  <si>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</si>
  <si>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</si>
  <si>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</si>
  <si>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</si>
  <si>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</si>
  <si>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</si>
  <si>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</si>
  <si>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</si>
  <si>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</si>
  <si>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</si>
  <si>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</si>
  <si>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</si>
  <si>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</si>
  <si>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</si>
  <si>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</si>
  <si>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</si>
  <si>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</si>
  <si>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</si>
  <si>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</si>
  <si>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</si>
  <si>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</si>
  <si>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</si>
  <si>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</si>
  <si>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</si>
  <si>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</si>
  <si>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</si>
  <si>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</si>
  <si>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</si>
  <si>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</si>
  <si>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</si>
  <si>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</si>
  <si>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</si>
  <si>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</si>
  <si>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</si>
  <si>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</si>
  <si>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</si>
  <si>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</si>
  <si>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</si>
  <si>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</si>
  <si>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</si>
  <si>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</si>
  <si>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</si>
  <si>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</si>
  <si>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</si>
  <si>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</si>
  <si>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</si>
  <si>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</si>
  <si>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</si>
  <si>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</si>
  <si>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</si>
  <si>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</si>
  <si>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</si>
  <si>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</si>
  <si>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</si>
  <si>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</si>
  <si>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</si>
  <si>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</si>
  <si>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</si>
  <si>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</si>
  <si>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</si>
  <si>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</si>
  <si>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</si>
  <si>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</si>
  <si>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</si>
  <si>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</si>
  <si>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</si>
  <si>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</si>
  <si>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</si>
  <si>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</si>
  <si>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</si>
  <si>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</si>
  <si>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</si>
  <si>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</si>
  <si>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</si>
  <si>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</si>
  <si>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</si>
  <si>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</si>
  <si>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</si>
  <si>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</si>
  <si>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</si>
  <si>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</si>
  <si>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</si>
  <si>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</si>
  <si>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</si>
  <si>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</si>
  <si>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</si>
  <si>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</si>
  <si>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</si>
  <si>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</si>
  <si>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</si>
  <si>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</si>
  <si>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</si>
  <si>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</si>
  <si>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</si>
  <si>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</si>
  <si>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</si>
  <si>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</si>
  <si>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</si>
  <si>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</si>
  <si>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</si>
  <si>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</si>
  <si>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</si>
  <si>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</si>
  <si>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</si>
  <si>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</si>
  <si>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</si>
  <si>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</si>
  <si>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</si>
  <si>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</si>
  <si>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</si>
  <si>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</si>
  <si>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</si>
  <si>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</si>
  <si>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</si>
  <si>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</si>
  <si>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</si>
  <si>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</si>
  <si>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</si>
  <si>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</si>
  <si>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</si>
  <si>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</si>
  <si>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</si>
  <si>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</si>
  <si>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</si>
  <si>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</si>
  <si>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</si>
  <si>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</si>
  <si>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</si>
  <si>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</si>
  <si>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</si>
  <si>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</si>
  <si>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</si>
  <si>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</si>
  <si>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</si>
  <si>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</si>
  <si>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</si>
  <si>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</si>
  <si>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</si>
  <si>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</si>
  <si>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</si>
  <si>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</si>
  <si>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</si>
  <si>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</si>
  <si>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</si>
  <si>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</si>
  <si>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</si>
  <si>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</si>
  <si>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</si>
  <si>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</si>
  <si>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</si>
  <si>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</si>
  <si>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</si>
  <si>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</si>
  <si>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</si>
  <si>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</si>
  <si>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</si>
  <si>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</si>
  <si>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</si>
  <si>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</si>
  <si>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</si>
  <si>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</si>
  <si>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</si>
  <si>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</si>
  <si>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</si>
  <si>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</si>
  <si>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</si>
  <si>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</si>
  <si>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</si>
  <si>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</si>
  <si>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</si>
  <si>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</si>
  <si>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</si>
  <si>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</si>
  <si>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</si>
  <si>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</si>
  <si>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</si>
  <si>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</si>
  <si>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</si>
  <si>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</si>
  <si>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</si>
  <si>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</si>
  <si>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</si>
  <si>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</si>
  <si>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</si>
  <si>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</si>
  <si>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</si>
  <si>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</si>
  <si>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</si>
  <si>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</si>
  <si>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</si>
  <si>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</si>
  <si>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</si>
  <si>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</si>
  <si>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</si>
  <si>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</si>
  <si>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</si>
  <si>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</si>
  <si>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</si>
  <si>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</si>
  <si>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</si>
  <si>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</si>
  <si>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</si>
  <si>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</si>
  <si>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</si>
  <si>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</si>
  <si>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</si>
  <si>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</si>
  <si>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</si>
  <si>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</si>
  <si>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</si>
  <si>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</si>
  <si>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</si>
  <si>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</si>
  <si>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</si>
  <si>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</si>
  <si>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</si>
  <si>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</si>
  <si>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</si>
  <si>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</si>
  <si>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</si>
  <si>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</si>
  <si>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</si>
  <si>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</si>
  <si>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</si>
  <si>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</si>
  <si>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</si>
  <si>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</si>
  <si>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</si>
  <si>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</si>
  <si>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</si>
  <si>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</si>
  <si>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</si>
  <si>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</si>
  <si>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</si>
  <si>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</si>
  <si>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</si>
  <si>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</si>
  <si>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</si>
  <si>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</si>
  <si>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</si>
  <si>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</si>
  <si>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</si>
  <si>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</si>
  <si>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</si>
  <si>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</si>
  <si>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</si>
  <si>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</si>
  <si>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</si>
  <si>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</si>
  <si>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</si>
  <si>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</si>
  <si>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</si>
  <si>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</si>
  <si>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</si>
  <si>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</si>
  <si>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</si>
  <si>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</si>
  <si>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</si>
  <si>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</si>
  <si>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</si>
  <si>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</si>
  <si>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</si>
  <si>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</si>
  <si>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</si>
  <si>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</si>
  <si>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</si>
  <si>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</si>
  <si>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</si>
  <si>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</si>
  <si>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</si>
  <si>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</si>
  <si>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</si>
  <si>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</si>
  <si>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</si>
  <si>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</si>
  <si>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</si>
  <si>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</si>
  <si>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</si>
  <si>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</si>
  <si>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</si>
  <si>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</si>
  <si>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</si>
  <si>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</si>
  <si>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</si>
  <si>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</si>
  <si>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</si>
  <si>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</si>
  <si>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</si>
  <si>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</si>
  <si>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</si>
  <si>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</si>
  <si>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</si>
  <si>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</si>
  <si>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</si>
  <si>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</si>
  <si>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</si>
  <si>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</si>
  <si>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</si>
  <si>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</si>
  <si>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</si>
  <si>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</si>
  <si>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</si>
  <si>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</si>
  <si>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</si>
  <si>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</si>
  <si>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</si>
  <si>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</si>
  <si>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</si>
  <si>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</si>
  <si>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</si>
  <si>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</si>
  <si>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</si>
  <si>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</si>
  <si>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</si>
  <si>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</si>
  <si>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</si>
  <si>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</si>
  <si>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</si>
  <si>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</si>
  <si>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</si>
  <si>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</si>
  <si>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</si>
  <si>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</si>
  <si>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</si>
  <si>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</si>
  <si>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</si>
  <si>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</si>
  <si>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</si>
  <si>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</si>
  <si>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</si>
  <si>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</si>
  <si>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</si>
  <si>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</si>
  <si>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</si>
  <si>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</si>
  <si>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</si>
  <si>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</si>
  <si>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</si>
  <si>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</si>
  <si>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</si>
  <si>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</si>
  <si>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</si>
  <si>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</si>
  <si>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</si>
  <si>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</si>
  <si>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</si>
  <si>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</si>
  <si>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</si>
  <si>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</si>
  <si>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</si>
  <si>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</si>
  <si>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</si>
  <si>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</si>
  <si>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</si>
  <si>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</si>
  <si>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</si>
  <si>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</si>
  <si>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</si>
  <si>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</si>
  <si>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</si>
  <si>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</si>
  <si>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</si>
  <si>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</si>
  <si>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</si>
  <si>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</si>
  <si>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</si>
  <si>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</si>
  <si>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</si>
  <si>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</si>
  <si>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</si>
  <si>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</si>
  <si>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</si>
  <si>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</si>
  <si>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</si>
  <si>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</si>
  <si>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</si>
  <si>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</si>
  <si>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</si>
  <si>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</si>
  <si>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</si>
  <si>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</si>
  <si>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</si>
  <si>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</si>
  <si>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</si>
  <si>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</si>
  <si>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</si>
  <si>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</si>
  <si>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</si>
  <si>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</si>
  <si>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</si>
  <si>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</si>
  <si>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</si>
  <si>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</si>
  <si>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</si>
  <si>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</si>
  <si>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</si>
  <si>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</si>
  <si>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</si>
  <si>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</si>
  <si>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</si>
  <si>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</si>
  <si>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</si>
  <si>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</si>
  <si>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</si>
  <si>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</si>
  <si>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</si>
  <si>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</si>
  <si>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</si>
  <si>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</si>
  <si>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</si>
  <si>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</si>
  <si>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</si>
  <si>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</si>
  <si>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</si>
  <si>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</si>
  <si>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</si>
  <si>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</si>
  <si>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</si>
  <si>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</si>
  <si>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</si>
  <si>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</si>
  <si>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</si>
  <si>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</si>
  <si>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</si>
  <si>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</si>
  <si>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</si>
  <si>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</si>
  <si>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</si>
  <si>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</si>
  <si>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</si>
  <si>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</si>
  <si>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</si>
  <si>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</si>
  <si>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</si>
  <si>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</si>
  <si>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</si>
  <si>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</si>
  <si>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</si>
  <si>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</si>
  <si>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</si>
  <si>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</si>
  <si>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</si>
  <si>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</si>
  <si>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</si>
  <si>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</si>
  <si>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</si>
  <si>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</si>
  <si>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</si>
  <si>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</si>
  <si>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</si>
  <si>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</si>
  <si>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</si>
  <si>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</si>
  <si>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</si>
  <si>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</si>
  <si>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</si>
  <si>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</si>
  <si>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</si>
  <si>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</si>
  <si>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</si>
  <si>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</si>
  <si>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</si>
  <si>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</si>
  <si>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</si>
  <si>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</si>
  <si>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</si>
  <si>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</si>
  <si>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</si>
  <si>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</si>
  <si>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</si>
  <si>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</si>
  <si>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</si>
  <si>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</si>
  <si>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</si>
  <si>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</si>
  <si>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</si>
  <si>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</si>
  <si>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</si>
  <si>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</si>
  <si>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</si>
  <si>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</si>
  <si>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</si>
  <si>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</si>
  <si>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</si>
  <si>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</si>
  <si>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</si>
  <si>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</si>
  <si>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</si>
  <si>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</si>
  <si>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</si>
  <si>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</si>
  <si>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</si>
  <si>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</si>
  <si>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</si>
  <si>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</si>
  <si>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</si>
  <si>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</si>
  <si>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</si>
  <si>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</si>
  <si>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</si>
  <si>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</si>
  <si>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</si>
  <si>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</si>
  <si>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</si>
  <si>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</si>
  <si>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</si>
  <si>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</si>
  <si>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</si>
  <si>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</si>
  <si>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</si>
  <si>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</si>
  <si>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</si>
  <si>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</si>
  <si>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</si>
  <si>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</si>
  <si>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</si>
  <si>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</si>
  <si>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</si>
  <si>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</si>
  <si>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</si>
  <si>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</si>
  <si>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</si>
  <si>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</si>
  <si>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</si>
  <si>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</si>
  <si>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</si>
  <si>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</si>
  <si>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</si>
  <si>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</si>
  <si>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</si>
  <si>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</si>
  <si>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</si>
  <si>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</si>
  <si>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</si>
  <si>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</si>
  <si>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</si>
  <si>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</si>
  <si>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</si>
  <si>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</si>
  <si>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</si>
  <si>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</si>
  <si>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</si>
  <si>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</si>
  <si>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</si>
  <si>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</si>
  <si>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</si>
  <si>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</si>
  <si>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</si>
  <si>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</si>
  <si>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</si>
  <si>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</si>
  <si>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</si>
  <si>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</si>
  <si>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</si>
  <si>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</si>
  <si>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</si>
  <si>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</si>
  <si>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</si>
  <si>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</si>
  <si>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</si>
  <si>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</si>
  <si>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</si>
  <si>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</si>
  <si>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</si>
  <si>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</si>
  <si>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</si>
  <si>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</si>
  <si>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</si>
  <si>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</si>
  <si>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</si>
  <si>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</si>
  <si>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</si>
  <si>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</si>
  <si>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</si>
  <si>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</si>
  <si>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</si>
  <si>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</si>
  <si>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</si>
  <si>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</si>
  <si>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</si>
  <si>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</si>
  <si>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</si>
  <si>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</si>
  <si>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</si>
  <si>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</si>
  <si>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</si>
  <si>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</si>
  <si>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</si>
  <si>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</si>
  <si>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</si>
  <si>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</si>
  <si>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</si>
  <si>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</si>
  <si>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</si>
  <si>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</si>
  <si>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</si>
  <si>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</si>
  <si>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</si>
  <si>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</si>
  <si>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</si>
  <si>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</si>
  <si>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</si>
  <si>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</si>
  <si>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</si>
  <si>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</si>
  <si>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</si>
  <si>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</si>
  <si>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</si>
  <si>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</si>
  <si>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</si>
  <si>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</si>
  <si>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</si>
  <si>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</si>
  <si>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</si>
  <si>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</si>
  <si>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</si>
  <si>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</si>
  <si>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</si>
  <si>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</si>
  <si>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</si>
  <si>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</si>
  <si>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</si>
  <si>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</si>
  <si>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</si>
  <si>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</si>
  <si>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</si>
  <si>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</si>
  <si>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</si>
  <si>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</si>
  <si>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</si>
  <si>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</si>
  <si>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</si>
  <si>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</si>
  <si>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</si>
  <si>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</si>
  <si>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</si>
  <si>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</si>
  <si>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</si>
  <si>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</si>
  <si>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</si>
  <si>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</si>
  <si>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</si>
  <si>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</si>
  <si>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</si>
  <si>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</si>
  <si>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</si>
  <si>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</si>
  <si>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</si>
  <si>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</si>
  <si>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</si>
  <si>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</si>
  <si>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</si>
  <si>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</si>
  <si>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</si>
  <si>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</si>
  <si>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</si>
  <si>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</si>
  <si>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</si>
  <si>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</si>
  <si>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</si>
  <si>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</si>
  <si>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</si>
  <si>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</si>
  <si>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</si>
  <si>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</si>
  <si>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</si>
  <si>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</si>
  <si>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</si>
  <si>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</si>
  <si>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</si>
  <si>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</si>
  <si>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</si>
  <si>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</si>
  <si>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</si>
  <si>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</si>
  <si>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</si>
  <si>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</si>
  <si>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</si>
  <si>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</si>
  <si>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</si>
  <si>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</si>
  <si>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</si>
  <si>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</si>
  <si>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</si>
  <si>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</si>
  <si>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</si>
  <si>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</si>
  <si>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</si>
  <si>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</si>
  <si>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</si>
  <si>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</si>
  <si>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</si>
  <si>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</si>
  <si>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</si>
  <si>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</si>
  <si>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</si>
  <si>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</si>
  <si>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</si>
  <si>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</si>
  <si>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</si>
  <si>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</si>
  <si>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</si>
  <si>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</si>
  <si>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</si>
  <si>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</si>
  <si>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</si>
  <si>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</si>
  <si>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</si>
  <si>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</si>
  <si>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</si>
  <si>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</si>
  <si>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</si>
  <si>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</si>
  <si>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</si>
  <si>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</si>
  <si>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</si>
  <si>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</si>
  <si>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</si>
  <si>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</si>
  <si>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</si>
  <si>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</si>
  <si>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</si>
  <si>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</si>
  <si>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</si>
  <si>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</si>
  <si>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</si>
  <si>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</si>
  <si>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</si>
  <si>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</si>
  <si>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</si>
  <si>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</si>
  <si>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</si>
  <si>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</si>
  <si>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</si>
  <si>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</si>
  <si>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</si>
  <si>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</si>
  <si>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</si>
  <si>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</si>
  <si>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</si>
  <si>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</si>
  <si>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</si>
  <si>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</si>
  <si>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</si>
  <si>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</si>
  <si>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</si>
  <si>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</si>
  <si>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</si>
  <si>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</si>
  <si>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</si>
  <si>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</si>
  <si>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</si>
  <si>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</si>
  <si>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</si>
  <si>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</si>
  <si>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</si>
  <si>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</si>
  <si>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</si>
  <si>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</si>
  <si>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</si>
  <si>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</si>
  <si>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</si>
  <si>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</si>
  <si>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</si>
  <si>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</si>
  <si>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</si>
  <si>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</si>
  <si>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</si>
  <si>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</si>
  <si>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</si>
  <si>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</si>
  <si>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</si>
  <si>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</si>
  <si>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</si>
  <si>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</si>
  <si>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</si>
  <si>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</si>
  <si>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</si>
  <si>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</si>
  <si>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</si>
  <si>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</si>
  <si>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</si>
  <si>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</si>
  <si>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</si>
  <si>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</si>
  <si>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</si>
  <si>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</si>
  <si>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</si>
  <si>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</si>
  <si>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</si>
  <si>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</si>
  <si>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</si>
  <si>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</si>
  <si>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</si>
  <si>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</si>
  <si>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</si>
  <si>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</si>
  <si>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</si>
  <si>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</si>
  <si>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</si>
  <si>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</si>
  <si>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</si>
  <si>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</si>
  <si>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</si>
  <si>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</si>
  <si>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</si>
  <si>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</si>
  <si>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</si>
  <si>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</si>
  <si>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</si>
  <si>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</si>
  <si>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</si>
  <si>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</si>
  <si>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</si>
  <si>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</si>
  <si>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</si>
  <si>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</si>
  <si>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</si>
  <si>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</si>
  <si>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</si>
  <si>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</si>
  <si>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</si>
  <si>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</si>
  <si>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</si>
  <si>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</si>
  <si>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</si>
  <si>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</si>
  <si>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</si>
  <si>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</si>
  <si>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</si>
  <si>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</si>
  <si>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</si>
  <si>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</si>
  <si>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</si>
  <si>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</si>
  <si>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</si>
  <si>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</si>
  <si>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</si>
  <si>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</si>
  <si>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</si>
  <si>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</si>
  <si>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</si>
  <si>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</si>
  <si>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</si>
  <si>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</si>
  <si>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</si>
  <si>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</si>
  <si>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</si>
  <si>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</si>
  <si>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</si>
  <si>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</si>
  <si>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</si>
  <si>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</si>
  <si>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</si>
  <si>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</si>
  <si>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</si>
  <si>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</si>
  <si>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</si>
  <si>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</si>
  <si>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</si>
  <si>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</si>
  <si>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</si>
  <si>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</si>
  <si>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</si>
  <si>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</si>
  <si>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</si>
  <si>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</si>
  <si>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</si>
  <si>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</si>
  <si>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</si>
  <si>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</si>
  <si>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</si>
  <si>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</si>
  <si>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</si>
  <si>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</si>
  <si>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</si>
  <si>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</si>
  <si>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</si>
  <si>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</si>
  <si>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</si>
  <si>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</si>
  <si>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</si>
  <si>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</si>
  <si>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</si>
  <si>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</si>
  <si>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</si>
  <si>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</si>
  <si>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</si>
  <si>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</si>
  <si>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</si>
  <si>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</si>
  <si>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</si>
  <si>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</si>
  <si>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</si>
  <si>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</si>
  <si>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</si>
  <si>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</si>
  <si>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</si>
  <si>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</si>
  <si>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</si>
  <si>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</si>
  <si>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</si>
  <si>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</si>
  <si>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</si>
  <si>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</si>
  <si>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</si>
  <si>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</si>
  <si>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</si>
  <si>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</si>
  <si>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</si>
  <si>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</si>
  <si>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</si>
  <si>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</si>
  <si>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</si>
  <si>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</si>
  <si>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</si>
  <si>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</si>
  <si>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</si>
  <si>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</si>
  <si>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</si>
  <si>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</si>
  <si>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</si>
  <si>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</si>
  <si>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</si>
  <si>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</si>
  <si>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</si>
  <si>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</si>
  <si>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</si>
  <si>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</si>
  <si>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</si>
  <si>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</si>
  <si>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</si>
  <si>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</si>
  <si>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</si>
  <si>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</si>
  <si>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</si>
  <si>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</si>
  <si>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</si>
  <si>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</si>
  <si>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</si>
  <si>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</si>
  <si>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</si>
  <si>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</si>
  <si>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</si>
  <si>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</si>
  <si>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</si>
  <si>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</si>
  <si>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</si>
  <si>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</si>
  <si>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</si>
  <si>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</si>
  <si>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</si>
  <si>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</si>
  <si>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</si>
  <si>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</si>
  <si>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</si>
  <si>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</si>
  <si>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</si>
  <si>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</si>
  <si>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</si>
  <si>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</si>
  <si>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</si>
  <si>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</si>
  <si>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</si>
  <si>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</si>
  <si>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</si>
  <si>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</si>
  <si>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</si>
  <si>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</si>
  <si>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</si>
  <si>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</si>
  <si>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</si>
  <si>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</si>
  <si>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</si>
  <si>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</si>
  <si>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</si>
  <si>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</si>
  <si>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</si>
  <si>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</si>
  <si>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</si>
  <si>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</si>
  <si>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</si>
  <si>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</si>
  <si>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</si>
  <si>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</si>
  <si>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</si>
  <si>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</si>
  <si>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</si>
  <si>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</si>
  <si>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</si>
  <si>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</si>
  <si>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</si>
  <si>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</si>
  <si>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</si>
  <si>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</si>
  <si>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</si>
  <si>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</si>
  <si>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</si>
  <si>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</si>
  <si>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</si>
  <si>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</si>
  <si>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</si>
  <si>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</si>
  <si>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</si>
  <si>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</si>
  <si>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</si>
  <si>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</si>
  <si>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</si>
  <si>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</si>
  <si>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</si>
  <si>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</si>
  <si>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</si>
  <si>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</si>
  <si>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</si>
  <si>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</si>
  <si>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</si>
  <si>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</si>
  <si>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</si>
  <si>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</si>
  <si>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</si>
  <si>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</si>
  <si>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</si>
  <si>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</si>
  <si>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</si>
  <si>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</si>
  <si>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</si>
  <si>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</si>
  <si>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</si>
  <si>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</si>
  <si>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</si>
  <si>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</si>
  <si>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</si>
  <si>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</si>
  <si>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</si>
  <si>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</si>
  <si>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</si>
  <si>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</si>
  <si>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</si>
  <si>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</si>
  <si>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</si>
  <si>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</si>
  <si>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</si>
  <si>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</si>
  <si>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</si>
  <si>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</si>
  <si>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</si>
  <si>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</si>
  <si>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</si>
  <si>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</si>
  <si>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</si>
  <si>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</si>
  <si>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</si>
  <si>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</si>
  <si>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</si>
  <si>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</si>
  <si>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</si>
  <si>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</si>
  <si>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</si>
  <si>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</si>
  <si>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</si>
  <si>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</si>
  <si>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</si>
  <si>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</si>
  <si>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</si>
  <si>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</si>
  <si>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</si>
  <si>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</si>
  <si>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</si>
  <si>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</si>
  <si>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</si>
  <si>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</si>
  <si>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</si>
  <si>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</si>
  <si>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</si>
  <si>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</si>
  <si>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</si>
  <si>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</si>
  <si>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</si>
  <si>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</si>
  <si>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</si>
  <si>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</si>
  <si>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</si>
  <si>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</si>
  <si>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</si>
  <si>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</si>
  <si>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</si>
  <si>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</si>
  <si>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</si>
  <si>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</si>
  <si>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</si>
  <si>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</si>
  <si>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</si>
  <si>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</si>
  <si>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</si>
  <si>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</si>
  <si>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</si>
  <si>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</si>
  <si>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</si>
  <si>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</si>
  <si>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</si>
  <si>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</si>
  <si>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</si>
  <si>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</si>
  <si>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</si>
  <si>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</si>
  <si>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</si>
  <si>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</si>
  <si>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</si>
  <si>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</si>
  <si>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</si>
  <si>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</si>
  <si>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</si>
  <si>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</si>
  <si>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</si>
  <si>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</si>
  <si>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</si>
  <si>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</si>
  <si>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</si>
  <si>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</si>
  <si>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</si>
  <si>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</si>
  <si>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</si>
  <si>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</si>
  <si>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</si>
  <si>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</si>
  <si>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</si>
  <si>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</si>
  <si>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</si>
  <si>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</si>
  <si>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</si>
  <si>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</si>
  <si>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</si>
  <si>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</si>
  <si>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</si>
  <si>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</si>
  <si>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</si>
  <si>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</si>
  <si>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</si>
  <si>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</si>
  <si>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</si>
  <si>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</si>
  <si>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</si>
  <si>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</si>
  <si>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</si>
  <si>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</si>
  <si>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</si>
  <si>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</si>
  <si>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</si>
  <si>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</si>
  <si>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</si>
  <si>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</si>
  <si>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</si>
  <si>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</si>
  <si>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</si>
  <si>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</si>
  <si>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</si>
  <si>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</si>
  <si>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</si>
  <si>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</si>
  <si>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</si>
  <si>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</si>
  <si>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</si>
  <si>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</si>
  <si>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</si>
  <si>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</si>
  <si>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</si>
  <si>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</si>
  <si>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</si>
  <si>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</si>
  <si>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</si>
  <si>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</si>
  <si>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</si>
  <si>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</si>
  <si>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</si>
  <si>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</si>
  <si>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</si>
  <si>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</si>
  <si>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</si>
  <si>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</si>
  <si>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</si>
  <si>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</si>
  <si>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</si>
  <si>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</si>
  <si>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</si>
  <si>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</si>
  <si>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</si>
  <si>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</si>
  <si>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</si>
  <si>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</si>
  <si>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</si>
  <si>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</si>
  <si>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</si>
  <si>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</si>
  <si>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</si>
  <si>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</si>
  <si>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</si>
  <si>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</si>
  <si>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</si>
  <si>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</si>
  <si>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</si>
  <si>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</si>
  <si>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</si>
  <si>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</si>
  <si>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</si>
  <si>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</si>
  <si>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</si>
  <si>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</si>
  <si>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</si>
  <si>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</si>
  <si>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</si>
  <si>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</si>
  <si>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</si>
  <si>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</si>
  <si>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</si>
  <si>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</si>
  <si>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</si>
  <si>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</si>
  <si>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</si>
  <si>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</si>
  <si>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</si>
  <si>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</si>
  <si>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</si>
  <si>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</si>
  <si>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</si>
  <si>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</si>
  <si>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</si>
  <si>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</si>
  <si>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</si>
  <si>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</si>
  <si>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</si>
  <si>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</si>
  <si>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</si>
  <si>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</si>
  <si>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</si>
  <si>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</si>
  <si>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</si>
  <si>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</si>
  <si>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</si>
  <si>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</si>
  <si>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</si>
  <si>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</si>
  <si>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</si>
  <si>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</si>
  <si>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</si>
  <si>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</si>
  <si>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</si>
  <si>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</si>
  <si>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</si>
  <si>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</si>
  <si>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</si>
  <si>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</si>
  <si>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</si>
  <si>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</si>
  <si>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</si>
  <si>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</si>
  <si>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</si>
  <si>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</si>
  <si>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</si>
  <si>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</si>
  <si>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</si>
  <si>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</si>
  <si>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</si>
  <si>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</si>
  <si>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</si>
  <si>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</si>
  <si>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</si>
  <si>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</si>
  <si>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</si>
  <si>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</si>
  <si>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</si>
  <si>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</si>
  <si>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</si>
  <si>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</si>
  <si>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</si>
  <si>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</si>
  <si>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</si>
  <si>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</si>
  <si>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</si>
  <si>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</si>
  <si>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</si>
  <si>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</si>
  <si>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</si>
  <si>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</si>
  <si>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</si>
  <si>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</si>
  <si>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</si>
  <si>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</si>
  <si>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</si>
  <si>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</si>
  <si>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</si>
  <si>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</si>
  <si>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</si>
  <si>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</si>
  <si>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</si>
  <si>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</si>
  <si>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</si>
  <si>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</si>
  <si>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</si>
  <si>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</si>
  <si>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</si>
  <si>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</si>
  <si>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</si>
  <si>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</si>
  <si>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</si>
  <si>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</si>
  <si>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</si>
  <si>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</si>
  <si>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</si>
  <si>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</si>
  <si>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</si>
  <si>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</si>
  <si>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</si>
  <si>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</si>
  <si>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</si>
  <si>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</si>
  <si>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</si>
  <si>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</si>
  <si>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</si>
  <si>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</si>
  <si>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</si>
  <si>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</si>
  <si>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</si>
  <si>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</si>
  <si>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</si>
  <si>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</si>
  <si>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</si>
  <si>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</si>
  <si>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</si>
  <si>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</si>
  <si>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</si>
  <si>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</si>
  <si>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</si>
  <si>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</si>
  <si>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</si>
  <si>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</si>
  <si>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</si>
  <si>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</si>
  <si>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</si>
  <si>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</si>
  <si>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</si>
  <si>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</si>
  <si>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</si>
  <si>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</si>
  <si>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</si>
  <si>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</si>
  <si>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</si>
  <si>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</si>
  <si>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</si>
  <si>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</si>
  <si>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</si>
  <si>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</si>
  <si>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</si>
  <si>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</si>
  <si>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</si>
  <si>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</si>
  <si>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</si>
  <si>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</si>
  <si>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</si>
  <si>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</si>
  <si>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</si>
  <si>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</si>
  <si>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</si>
  <si>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</si>
  <si>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</si>
  <si>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</si>
  <si>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</si>
  <si>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</si>
  <si>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</si>
  <si>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</si>
  <si>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</si>
  <si>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</si>
  <si>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</si>
  <si>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</si>
  <si>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</si>
  <si>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</si>
  <si>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</si>
  <si>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</si>
  <si>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</si>
  <si>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</si>
  <si>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</si>
  <si>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</si>
  <si>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</si>
  <si>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</si>
  <si>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</si>
  <si>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</si>
  <si>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</si>
  <si>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</si>
  <si>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</si>
  <si>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</si>
  <si>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</si>
  <si>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</si>
  <si>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</si>
  <si>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</si>
  <si>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</si>
  <si>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</si>
  <si>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</si>
  <si>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</si>
  <si>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</si>
  <si>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</si>
  <si>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</si>
  <si>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</si>
  <si>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</si>
  <si>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</si>
  <si>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</si>
  <si>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</si>
  <si>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</si>
  <si>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</si>
  <si>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</si>
  <si>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</si>
  <si>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</si>
  <si>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</si>
  <si>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</si>
  <si>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</si>
  <si>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</si>
  <si>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</si>
  <si>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</si>
  <si>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</si>
  <si>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</si>
  <si>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</si>
  <si>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</si>
  <si>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</si>
  <si>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</si>
  <si>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</si>
  <si>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</si>
  <si>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</si>
  <si>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</si>
  <si>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</si>
  <si>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</si>
  <si>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</si>
  <si>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</si>
  <si>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</si>
  <si>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</si>
  <si>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</si>
  <si>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</si>
  <si>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</si>
  <si>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</si>
  <si>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</si>
  <si>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</si>
  <si>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</si>
  <si>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</si>
  <si>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</si>
  <si>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</si>
  <si>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</si>
  <si>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</si>
  <si>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</si>
  <si>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</si>
  <si>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</si>
  <si>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</si>
  <si>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</si>
  <si>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</si>
  <si>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</si>
  <si>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</si>
  <si>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</si>
  <si>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</si>
  <si>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</si>
  <si>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</si>
  <si>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</si>
  <si>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</si>
  <si>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</si>
  <si>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</si>
  <si>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</si>
  <si>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</si>
  <si>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</si>
  <si>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</si>
  <si>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</si>
  <si>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</si>
  <si>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</si>
  <si>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</si>
  <si>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</si>
  <si>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</si>
  <si>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</si>
  <si>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</si>
  <si>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</si>
  <si>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</si>
  <si>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</si>
  <si>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</si>
  <si>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</si>
  <si>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</si>
  <si>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</si>
  <si>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</si>
  <si>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</si>
  <si>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</si>
  <si>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</si>
  <si>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</si>
  <si>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</si>
  <si>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</si>
  <si>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</si>
  <si>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</si>
  <si>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</si>
  <si>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</si>
  <si>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</si>
  <si>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</si>
  <si>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</si>
  <si>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</si>
  <si>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</si>
  <si>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</si>
  <si>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</si>
  <si>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</si>
  <si>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</si>
  <si>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</si>
  <si>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</si>
  <si>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</si>
  <si>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</si>
  <si>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</si>
  <si>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</si>
  <si>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</si>
  <si>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</si>
  <si>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</si>
  <si>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</si>
  <si>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</si>
  <si>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</si>
  <si>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</si>
  <si>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</si>
  <si>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</si>
  <si>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</si>
  <si>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</si>
  <si>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</si>
  <si>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</si>
  <si>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</si>
  <si>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</si>
  <si>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</si>
  <si>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</si>
  <si>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</si>
  <si>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</si>
  <si>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</si>
  <si>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</si>
  <si>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</si>
  <si>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</si>
  <si>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</si>
  <si>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</si>
  <si>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</si>
  <si>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</si>
  <si>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</si>
  <si>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</si>
  <si>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</si>
  <si>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</si>
  <si>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</si>
  <si>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</si>
  <si>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</si>
  <si>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</si>
  <si>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</si>
  <si>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</si>
  <si>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</si>
  <si>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</si>
  <si>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</si>
  <si>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</si>
  <si>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</si>
  <si>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</si>
  <si>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</si>
  <si>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</si>
  <si>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</si>
  <si>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</si>
  <si>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</si>
  <si>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</si>
  <si>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</si>
  <si>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</si>
  <si>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</si>
  <si>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</si>
  <si>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</si>
  <si>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</si>
  <si>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</si>
  <si>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</si>
  <si>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</si>
  <si>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</si>
  <si>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</si>
  <si>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</si>
  <si>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</si>
  <si>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</si>
  <si>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</si>
  <si>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</si>
  <si>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</si>
  <si>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</si>
  <si>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</si>
  <si>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</si>
  <si>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</si>
  <si>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</si>
  <si>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</si>
  <si>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</si>
  <si>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</si>
  <si>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</si>
  <si>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</si>
  <si>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</si>
  <si>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</si>
  <si>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</si>
  <si>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</si>
  <si>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</si>
  <si>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</si>
  <si>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</si>
  <si>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</si>
  <si>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</si>
  <si>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</si>
  <si>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</si>
  <si>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</si>
  <si>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</si>
  <si>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</si>
  <si>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</si>
  <si>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</si>
  <si>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</si>
  <si>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</si>
  <si>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</si>
  <si>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</si>
  <si>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</si>
  <si>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</si>
  <si>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</si>
  <si>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</si>
  <si>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</si>
  <si>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</si>
  <si>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</si>
  <si>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</si>
  <si>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</si>
  <si>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</si>
  <si>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</si>
  <si>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</si>
  <si>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</si>
  <si>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</si>
  <si>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</si>
  <si>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</si>
  <si>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</si>
  <si>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</si>
  <si>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</si>
  <si>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</si>
  <si>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</si>
  <si>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</si>
  <si>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</si>
  <si>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</si>
  <si>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</si>
  <si>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</si>
  <si>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</si>
  <si>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</si>
  <si>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</si>
  <si>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</si>
  <si>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</si>
  <si>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</si>
  <si>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</si>
  <si>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</si>
  <si>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</si>
  <si>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</si>
  <si>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</si>
  <si>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</si>
  <si>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</si>
  <si>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</si>
  <si>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</si>
  <si>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</si>
  <si>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</si>
  <si>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</si>
  <si>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</si>
  <si>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</si>
  <si>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</si>
  <si>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</si>
  <si>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</si>
  <si>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</si>
  <si>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</si>
  <si>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</si>
  <si>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</si>
  <si>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</si>
  <si>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</si>
  <si>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</si>
  <si>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</si>
  <si>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</si>
  <si>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</si>
  <si>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</si>
  <si>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</si>
  <si>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</si>
  <si>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</si>
  <si>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</si>
  <si>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</si>
  <si>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</si>
  <si>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</si>
  <si>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</si>
  <si>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</si>
  <si>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</si>
  <si>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</si>
  <si>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</si>
  <si>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</si>
  <si>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</si>
  <si>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</si>
  <si>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</si>
  <si>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</si>
  <si>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</si>
  <si>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</si>
  <si>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</si>
  <si>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</si>
  <si>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</si>
  <si>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</si>
  <si>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</si>
  <si>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</si>
  <si>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</si>
  <si>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</si>
  <si>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</si>
  <si>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</si>
  <si>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</si>
  <si>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</si>
  <si>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</si>
  <si>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</si>
  <si>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</si>
  <si>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</si>
  <si>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</si>
  <si>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</si>
  <si>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</si>
  <si>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</si>
  <si>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</si>
  <si>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</si>
  <si>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</si>
  <si>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</si>
  <si>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</si>
  <si>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</si>
  <si>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</si>
  <si>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</si>
  <si>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</si>
  <si>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</si>
  <si>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</si>
  <si>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</si>
  <si>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</si>
  <si>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</si>
  <si>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</si>
  <si>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</si>
  <si>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</si>
  <si>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</si>
  <si>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</si>
  <si>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</si>
  <si>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</si>
  <si>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</si>
  <si>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</si>
  <si>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</si>
  <si>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</si>
  <si>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</si>
  <si>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</si>
  <si>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</si>
  <si>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</si>
  <si>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</si>
  <si>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</si>
  <si>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</si>
  <si>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</si>
  <si>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</si>
  <si>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</si>
  <si>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</si>
  <si>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</si>
  <si>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</si>
  <si>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</si>
  <si>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</si>
  <si>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</si>
  <si>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</si>
  <si>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</si>
  <si>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</si>
  <si>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</si>
  <si>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</si>
  <si>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</si>
  <si>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</si>
  <si>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</si>
  <si>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</si>
  <si>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</si>
  <si>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</si>
  <si>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</si>
  <si>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</si>
  <si>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</si>
  <si>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</si>
  <si>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</si>
  <si>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</si>
  <si>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</si>
  <si>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</si>
  <si>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</si>
  <si>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</si>
  <si>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</si>
  <si>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</si>
  <si>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</si>
  <si>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</si>
  <si>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</si>
  <si>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</si>
  <si>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</si>
  <si>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</si>
  <si>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</si>
  <si>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</si>
  <si>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</si>
  <si>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</si>
  <si>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</si>
  <si>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</si>
  <si>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</si>
  <si>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</si>
  <si>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</si>
  <si>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</si>
  <si>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</si>
  <si>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</si>
  <si>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</si>
  <si>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</si>
  <si>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</si>
  <si>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</si>
  <si>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</si>
  <si>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</si>
  <si>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</si>
  <si>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</si>
  <si>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</si>
  <si>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</si>
  <si>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</si>
  <si>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</si>
  <si>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</si>
  <si>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</si>
  <si>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</si>
  <si>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</si>
  <si>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</si>
  <si>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</si>
  <si>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</si>
  <si>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</si>
  <si>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</si>
  <si>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</si>
  <si>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</si>
  <si>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</si>
  <si>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</si>
  <si>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</si>
  <si>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</si>
  <si>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</si>
  <si>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</si>
  <si>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</si>
  <si>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</si>
  <si>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</si>
  <si>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</si>
  <si>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</si>
  <si>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</si>
  <si>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</si>
  <si>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</si>
  <si>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</si>
  <si>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</si>
  <si>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</si>
  <si>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</si>
  <si>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</si>
  <si>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</si>
  <si>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</si>
  <si>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</si>
  <si>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</si>
  <si>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</si>
  <si>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</si>
  <si>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</si>
  <si>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</si>
  <si>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</si>
  <si>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</si>
  <si>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</si>
  <si>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</si>
  <si>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</si>
  <si>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</si>
  <si>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</si>
  <si>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</si>
  <si>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</si>
  <si>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</si>
  <si>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</si>
  <si>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</si>
  <si>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</si>
  <si>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</si>
  <si>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</si>
  <si>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</si>
  <si>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</si>
  <si>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</si>
  <si>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</si>
  <si>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</si>
  <si>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</si>
  <si>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</si>
  <si>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</si>
  <si>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</si>
  <si>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</si>
  <si>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</si>
  <si>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</si>
  <si>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</si>
  <si>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</si>
  <si>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</si>
  <si>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</si>
  <si>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</si>
  <si>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</si>
  <si>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</si>
  <si>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</si>
  <si>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</si>
  <si>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</si>
  <si>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</si>
  <si>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</si>
  <si>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</si>
  <si>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</si>
  <si>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</si>
  <si>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</si>
  <si>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</si>
  <si>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</si>
  <si>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</si>
  <si>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</si>
  <si>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</si>
  <si>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</si>
  <si>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</si>
  <si>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</si>
  <si>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</si>
  <si>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</si>
  <si>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</si>
  <si>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</si>
  <si>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</si>
  <si>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</si>
  <si>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</si>
  <si>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</si>
  <si>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</si>
  <si>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</si>
  <si>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</si>
  <si>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</si>
  <si>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</si>
  <si>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</si>
  <si>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</si>
  <si>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</si>
  <si>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</si>
  <si>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</si>
  <si>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</si>
  <si>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</si>
  <si>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</si>
  <si>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</si>
  <si>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</si>
  <si>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</si>
  <si>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</si>
  <si>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</si>
  <si>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</si>
  <si>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</si>
  <si>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</si>
  <si>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</si>
  <si>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</si>
  <si>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</si>
  <si>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</si>
  <si>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</si>
  <si>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</si>
  <si>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</si>
  <si>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</si>
  <si>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</si>
  <si>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</si>
  <si>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</si>
  <si>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</si>
  <si>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</si>
  <si>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</si>
  <si>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</si>
  <si>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</si>
  <si>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</si>
  <si>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</si>
  <si>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</si>
  <si>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</si>
  <si>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</si>
  <si>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</si>
  <si>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</si>
  <si>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</si>
  <si>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</si>
  <si>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</si>
  <si>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</si>
  <si>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</si>
  <si>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</si>
  <si>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</si>
  <si>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</si>
  <si>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</si>
  <si>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</si>
  <si>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</si>
  <si>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</si>
  <si>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</si>
  <si>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</si>
  <si>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</si>
  <si>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</si>
  <si>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</si>
  <si>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</si>
  <si>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</si>
  <si>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</si>
  <si>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</si>
  <si>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</si>
  <si>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</si>
  <si>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</si>
  <si>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</si>
  <si>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</si>
  <si>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</si>
  <si>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</si>
  <si>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</si>
  <si>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</si>
  <si>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</si>
  <si>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</si>
  <si>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</si>
  <si>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</si>
  <si>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</si>
  <si>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</si>
  <si>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</si>
  <si>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</si>
  <si>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</si>
  <si>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</si>
  <si>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</si>
  <si>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</si>
  <si>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</si>
  <si>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</si>
  <si>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</si>
  <si>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</si>
  <si>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</si>
  <si>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</si>
  <si>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</si>
  <si>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</si>
  <si>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</si>
  <si>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</si>
  <si>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</si>
  <si>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</si>
  <si>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</si>
  <si>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</si>
  <si>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</si>
  <si>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</si>
  <si>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</si>
  <si>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</si>
  <si>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</si>
  <si>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</si>
  <si>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</si>
  <si>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</si>
  <si>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</si>
  <si>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</si>
  <si>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</si>
  <si>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</si>
  <si>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</si>
  <si>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</si>
  <si>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</si>
  <si>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</si>
  <si>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</si>
  <si>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</si>
  <si>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</si>
  <si>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</si>
  <si>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</si>
  <si>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</si>
  <si>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</si>
  <si>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</si>
  <si>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</si>
  <si>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</si>
  <si>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</si>
  <si>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</si>
  <si>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</si>
  <si>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</si>
  <si>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</si>
  <si>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</si>
  <si>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</si>
  <si>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</si>
  <si>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</si>
  <si>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</si>
  <si>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</si>
  <si>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</si>
  <si>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</si>
  <si>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</si>
  <si>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</si>
  <si>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</si>
  <si>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</si>
  <si>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</si>
  <si>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</si>
  <si>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</si>
  <si>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</si>
  <si>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</si>
  <si>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</si>
  <si>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</si>
  <si>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</si>
  <si>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</si>
  <si>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</si>
  <si>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</si>
  <si>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</si>
  <si>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</si>
  <si>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</si>
  <si>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</si>
  <si>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</si>
  <si>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</si>
  <si>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</si>
  <si>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</si>
  <si>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</si>
  <si>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</si>
  <si>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</si>
  <si>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</si>
  <si>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</si>
  <si>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</si>
  <si>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</si>
  <si>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</si>
  <si>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</si>
  <si>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</si>
  <si>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</si>
  <si>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</si>
  <si>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</si>
  <si>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</si>
  <si>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</si>
  <si>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</si>
  <si>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</si>
  <si>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</si>
  <si>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</si>
  <si>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</si>
  <si>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</si>
  <si>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</si>
  <si>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</si>
  <si>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</si>
  <si>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</si>
  <si>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</si>
  <si>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</si>
  <si>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</si>
  <si>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</si>
  <si>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</si>
  <si>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</si>
  <si>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</si>
  <si>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</si>
  <si>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</si>
  <si>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</si>
  <si>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</si>
  <si>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</si>
  <si>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</si>
  <si>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</si>
  <si>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</si>
  <si>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</si>
  <si>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</si>
  <si>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</si>
  <si>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</si>
  <si>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</si>
  <si>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</si>
  <si>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</si>
  <si>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</si>
  <si>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</si>
  <si>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</si>
  <si>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</si>
  <si>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t>
  </si>
  <si>
    <t>Préstamos y anticipos a empleados</t>
  </si>
  <si>
    <t>Anticipo de Impuesto a la Renta</t>
  </si>
  <si>
    <t xml:space="preserve">Retenciones IDU </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</si>
  <si>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</si>
  <si>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</si>
  <si>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</si>
  <si>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</si>
  <si>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</si>
  <si>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</si>
  <si>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</si>
  <si>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</si>
  <si>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</si>
  <si>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Construcción p/ tercero en curso</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</si>
  <si>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</si>
  <si>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</si>
  <si>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</si>
  <si>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</si>
  <si>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</si>
  <si>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</si>
  <si>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</si>
  <si>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Remuneración personal superior (*)</t>
  </si>
  <si>
    <t>IVA Costo</t>
  </si>
  <si>
    <t>Previsión por incobrables</t>
  </si>
  <si>
    <t>Gestiones operativas</t>
  </si>
  <si>
    <t>Impuestos, patentes y tasas</t>
  </si>
  <si>
    <t>Alquileres pagados</t>
  </si>
  <si>
    <t>Combustibles y lubricantes</t>
  </si>
  <si>
    <t>Mantenimiento, reparaciones y repuestos</t>
  </si>
  <si>
    <t>Impresos, papelería y útiles</t>
  </si>
  <si>
    <t>Gastos con el personal</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</si>
  <si>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</si>
  <si>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</si>
  <si>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</si>
  <si>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</si>
  <si>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</si>
  <si>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</si>
  <si>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</si>
  <si>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</si>
  <si>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</si>
  <si>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Servicios de astillero</t>
  </si>
  <si>
    <t>Anticipos comerciales (Nota 6)2</t>
  </si>
  <si>
    <t>Repuestos en stock</t>
  </si>
  <si>
    <t/>
  </si>
  <si>
    <t>Otros transportes fluviales</t>
  </si>
  <si>
    <t>Banco BASA S.A.</t>
  </si>
  <si>
    <t>Sudameris Bank</t>
  </si>
  <si>
    <t>Banco Nación Argentina S.A. (*)</t>
  </si>
  <si>
    <t>Banco Familiar S.A.E.C.A.</t>
  </si>
  <si>
    <t>Datos copiado del informe en Gs. Nota 18</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</si>
  <si>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</si>
  <si>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</si>
  <si>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</si>
  <si>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</si>
  <si>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</si>
  <si>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</si>
  <si>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</si>
  <si>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</si>
  <si>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</si>
  <si>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</si>
  <si>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</si>
  <si>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Barcaza Panchita G 2006</t>
  </si>
  <si>
    <t>Barcaza Panchita G 2008</t>
  </si>
  <si>
    <t>Barcaza Panchita G 2011</t>
  </si>
  <si>
    <t>Barcaza LC 209</t>
  </si>
  <si>
    <t>Barcaza PG 23</t>
  </si>
  <si>
    <t>Barcaza PG 33</t>
  </si>
  <si>
    <t>Barcaza PG 4</t>
  </si>
  <si>
    <t>Barcaza TAF 304</t>
  </si>
  <si>
    <t>Barcaza TAF 308</t>
  </si>
  <si>
    <t>Barcaza TAF 310</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</si>
  <si>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</si>
  <si>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</si>
  <si>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</si>
  <si>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</si>
  <si>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</si>
  <si>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</si>
  <si>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</si>
  <si>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</si>
  <si>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</si>
  <si>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</si>
  <si>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</si>
  <si>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</si>
  <si>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</si>
  <si>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</si>
  <si>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</si>
  <si>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</si>
  <si>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</si>
  <si>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</si>
  <si>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</si>
  <si>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</si>
  <si>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</si>
  <si>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</si>
  <si>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</si>
  <si>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</si>
  <si>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</si>
  <si>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</si>
  <si>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</si>
  <si>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</si>
  <si>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</si>
  <si>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</si>
  <si>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</si>
  <si>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</si>
  <si>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</si>
  <si>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</si>
  <si>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</si>
  <si>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</si>
  <si>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Resultado extraordinario neto de impuesto a la renta</t>
  </si>
  <si>
    <t>Utilidad bruta</t>
  </si>
  <si>
    <t>Resultado operativo</t>
  </si>
  <si>
    <t>ER</t>
  </si>
  <si>
    <t>Sector Privado</t>
  </si>
  <si>
    <t>Total Ventas</t>
  </si>
  <si>
    <t xml:space="preserve">Los gastos se componen de la siguiente forma: </t>
  </si>
  <si>
    <t>Ingresos Financieros</t>
  </si>
  <si>
    <t>Ganancia por diferencia de cambio</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</si>
  <si>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</si>
  <si>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</si>
  <si>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</si>
  <si>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</si>
  <si>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</si>
  <si>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</si>
  <si>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</si>
  <si>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</si>
  <si>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</si>
  <si>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BG</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</si>
  <si>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</si>
  <si>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</si>
  <si>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</si>
  <si>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</si>
  <si>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</si>
  <si>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</si>
  <si>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</si>
  <si>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</si>
  <si>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</si>
  <si>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</si>
  <si>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</si>
  <si>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</si>
  <si>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</si>
  <si>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</si>
  <si>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</si>
  <si>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</si>
  <si>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</si>
  <si>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</si>
  <si>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Total deudas financieras corriente</t>
  </si>
  <si>
    <t>Referencias:</t>
  </si>
  <si>
    <t>Cantidad de Acciones</t>
  </si>
  <si>
    <t>Valor Nominal de Acciones</t>
  </si>
  <si>
    <t>Total Capital Social</t>
  </si>
  <si>
    <t>En miles de guaranies</t>
  </si>
  <si>
    <t>Resultado de ejercicios anteriores</t>
  </si>
  <si>
    <t>a  Reserva de legal</t>
  </si>
  <si>
    <t>b Reserva conversión</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</si>
  <si>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</si>
  <si>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</si>
  <si>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</si>
  <si>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</si>
  <si>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</si>
  <si>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</si>
  <si>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</si>
  <si>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</si>
  <si>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</si>
  <si>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</si>
  <si>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</si>
  <si>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</si>
  <si>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</si>
  <si>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Obras en curso</t>
  </si>
  <si>
    <t>Remolcadores</t>
  </si>
  <si>
    <t>Entidades Locales (Préstamos)</t>
  </si>
  <si>
    <t>Total Préstamos</t>
  </si>
  <si>
    <t>Intereses préstamos entidades financieras a pagar</t>
  </si>
  <si>
    <t>Intereses a pagar</t>
  </si>
  <si>
    <t>(-) Intereses a Devengar</t>
  </si>
  <si>
    <t>Total Intereses</t>
  </si>
  <si>
    <t>(a) Corresponde a embarcaciones (barcazas y remolcadores) sobre los cuales Panchita G de Navegación S.A.E. constituyó prendas a favor de entidades financieras en garantía de líneas de crédito y préstamos obtenidos.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</si>
  <si>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</si>
  <si>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</si>
  <si>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</si>
  <si>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</si>
  <si>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</si>
  <si>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</si>
  <si>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</si>
  <si>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</si>
  <si>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</si>
  <si>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Enero</t>
  </si>
  <si>
    <t>Febrero</t>
  </si>
  <si>
    <t>Marzo</t>
  </si>
  <si>
    <t>Sociedad:</t>
  </si>
  <si>
    <t>Abril</t>
  </si>
  <si>
    <t>Fecha Presentación:</t>
  </si>
  <si>
    <t>Mayo</t>
  </si>
  <si>
    <t>Julio</t>
  </si>
  <si>
    <t>INDICE</t>
  </si>
  <si>
    <t>REF.</t>
  </si>
  <si>
    <t>Informacion General</t>
  </si>
  <si>
    <t>IG</t>
  </si>
  <si>
    <t>Descripción de la naturaleza y del negocio de la Sociedad</t>
  </si>
  <si>
    <t>Nota 1</t>
  </si>
  <si>
    <t>Resumen de las principales políticas contables</t>
  </si>
  <si>
    <t>Nota 2</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</si>
  <si>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</si>
  <si>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</si>
  <si>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</si>
  <si>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</si>
  <si>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</si>
  <si>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</si>
  <si>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</si>
  <si>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</si>
  <si>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</si>
  <si>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</si>
  <si>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</si>
  <si>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</si>
  <si>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</si>
  <si>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</si>
  <si>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</si>
  <si>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</si>
  <si>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</si>
  <si>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</si>
  <si>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</si>
  <si>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</si>
  <si>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</si>
  <si>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</si>
  <si>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</si>
  <si>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</si>
  <si>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</si>
  <si>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</si>
  <si>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</si>
  <si>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</si>
  <si>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</si>
  <si>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</si>
  <si>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</si>
  <si>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</si>
  <si>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(En miles de guaraníes)</t>
  </si>
  <si>
    <t>Activos Corrientes</t>
  </si>
  <si>
    <t>Total activos corrientes</t>
  </si>
  <si>
    <t>Activos no Corrientes</t>
  </si>
  <si>
    <r>
      <t>Cuentas por cobrar comerciales</t>
    </r>
    <r>
      <rPr>
        <sz val="10"/>
        <color theme="0"/>
        <rFont val="Arial Narrow"/>
        <family val="2"/>
      </rPr>
      <t xml:space="preserve"> LP</t>
    </r>
  </si>
  <si>
    <r>
      <t>Otros créditos</t>
    </r>
    <r>
      <rPr>
        <sz val="10"/>
        <color theme="0"/>
        <rFont val="Arial Narrow"/>
        <family val="2"/>
      </rPr>
      <t xml:space="preserve"> LP</t>
    </r>
  </si>
  <si>
    <t>Total activos no corrientes</t>
  </si>
  <si>
    <t>Pasivos corrientes</t>
  </si>
  <si>
    <t>Total Pasivos Corrientes</t>
  </si>
  <si>
    <t>Pasivos no corrientes</t>
  </si>
  <si>
    <t>Total pasivos no corrientes</t>
  </si>
  <si>
    <t>…………………………………………</t>
  </si>
  <si>
    <t>…………………………………..</t>
  </si>
  <si>
    <t>Sindico</t>
  </si>
  <si>
    <t>ESTADO DE RESULTADOS</t>
  </si>
  <si>
    <t xml:space="preserve"> (En miles de guaraníes)</t>
  </si>
  <si>
    <t xml:space="preserve">Utilidad/(Pérdida) neta del año </t>
  </si>
  <si>
    <t>………………………………………………</t>
  </si>
  <si>
    <t>Cantidad de Acciones Ordinarias en Circulación</t>
  </si>
  <si>
    <t>Menos Previsiones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</si>
  <si>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</si>
  <si>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</si>
  <si>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</si>
  <si>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</si>
  <si>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</si>
  <si>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</si>
  <si>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</si>
  <si>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</si>
  <si>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</si>
  <si>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</si>
  <si>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</si>
  <si>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</si>
  <si>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r>
      <t>Seguros pagados por adelantado</t>
    </r>
    <r>
      <rPr>
        <sz val="10"/>
        <color theme="0"/>
        <rFont val="Arial Narrow"/>
        <family val="2"/>
      </rPr>
      <t xml:space="preserve"> I</t>
    </r>
  </si>
  <si>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</si>
  <si>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</si>
  <si>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</si>
  <si>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</si>
  <si>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</si>
  <si>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</si>
  <si>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Las cuentas a cobrar comerciales no corriente se integran como sigue:</t>
  </si>
  <si>
    <t>El inventario está compuesto de la siguiente manera:</t>
  </si>
  <si>
    <t>Total inventarios</t>
  </si>
  <si>
    <t>Total Activos Intangibles</t>
  </si>
  <si>
    <t>Los activos intangibles están compuestos de la siguiente manera:</t>
  </si>
  <si>
    <t>Las cuentas por pagar comerciales se componen como sigue:</t>
  </si>
  <si>
    <r>
      <t>Intereses a pagar - Anticipos</t>
    </r>
    <r>
      <rPr>
        <sz val="10"/>
        <color theme="0"/>
        <rFont val="Arial Narrow"/>
        <family val="2"/>
      </rPr>
      <t xml:space="preserve"> (*)</t>
    </r>
  </si>
  <si>
    <r>
      <t xml:space="preserve">Banco GNB Paraguay S.A. </t>
    </r>
    <r>
      <rPr>
        <sz val="10"/>
        <color theme="0"/>
        <rFont val="Arial Narrow"/>
        <family val="2"/>
      </rPr>
      <t>(*)</t>
    </r>
  </si>
  <si>
    <r>
      <t>Banco GNB Paraguay S.A.</t>
    </r>
    <r>
      <rPr>
        <sz val="10"/>
        <color theme="0"/>
        <rFont val="Arial Narrow"/>
        <family val="2"/>
      </rPr>
      <t>..</t>
    </r>
  </si>
  <si>
    <t>Anticipos de Clientes (a)</t>
  </si>
  <si>
    <t>Capital suscripto e integrado</t>
  </si>
  <si>
    <t>Resultado del año</t>
  </si>
  <si>
    <t>Saldo al 31/12/2021</t>
  </si>
  <si>
    <t>Saldo al 31/12/2022</t>
  </si>
  <si>
    <t>Reserva de Conversión</t>
  </si>
  <si>
    <t>Resultado del año anterior (1)</t>
  </si>
  <si>
    <t>Resultado del año anterior (2)</t>
  </si>
  <si>
    <t>Tranferencia a resultados acumuladdos (2)</t>
  </si>
  <si>
    <t>FLUJO DE EFECTIVO DE ACTIVIDADES OPERATIVAS</t>
  </si>
  <si>
    <t>Cobranzas efectuadas a clientes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</si>
  <si>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</si>
  <si>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</si>
  <si>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</si>
  <si>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</si>
  <si>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</si>
  <si>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</si>
  <si>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(Disminución) Incremento de préstamos</t>
  </si>
  <si>
    <t>Flujo neto de efectivo de actividades de financiamiento</t>
  </si>
  <si>
    <t>(Disminución) Incremento neto de efectivo</t>
  </si>
  <si>
    <t>Efecto estimado de la diferencia de cambio sobre el saldo de efectivo</t>
  </si>
  <si>
    <t>Efectivo al principio del año</t>
  </si>
  <si>
    <t>……………………………..</t>
  </si>
  <si>
    <t>Dividendos recibidos por inversiones</t>
  </si>
  <si>
    <t>(Aumento)/disminución de inversiones</t>
  </si>
  <si>
    <t>NOTA 1 – DESCRIPCIÓN DE LA NATURALEZA Y DEL NEGOCIO DE LA COMPAÑÍA</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</si>
  <si>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</si>
  <si>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</si>
  <si>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</si>
  <si>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</si>
  <si>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</si>
  <si>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</si>
  <si>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</si>
  <si>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</si>
  <si>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</si>
  <si>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Considerando que la Sociedad lleva sus registros y libros contables en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</si>
  <si>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</si>
  <si>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</si>
  <si>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</si>
  <si>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</si>
  <si>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</si>
  <si>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</si>
  <si>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Las inversiones mantenidas en la empresa Tío Kike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</si>
  <si>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 xml:space="preserve">Tasa anual de </t>
  </si>
  <si>
    <t>Ley 125/91</t>
  </si>
  <si>
    <t>Ley 6.380/19</t>
  </si>
  <si>
    <t>Valor Residual</t>
  </si>
  <si>
    <t>%</t>
  </si>
  <si>
    <t>Barcazas y remolcadores</t>
  </si>
  <si>
    <t>Equipos informáticos</t>
  </si>
  <si>
    <t>Herramientas y accesorios</t>
  </si>
  <si>
    <t>Otros equipos</t>
  </si>
  <si>
    <t xml:space="preserve">El costo de las mejoras que extienden la vida útil de las barcazas o aumentan su capacidad productiva es imputado a la cuenta Construcciones en Curso, siendo posteriormente reclasificadas a las respectivas cuentas de Propiedad, Planta y Equipo, al valor de libros. </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</si>
  <si>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</si>
  <si>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</si>
  <si>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</si>
  <si>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</si>
  <si>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La Sociedad reconoce los ingresos por servicios de fletes una vez que se completa la carga de los bienes a ser transportados y se emite la correspondiente factura de venta. Para el reconocimiento de otros ingresos e imputación de costos y gastos incurridos se aplica el principio de lo devengado.</t>
  </si>
  <si>
    <t xml:space="preserve">Los activos por impuesto diferido sólo se reconocen en la medida que sea probable la existencia de rentas gravables futuras contra las que se puedan utilizar las diferencias temporarias. </t>
  </si>
  <si>
    <t>Las indemnizaciones por despido son cargadas a resultados en el momento de su pago</t>
  </si>
  <si>
    <t>Tio Kike</t>
  </si>
  <si>
    <t>80075212-0</t>
  </si>
  <si>
    <t>GPG -  Servicios Portuarios</t>
  </si>
  <si>
    <t>Transportes y Estibajes SA</t>
  </si>
  <si>
    <r>
      <t xml:space="preserve">Cuentas por cobrar comerciales </t>
    </r>
    <r>
      <rPr>
        <sz val="10"/>
        <color theme="0"/>
        <rFont val="Arial Narrow"/>
        <family val="2"/>
      </rPr>
      <t>LP</t>
    </r>
  </si>
  <si>
    <r>
      <t>Cuentas por pagar comerciales</t>
    </r>
    <r>
      <rPr>
        <sz val="10"/>
        <color theme="0"/>
        <rFont val="Arial Narrow"/>
        <family val="2"/>
      </rPr>
      <t xml:space="preserve"> LP</t>
    </r>
  </si>
  <si>
    <r>
      <t xml:space="preserve">Préstamos Bancarios </t>
    </r>
    <r>
      <rPr>
        <sz val="10"/>
        <color theme="0"/>
        <rFont val="Arial Narrow"/>
        <family val="2"/>
      </rPr>
      <t>LP</t>
    </r>
  </si>
  <si>
    <r>
      <t xml:space="preserve">Provisiones </t>
    </r>
    <r>
      <rPr>
        <sz val="10"/>
        <color theme="0"/>
        <rFont val="Arial Narrow"/>
        <family val="2"/>
      </rPr>
      <t>LP</t>
    </r>
  </si>
  <si>
    <t>Total Costos de Venta</t>
  </si>
  <si>
    <t xml:space="preserve">Moneda Funcional </t>
  </si>
  <si>
    <t>Moneda de Presentación</t>
  </si>
  <si>
    <t>Activo Corriente</t>
  </si>
  <si>
    <t>Disponibilidades</t>
  </si>
  <si>
    <t>Activo No Corriente</t>
  </si>
  <si>
    <t>Pasivo Corriente</t>
  </si>
  <si>
    <t>Préstamos financieros</t>
  </si>
  <si>
    <t>Pasivo No Corriente</t>
  </si>
  <si>
    <t>Total Pasivo</t>
  </si>
  <si>
    <t>Capital</t>
  </si>
  <si>
    <t>Capital social</t>
  </si>
  <si>
    <t>Resultados</t>
  </si>
  <si>
    <t>En dólares</t>
  </si>
  <si>
    <t>Moneda Local</t>
  </si>
  <si>
    <t>Moneda Presentación</t>
  </si>
  <si>
    <t>(Guaraníes)</t>
  </si>
  <si>
    <t>Ajustes</t>
  </si>
  <si>
    <t>Referencia</t>
  </si>
  <si>
    <t>a)</t>
  </si>
  <si>
    <t>a) y b)</t>
  </si>
  <si>
    <t>b)</t>
  </si>
  <si>
    <t>c)</t>
  </si>
  <si>
    <t>d)</t>
  </si>
  <si>
    <t>e)</t>
  </si>
  <si>
    <t>Efecto neto de los ajustes</t>
  </si>
  <si>
    <t>* Ajustes del revalúo</t>
  </si>
  <si>
    <t>* Ajustes de la depreciación acumulada</t>
  </si>
  <si>
    <t>* Ajuste por conversión</t>
  </si>
  <si>
    <r>
      <t>Conciliación de Propiedad, Planta y equipo - Neto</t>
    </r>
    <r>
      <rPr>
        <b/>
        <u/>
        <sz val="9"/>
        <color rgb="FFFF0000"/>
        <rFont val="Arial Narrow"/>
        <family val="2"/>
      </rPr>
      <t xml:space="preserve"> </t>
    </r>
  </si>
  <si>
    <r>
      <t>a)</t>
    </r>
    <r>
      <rPr>
        <sz val="7"/>
        <color theme="1"/>
        <rFont val="Arial Narrow"/>
        <family val="2"/>
      </rPr>
      <t xml:space="preserve">    </t>
    </r>
    <r>
      <rPr>
        <sz val="11"/>
        <color theme="1"/>
        <rFont val="Arial Narrow"/>
        <family val="2"/>
      </rPr>
      <t>Corresponde al ajuste neto de la conversión de la moneda funcional (dólares estadounidenses) a la moneda de presentación (guaraníes) de los saldos patrimoniales y de los resultados del ejercicio.</t>
    </r>
  </si>
  <si>
    <r>
      <t>c)</t>
    </r>
    <r>
      <rPr>
        <sz val="7"/>
        <color theme="1"/>
        <rFont val="Arial Narrow"/>
        <family val="2"/>
      </rPr>
      <t xml:space="preserve">    </t>
    </r>
    <r>
      <rPr>
        <sz val="11"/>
        <color theme="1"/>
        <rFont val="Arial Narrow"/>
        <family val="2"/>
      </rPr>
      <t>Corresponde sustancialmente al efecto del ajuste de las diferencias de cambio surgidas en el ejercicio a partir de la valuación de los saldos de los estados contables en moneda local.</t>
    </r>
  </si>
  <si>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</si>
  <si>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</si>
  <si>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</si>
  <si>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Préstamos a corto y  largo plazo</t>
  </si>
  <si>
    <t>Nota 21</t>
  </si>
  <si>
    <t>Nota 29</t>
  </si>
  <si>
    <t>INFORMACIÓN GENERAL DE LA ENTIDAD</t>
  </si>
  <si>
    <t>1.  IDENTIFICACIÓN</t>
  </si>
  <si>
    <t>1.1. RAZÓN SOCIAL:</t>
  </si>
  <si>
    <t>CARGO</t>
  </si>
  <si>
    <t>NOMBRE Y APELLIDO</t>
  </si>
  <si>
    <t>Presidente</t>
  </si>
  <si>
    <t>Vice-presidente</t>
  </si>
  <si>
    <t>Plana Ejecutiva</t>
  </si>
  <si>
    <t>Gerente Financiero Administrativo</t>
  </si>
  <si>
    <t>Representante legal ante la SET</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</si>
  <si>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</si>
  <si>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</si>
  <si>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</si>
  <si>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</si>
  <si>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</si>
  <si>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</si>
  <si>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</si>
  <si>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</si>
  <si>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</si>
  <si>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</si>
  <si>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 xml:space="preserve">RAZÓN SOCIAL: </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</si>
  <si>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</si>
  <si>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</si>
  <si>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</si>
  <si>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</si>
  <si>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</si>
  <si>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</si>
  <si>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</si>
  <si>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</si>
  <si>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</si>
  <si>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Gs. 1.000.000</t>
  </si>
  <si>
    <t>Gs. 64.000.000.000</t>
  </si>
  <si>
    <t>-</t>
  </si>
  <si>
    <t>Aureliano Gonzalez Saldivar</t>
  </si>
  <si>
    <t>Carmen Arce de Gonzalez</t>
  </si>
  <si>
    <t>Mauricio Gonzalez Arce</t>
  </si>
  <si>
    <t>Sebastian Gonzalez Arce</t>
  </si>
  <si>
    <t>María José Gonzalez Arce</t>
  </si>
  <si>
    <t>Maricella Gonzalez Arce</t>
  </si>
  <si>
    <t>Julio Cesar Almirón Bogado</t>
  </si>
  <si>
    <t>Sebastián González Arce</t>
  </si>
  <si>
    <t>Estela de Galiano</t>
  </si>
  <si>
    <t>Gerente de RRHH</t>
  </si>
  <si>
    <t>Florencio Benítez</t>
  </si>
  <si>
    <t>Construcción de buques y estructuras flotantes</t>
  </si>
  <si>
    <r>
      <rPr>
        <u/>
        <sz val="10"/>
        <color theme="1"/>
        <rFont val="Arial Narrow"/>
        <family val="2"/>
      </rPr>
      <t>Constitución:</t>
    </r>
    <r>
      <rPr>
        <sz val="10"/>
        <color theme="1"/>
        <rFont val="Arial Narrow"/>
        <family val="2"/>
      </rPr>
      <t xml:space="preserve"> 18 de enero de 1991, inscripta en el Registro Público de Comercio  el 24 de enero de 1991 bajo el Nº 31, Serie C, folio 186 y siguientes.</t>
    </r>
  </si>
  <si>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</si>
  <si>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</si>
  <si>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Exterior</t>
  </si>
  <si>
    <t>80002757-4</t>
  </si>
  <si>
    <t>En proceso de Constitucion</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</si>
  <si>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</si>
  <si>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</si>
  <si>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</si>
  <si>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</si>
  <si>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</si>
  <si>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</si>
  <si>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</si>
  <si>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</si>
  <si>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</si>
  <si>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r>
      <rPr>
        <u/>
        <sz val="11"/>
        <color theme="1"/>
        <rFont val="Arial Narrow"/>
        <family val="2"/>
      </rPr>
      <t>Política de previsión sobre cuentas a cobrar:</t>
    </r>
    <r>
      <rPr>
        <sz val="11"/>
        <color theme="1"/>
        <rFont val="Arial Narrow"/>
        <family val="2"/>
      </rPr>
      <t xml:space="preserve">
Saldos vencidos de más de 360 días:	         100%</t>
    </r>
  </si>
  <si>
    <t>Total otros créditos – Corriente</t>
  </si>
  <si>
    <t>Total otros créditos - No corriente</t>
  </si>
  <si>
    <t>Total otros Créditos</t>
  </si>
  <si>
    <t>Total cuentas por pagar comerciales - corriente</t>
  </si>
  <si>
    <t>Total cuentas por pagar comercialaes- No corriente</t>
  </si>
  <si>
    <t>Director titular</t>
  </si>
  <si>
    <t>NOTA 3 - EFECTIVO Y EQUIVALENTE DE EFECTIVO</t>
  </si>
  <si>
    <t>Inversiones en Titulos del Sistema Financiero Local - Moneda Local Guaraníes</t>
  </si>
  <si>
    <t>Inversiones en Mercado Bursatil Local - Moneda Local Guaraníes</t>
  </si>
  <si>
    <t>Otras inversiones - Moneda Local Guaraníes</t>
  </si>
  <si>
    <t>Total Inversiones Temporales</t>
  </si>
  <si>
    <t>NOTA 5 - CUENTAS POR COBRAR COMERCIALES</t>
  </si>
  <si>
    <t>NOTA 6 - OTROS CRÉDITOS</t>
  </si>
  <si>
    <t>NOTA 7 - INVENTARIOS</t>
  </si>
  <si>
    <t>Nota 8 - INVERSIONES EN ASOCIADAS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</si>
  <si>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</si>
  <si>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</si>
  <si>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</si>
  <si>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</si>
  <si>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</si>
  <si>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</si>
  <si>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</si>
  <si>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</si>
  <si>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</si>
  <si>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</si>
  <si>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</si>
  <si>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</si>
  <si>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</si>
  <si>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</si>
  <si>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</si>
  <si>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17 - IMPUESTO A PAGAR</t>
  </si>
  <si>
    <t>NOTA 18 -  PROVISIONES</t>
  </si>
  <si>
    <t>NOTA 19 -  OTROS PASIVOS CORRIENTES y NO CORRIENTES</t>
  </si>
  <si>
    <t>Otros pasivos</t>
  </si>
  <si>
    <t>Total pasivo  no corriente</t>
  </si>
  <si>
    <t>No Corrientes</t>
  </si>
  <si>
    <t>Corrientes</t>
  </si>
  <si>
    <t>NOTA 21 – RESERVAS</t>
  </si>
  <si>
    <t>NOTA 23 – RESULTADOS ACUMULADOS</t>
  </si>
  <si>
    <t>NOTA 24 -  INTERES MINORITARIO</t>
  </si>
  <si>
    <t>Interes Minoritario</t>
  </si>
  <si>
    <t>NOTA 25 –  VENTAS</t>
  </si>
  <si>
    <t>NOTA 26 –  COSTOS DE VENTA</t>
  </si>
  <si>
    <t>NOTA 27 - GASTOS</t>
  </si>
  <si>
    <t>NOTA 29 - INGRESOS Y GASTOS FINANCIEROS NETOS</t>
  </si>
  <si>
    <t>NOTA 32 - IMPUESTO A LA RENTA</t>
  </si>
  <si>
    <t>Conceptos</t>
  </si>
  <si>
    <t>NOTA 30 -  RESULTADO DE INVERSIONES EN ASOCIADAS</t>
  </si>
  <si>
    <t>NOTA 28 - OTROS INGRESOS Y GASTOS OPERATIVOS</t>
  </si>
  <si>
    <t>Resultado participación minoritaria</t>
  </si>
  <si>
    <t>concepto</t>
  </si>
  <si>
    <t>NOTA 34 - RESULTADO SOBRE ACTIVIDADES DISCONTINUADAS NETO DE IMPUESTO A LA RENTA</t>
  </si>
  <si>
    <t>Resultado sobre actividades discontinuadas neto de impuesto a la renta</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</si>
  <si>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</si>
  <si>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</si>
  <si>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</si>
  <si>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</si>
  <si>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</si>
  <si>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</si>
  <si>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</si>
  <si>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Importe (indicar   moneda)</t>
  </si>
  <si>
    <t>A favor de</t>
  </si>
  <si>
    <t>Barcaza</t>
  </si>
  <si>
    <t>Remolcador</t>
  </si>
  <si>
    <t>Hipotecaría</t>
  </si>
  <si>
    <t>Trafigura</t>
  </si>
  <si>
    <t>Banco Basa</t>
  </si>
  <si>
    <t>Gs.</t>
  </si>
  <si>
    <t>Banco Familiar SAECA</t>
  </si>
  <si>
    <t>NOTA 37 - CONTINGENCIAS Y COMPROMISOS</t>
  </si>
  <si>
    <t>NOTA 39 - HECHOS POSTERIORES</t>
  </si>
  <si>
    <t>NOTA 40 - SALDOS Y TRANSACCIONES CON PARTES RELACIONADAS</t>
  </si>
  <si>
    <t>Total Goodwill</t>
  </si>
  <si>
    <t>NOTA 38 - IMPUESTO DIFERIDO</t>
  </si>
  <si>
    <t>Anticipos de Clientes</t>
  </si>
  <si>
    <t>Activos Intangibles</t>
  </si>
  <si>
    <t>PASIVOS</t>
  </si>
  <si>
    <t>TOTAL ACTIVO</t>
  </si>
  <si>
    <t>TOTAL PASIVO Y PATRIMONIO NETO</t>
  </si>
  <si>
    <t>GANANCIAS RESERVADAS</t>
  </si>
  <si>
    <t>Reserva Revalúo</t>
  </si>
  <si>
    <t>Sobregiros Bancarios</t>
  </si>
  <si>
    <t>Efectivo al final del periodo (a)</t>
  </si>
  <si>
    <r>
      <rPr>
        <b/>
        <sz val="10"/>
        <rFont val="Arial Narrow"/>
        <family val="2"/>
      </rPr>
      <t>(a)</t>
    </r>
    <r>
      <rPr>
        <sz val="10"/>
        <rFont val="Arial Narrow"/>
        <family val="2"/>
      </rPr>
      <t xml:space="preserve"> El Efectivo y su equivalente al cierre del ejercicio se compone  como sigue:</t>
    </r>
  </si>
  <si>
    <t>Observaciones</t>
  </si>
  <si>
    <t>b.   Uso de estimaciones contables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</si>
  <si>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</si>
  <si>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</si>
  <si>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</si>
  <si>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</si>
  <si>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</si>
  <si>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</si>
  <si>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</si>
  <si>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</si>
  <si>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</si>
  <si>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</si>
  <si>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</si>
  <si>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</si>
  <si>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</si>
  <si>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</si>
  <si>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</si>
  <si>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</si>
  <si>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h. Propiedades, planta y equipo</t>
  </si>
  <si>
    <t>i. Activos Intangibles</t>
  </si>
  <si>
    <t>Criterios de Clasificación utilizados</t>
  </si>
  <si>
    <t>De</t>
  </si>
  <si>
    <t>A</t>
  </si>
  <si>
    <t>Importes</t>
  </si>
  <si>
    <t>Exiten garantías recibidas de empresas vinculadas</t>
  </si>
  <si>
    <t>Detlles de las garantías recibidas de empresas vinculadas</t>
  </si>
  <si>
    <t>NOTA 36- GARANTÍAS Y ACTIVOS GRAVADOS</t>
  </si>
  <si>
    <t>Previsión para deudores incobrables</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</si>
  <si>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</si>
  <si>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</si>
  <si>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</si>
  <si>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</si>
  <si>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</si>
  <si>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</si>
  <si>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En Adelante</t>
  </si>
  <si>
    <t xml:space="preserve">Goodwill </t>
  </si>
  <si>
    <t>Intereses a pagar - Préstamos</t>
  </si>
  <si>
    <t>Intereses a devengar - Préstamos</t>
  </si>
  <si>
    <r>
      <t>Intereses a devengar - Anticipos</t>
    </r>
    <r>
      <rPr>
        <sz val="10"/>
        <color theme="0"/>
        <rFont val="Arial Narrow"/>
        <family val="2"/>
      </rPr>
      <t xml:space="preserve"> (*)</t>
    </r>
  </si>
  <si>
    <t>Cuentas a cobrar comerciales (Nota 5)</t>
  </si>
  <si>
    <t>Cuentas por pagar comerciales (Nota 13)</t>
  </si>
  <si>
    <t>Las 18 notas que se acompañan forman parte integrante de estos estados contables.</t>
  </si>
  <si>
    <r>
      <t>Resultado del ejercicio</t>
    </r>
    <r>
      <rPr>
        <sz val="10"/>
        <color theme="0"/>
        <rFont val="Times New Roman"/>
        <family val="1"/>
      </rPr>
      <t xml:space="preserve"> PN</t>
    </r>
  </si>
  <si>
    <t>Aportes irrevocables para futura capitalización</t>
  </si>
  <si>
    <t>Total  Pasivo</t>
  </si>
  <si>
    <r>
      <t>Acreedores varios</t>
    </r>
    <r>
      <rPr>
        <sz val="9"/>
        <color theme="0"/>
        <rFont val="Times New Roman"/>
        <family val="1"/>
      </rPr>
      <t>.</t>
    </r>
  </si>
  <si>
    <t xml:space="preserve">Deudas Financieras </t>
  </si>
  <si>
    <t>Deudas sociales y fiscales</t>
  </si>
  <si>
    <t>Deudas comerciales</t>
  </si>
  <si>
    <t>Cargos diferidos</t>
  </si>
  <si>
    <t>Inventario</t>
  </si>
  <si>
    <t>Créditos fiscales</t>
  </si>
  <si>
    <t>Créditos por ventas de servicios</t>
  </si>
  <si>
    <t>31 de diciembre de</t>
  </si>
  <si>
    <t>(Expresado en Guaraníes)</t>
  </si>
  <si>
    <t>BALANCE GENERAL AL 31 DE DICIEMBRE DE 2022, 2021 Y 2020</t>
  </si>
  <si>
    <t>LPG EMPRENDIMIENTOS Y SERVICIOS S.A.</t>
  </si>
  <si>
    <t>PGN</t>
  </si>
  <si>
    <t>POR LOS EJERCICIOS FINALIZADOS EL 31 DE DICIEMBRE DE 2022, 2021 Y 2020</t>
  </si>
  <si>
    <t>Ingresos por servicios</t>
  </si>
  <si>
    <t>Costos por servicios</t>
  </si>
  <si>
    <t>Resultado bruto</t>
  </si>
  <si>
    <t>Egresos operativos</t>
  </si>
  <si>
    <t>Total egresos operativos</t>
  </si>
  <si>
    <t>Resultados operativos neto</t>
  </si>
  <si>
    <t>Resultados no operativos</t>
  </si>
  <si>
    <t>Pérdida por venta de activo fijo - Neto</t>
  </si>
  <si>
    <t>Total resultado no operativo</t>
  </si>
  <si>
    <t>Resultados financieros</t>
  </si>
  <si>
    <t>Total resultados financieros</t>
  </si>
  <si>
    <t>Resultado antes de impuesto a la renta</t>
  </si>
  <si>
    <t>I</t>
  </si>
  <si>
    <t>E</t>
  </si>
  <si>
    <t>B</t>
  </si>
  <si>
    <t>C</t>
  </si>
  <si>
    <t>Dirección:</t>
  </si>
  <si>
    <t>DIRECCIÓN:</t>
  </si>
  <si>
    <t>TELÉFONO:</t>
  </si>
  <si>
    <t>202 - 760</t>
  </si>
  <si>
    <t>Representantes Legales</t>
  </si>
  <si>
    <t>1.2. RUC:</t>
  </si>
  <si>
    <t>1.5. DOMICILIO LEGAL:</t>
  </si>
  <si>
    <t>1.6. TELÉFONO/FAX:</t>
  </si>
  <si>
    <t>1.7. E-MAIL:</t>
  </si>
  <si>
    <t>1.8. SITIO PÁGINA WEB:</t>
  </si>
  <si>
    <t>1.4. ACTIVIDADES SECUNDARIAS:</t>
  </si>
  <si>
    <t>1.3. ACTIVIDAD PRINCIPAL:</t>
  </si>
  <si>
    <t>2.  ANTECEDENTES DE CONSTITUCIÓN DE LA SOCIEDAD</t>
  </si>
  <si>
    <t>4. CAPITAL Y PROPIEDAD</t>
  </si>
  <si>
    <t>5. AUDITOR EXTERNO INDEPENDIENTE</t>
  </si>
  <si>
    <t>6. PERSONAS Y EMPRESAS VINCULADAS</t>
  </si>
  <si>
    <t>Denominación:</t>
  </si>
  <si>
    <t>Actividad Principal:</t>
  </si>
  <si>
    <t>Participación dentro del Capital:</t>
  </si>
  <si>
    <t>Votos:</t>
  </si>
  <si>
    <t>Panchita G de Navegación S.A.E.</t>
  </si>
  <si>
    <t>Amaral &amp; Asociados</t>
  </si>
  <si>
    <t>25 de mayo N° 1894 Esq. Gral. Aquino</t>
  </si>
  <si>
    <t>Actividades de dragado en los causes hídricos</t>
  </si>
  <si>
    <t>6.2 Otras Vinculadas</t>
  </si>
  <si>
    <t>6.1 Vinculada Controlada</t>
  </si>
  <si>
    <t xml:space="preserve">Líneas Panchita G S.A. </t>
  </si>
  <si>
    <t>Transporte fluvial y producción agrícola y ganadera</t>
  </si>
  <si>
    <t>Transportes y Estibajes S.A</t>
  </si>
  <si>
    <t>Estiba y desestiba – actualmente con baja actividad</t>
  </si>
  <si>
    <t xml:space="preserve">Tío Kike S.A. </t>
  </si>
  <si>
    <t>Transporte fluvial</t>
  </si>
  <si>
    <t xml:space="preserve">Sr. Aureliano González </t>
  </si>
  <si>
    <t>Servicios y aportes de capital</t>
  </si>
  <si>
    <t>Gral. Santos e/ Concordia (Complejo de Oficinas Santos) / Barrio Jara</t>
  </si>
  <si>
    <t xml:space="preserve">LPG Alimentos S.A. </t>
  </si>
  <si>
    <t>Acopio y venta de granos</t>
  </si>
  <si>
    <t>BALANCE GENERAL CONSOLIDADO</t>
  </si>
  <si>
    <r>
      <t>Deudas comerciales</t>
    </r>
    <r>
      <rPr>
        <sz val="10"/>
        <color theme="0"/>
        <rFont val="Times New Roman"/>
        <family val="1"/>
      </rPr>
      <t>.</t>
    </r>
  </si>
  <si>
    <t>Acreedores Varios</t>
  </si>
  <si>
    <t>Incluyen las erogaciones incurridas en concepto de gastos de constitución valuadas a su costo de adquisición, y se amortizan en 5 años a partir del año en operación. Las cuotas de amortización de cada ejercicio se cargan en el estado de resultados.</t>
  </si>
  <si>
    <t>j. Cargos diferidos</t>
  </si>
  <si>
    <t>k. Reconocimiento de ingresos y egresos</t>
  </si>
  <si>
    <t>l. Impuesto a la renta</t>
  </si>
  <si>
    <t>m. Restricciones a la distribución de utilidades</t>
  </si>
  <si>
    <t>n. Impuesto diferido</t>
  </si>
  <si>
    <t>o.  Indemnizaciones por despido</t>
  </si>
  <si>
    <t>p. Empresa en marcha</t>
  </si>
  <si>
    <t>Provisiones a Pagar (*)</t>
  </si>
  <si>
    <t>(*) Corresponde a Provisiones por carga sociales</t>
  </si>
  <si>
    <t>Servicios de dragado</t>
  </si>
  <si>
    <t>Servicios de limpieza</t>
  </si>
  <si>
    <t>Servicios de bombero</t>
  </si>
  <si>
    <t>Total pasivo</t>
  </si>
  <si>
    <t>Aureliano Gonzalez</t>
  </si>
  <si>
    <t>Bancop</t>
  </si>
  <si>
    <t>EYS</t>
  </si>
  <si>
    <t>Dragas</t>
  </si>
  <si>
    <t>Maquinarias</t>
  </si>
  <si>
    <t>Hoja de trabajo EFE</t>
  </si>
  <si>
    <t>Diferencia en cambio</t>
  </si>
  <si>
    <t>Resultado</t>
  </si>
  <si>
    <t>PPE</t>
  </si>
  <si>
    <t>Variación</t>
  </si>
  <si>
    <t>Saldos ajustados al 31/12/22</t>
  </si>
  <si>
    <t>Ref</t>
  </si>
  <si>
    <t>(-) Dep. Acum</t>
  </si>
  <si>
    <t>J</t>
  </si>
  <si>
    <t>H</t>
  </si>
  <si>
    <t>SOBREGIROS</t>
  </si>
  <si>
    <t>*</t>
  </si>
  <si>
    <t>X</t>
  </si>
  <si>
    <t>Resultado del ejercicio PN</t>
  </si>
  <si>
    <t>L</t>
  </si>
  <si>
    <t>G</t>
  </si>
  <si>
    <t>D</t>
  </si>
  <si>
    <t>Cuentas por cobrar</t>
  </si>
  <si>
    <t>Pagos efectuados a proveedores y empleados</t>
  </si>
  <si>
    <t>Otros ingresos/(egresos) operativos Neto</t>
  </si>
  <si>
    <t>Ingreso Dividendo</t>
  </si>
  <si>
    <t>DISP</t>
  </si>
  <si>
    <t>Amortizacion acumuladas</t>
  </si>
  <si>
    <t>Créditos por ventas</t>
  </si>
  <si>
    <t>Créditos</t>
  </si>
  <si>
    <t>Cuentas a pagar</t>
  </si>
  <si>
    <t>Préstamos financieros no corriente</t>
  </si>
  <si>
    <t>Préstamos financieros corriente</t>
  </si>
  <si>
    <t>(- )Previsiones</t>
  </si>
  <si>
    <t>VPP</t>
  </si>
  <si>
    <t>/ prov / Amort</t>
  </si>
  <si>
    <t xml:space="preserve">Prev </t>
  </si>
  <si>
    <t>Invetario</t>
  </si>
  <si>
    <t>Provisiiones</t>
  </si>
  <si>
    <t>Moneda          Presentación</t>
  </si>
  <si>
    <t>Créditos - Neto</t>
  </si>
  <si>
    <t>Anticipos de clientes</t>
  </si>
  <si>
    <t>Créditos - Neto No Corriente</t>
  </si>
  <si>
    <t>Cuentas a pagar No Corriente</t>
  </si>
  <si>
    <t>Anticipos de clientes No corriente</t>
  </si>
  <si>
    <t>Préstamos financieros No corriente</t>
  </si>
  <si>
    <t>Moneda            Local</t>
  </si>
  <si>
    <t>Deudas Financieras</t>
  </si>
  <si>
    <t>Deudas comerciales No Corriente</t>
  </si>
  <si>
    <t>Deudas Financieras No corriente</t>
  </si>
  <si>
    <t>Ajustes conversión</t>
  </si>
  <si>
    <t>las diferencias son las eliminaciones por consolidar</t>
  </si>
  <si>
    <t>ESTADO DE RESULTADOS CONSOLIDADO</t>
  </si>
  <si>
    <t>ESTADO DE EVOLUCIÓN DEL PATRIMONIO NETO CONSOLIDADO</t>
  </si>
  <si>
    <t>ESTADO DE FLUJOS DE EFECTIVO CONSOLIDADO</t>
  </si>
  <si>
    <t>CONCILIACIÓN ENTRE EL BALANCE CONSOLIDADO EN MONEDA LOCAL SEGÚN LIBROS Y EL BALANCE CONSOLIDADO EN MONEDA DE PRESENTACIÓN</t>
  </si>
  <si>
    <r>
      <t>b)</t>
    </r>
    <r>
      <rPr>
        <sz val="7"/>
        <color theme="1"/>
        <rFont val="Arial Narrow"/>
        <family val="2"/>
      </rPr>
      <t xml:space="preserve">    </t>
    </r>
    <r>
      <rPr>
        <sz val="11"/>
        <color theme="1"/>
        <rFont val="Arial Narrow"/>
        <family val="2"/>
      </rPr>
      <t>Corresponde sustancialmente al efecto del ajuste de las diferencias de cambio surgidas en ejercicios anteriores a partir de la valuación de los saldos en moneda extranjera de los estados contables consolidados en moneda local.</t>
    </r>
  </si>
  <si>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</si>
  <si>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 xml:space="preserve">Las principales estimaciones relacionadas con la preparación de los estados contables consolidados adjuntos se refieren a las previsiones para deudores incobrables, la depreciación de propiedad, planta y equipo y la amortización de activos intangibles. </t>
  </si>
  <si>
    <t>Si en el futuro estas estimaciones que se basan en el mejor criterio de la Gerencia a la fecha de emisión de estos estados contables consolidados, se modificaran con respecto a las actuales circunstancias, los mismos serán adecuadamente modificados en la fecha en que se produzcan tales cambios.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</si>
  <si>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 consolidados.</t>
  </si>
  <si>
    <t>LPG Emprendimientos y Servicios S.A.</t>
  </si>
  <si>
    <t>Balance General Consolidado</t>
  </si>
  <si>
    <t>Otras Notas de los Estados Financieros Consolidados</t>
  </si>
  <si>
    <t xml:space="preserve">Estado de Resultados Consolidado </t>
  </si>
  <si>
    <t>Estado de Evolución del Patrimonio Neto Consolidado</t>
  </si>
  <si>
    <t>Estado de Flujos de Efectivo Consolidados</t>
  </si>
  <si>
    <r>
      <rPr>
        <b/>
        <sz val="16"/>
        <color theme="1"/>
        <rFont val="Arial Narrow"/>
        <family val="2"/>
      </rPr>
      <t xml:space="preserve">ESTADOS FINANCIEROS CONSOLIDADOS
PANCHITA G DE NAVEGACIÓN S.A.E.
</t>
    </r>
    <r>
      <rPr>
        <u/>
        <sz val="14"/>
        <color theme="1"/>
        <rFont val="Arial Narrow"/>
        <family val="2"/>
      </rPr>
      <t>s/ Res. N° 30/2021</t>
    </r>
    <r>
      <rPr>
        <sz val="11"/>
        <color theme="1"/>
        <rFont val="Arial Narrow"/>
        <family val="2"/>
      </rPr>
      <t xml:space="preserve">
Título 31 Anexo A y B</t>
    </r>
  </si>
  <si>
    <t>NOTA 41 - EMPRESA EN MARCHA</t>
  </si>
  <si>
    <t>Nota 39</t>
  </si>
  <si>
    <t>Nota 40</t>
  </si>
  <si>
    <t>Empresa en Marcha</t>
  </si>
  <si>
    <t>Nota 41</t>
  </si>
  <si>
    <t>Nota 38</t>
  </si>
  <si>
    <t>Nota 37</t>
  </si>
  <si>
    <t>Nota 36</t>
  </si>
  <si>
    <t>Nota 35</t>
  </si>
  <si>
    <t>Nota 34</t>
  </si>
  <si>
    <t>Resultados sobre actividades discontinuas</t>
  </si>
  <si>
    <t>Utilidad (pérdida) neta por Acción</t>
  </si>
  <si>
    <t>Reservas</t>
  </si>
  <si>
    <t>Impuesto a Pagar</t>
  </si>
  <si>
    <t>Otros pasivos corrientes y no corrientes</t>
  </si>
  <si>
    <t>Diferencia transitoria por conversión</t>
  </si>
  <si>
    <t>Intereses minoritarios</t>
  </si>
  <si>
    <t>Gastos</t>
  </si>
  <si>
    <t>Ingresos y gastos financieros</t>
  </si>
  <si>
    <t>Nota 31</t>
  </si>
  <si>
    <t>Nota 33</t>
  </si>
  <si>
    <t>Resultado de inversiones en asociadas</t>
  </si>
  <si>
    <t>Nota 32</t>
  </si>
  <si>
    <t>Resultado extraordinario neto</t>
  </si>
  <si>
    <t>Garantías y activos gravados</t>
  </si>
  <si>
    <t>Contingencia y compromiso</t>
  </si>
  <si>
    <t>Proporción corriente de la deuda a largo plazo</t>
  </si>
  <si>
    <t>Goodwil</t>
  </si>
  <si>
    <t>Activos disponibles para la venta</t>
  </si>
  <si>
    <t>Inversiones temporales</t>
  </si>
  <si>
    <t>Efectivo y equivalente a efectivo</t>
  </si>
  <si>
    <t>Atribuible a:</t>
  </si>
  <si>
    <t>Accionistas de la controlante</t>
  </si>
  <si>
    <t>Accionistas (Intereses) minoritarios</t>
  </si>
  <si>
    <t>Utilidad (pérdida) neta por acción ordinaria</t>
  </si>
  <si>
    <t>Sin perjuicio de la situación antes descrita, los Directores tienen una razonable expectativa de que la entidad subsidiaria contará con suficientes recursos para continuar operando en el futuro. Por esta razón, la entidad ha adoptado el principio contable de empresa en marcha para la preparación de los estados contables consolidados, lo cual implica la realización de los activos y la cancelación de los pasivos en el curso normal de los negocios, tal como se explica en Nota 2.p)</t>
  </si>
  <si>
    <t>En el acto de constitución de la Sociedad (18 de enero de 1999), el Capital Social de Panchita G de Navegación S.A.E. (en ese entonces Bowfluvial S.A. de Navegación) quedó establecido en  ₲  30.000.000, representado por 3.000 acciones nominativas, de valor nominal de ₲  10.000 cada una.</t>
  </si>
  <si>
    <t>Resultado del ejercicio atribuibles a accionistas</t>
  </si>
  <si>
    <t>Tranferencia a resultados acumulados (1)</t>
  </si>
  <si>
    <t>NOTA 22 -  DIFERENCIA TRANSITORIA POR CONVERSIÓN</t>
  </si>
  <si>
    <t>Reserva de conversión (*)</t>
  </si>
  <si>
    <t>Resultado del ejercicio actual distribuible a accionistas</t>
  </si>
  <si>
    <t>Interes Minoritario (*)</t>
  </si>
  <si>
    <t>(*)  Ver Estado de Evolución del Patrimonio Neto Consolidado</t>
  </si>
  <si>
    <t>NOTA 31 - RESULTADO PARTICIPACIÓN MINORITARÍA</t>
  </si>
  <si>
    <t>Resultado participación minoritarÍa</t>
  </si>
  <si>
    <t>Resultado de interés minoritarío</t>
  </si>
  <si>
    <t>Total ingresos (gastos) financieros netos</t>
  </si>
  <si>
    <t>En fecha 14 de mayo de 2002 se procedió al aumento del capital social quedando establecido en  ₲  3.000.000.000, representado por 3.000 acciones nominativas, de valor nominal ₲ 1.000.000 cada una.</t>
  </si>
  <si>
    <t>El 9 de febrero de 2006 se procedió nuevamente al aumento del Capital Social quedando establecido en ₲  64.000.000.000, representado por 64.000 acciones nominativas, de valor nominal ₲ 1.000.000 cada una.</t>
  </si>
  <si>
    <t>(b) Obligaciones garantizadas por valor de miles de guaraníes:</t>
  </si>
  <si>
    <t xml:space="preserve"> (*) Ver Estado de evolución de Patrimonio Neto Consolidado</t>
  </si>
  <si>
    <t>(*) Incluyen gastos diversos incurridos por parte del Directorio de Panchita G de Navegación S.A. y remuneración al Presidente de LPG Emprendimientos y Servicios S.A..</t>
  </si>
  <si>
    <t>(**) Por el tipo de operaciones que realiza la Sociedad no genera gastos de ventas.</t>
  </si>
  <si>
    <t>Ingresos y (gastos) financieros - Netos</t>
  </si>
  <si>
    <t xml:space="preserve">A partir del proceso de definición de la moneda funcional (dólar estadounidense), que se describe más abajo, la Sociedad Controladora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</si>
  <si>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Cabe señalar que la moneda funcional de la Entidad Subsidiaria LPG Emprendimientos y Servicios S.A. es el guaraní. A efectos de la consolidación de la Sociedad Controladora con la Entidad Subsidiaria, se ha realizado el proceso de conversión a la moneda funcional de la Empresa Controladora (Dólar estadounidense), la eliminación de los saldos de cuentas instragrupo, y posterior conversión a la moneda de presentación (guaraní). El efecto neto de los ajustes de conversión surgida de dicho proceso se ha incorporado en el capitulo "Reserva de conversión".</t>
  </si>
  <si>
    <t xml:space="preserve">El objeto principal de la Sociedad Controladora y su subsidiaria es la realización de actividades comerciales de transporte fluvial de mercaderías, servicios de astillero, servicios de dragado y otros servicios secundarios vinculados a la actividad principal.
</t>
  </si>
  <si>
    <t>Los gastos de mantenimiento son cargados a resultados.</t>
  </si>
  <si>
    <t>Información al 31/12/2023</t>
  </si>
  <si>
    <t>AL 31 DE DICIEMBRE DE 2023</t>
  </si>
  <si>
    <t>PRESENTADO EN FORMA COMPARATIVA CON EL EJERCICIO CERRADO AL 31 DE DICIEMBRE DE 2022</t>
  </si>
  <si>
    <t>PRESENTADO EN FORMA COMPARATIVA CON EL PERIODO FINALIZADO AL 31 DE DICIEMBRE DE 2022</t>
  </si>
  <si>
    <t>Saldo al 31/12/2023</t>
  </si>
  <si>
    <t>(1) Aprobado por Acta de Asamblea General Ordinaria Nº 24 y 4 de fecha 29 de abril de 2022 para Panchitas G de Navegación S.A.E.  LPG Emprendimientos S.A respectivamente.</t>
  </si>
  <si>
    <t>(2)  Aprobado por Acta de Asamblea General Ordinaria Nº 26 y 5 de fecha 28 de abril de 2023 para Panchitas G de Navegación S.A.E.  LPG Emprendimientos S.A respectivamente.</t>
  </si>
  <si>
    <t>(Adquisición)/Venta de intangibles - Neto</t>
  </si>
  <si>
    <t>NOTAS A LOS ESTADOS FINANCIEROS CONSOLIDADOS CORRESPONDIENTES AL PERIODO TERMINADO AL 31 DE DICIEMBRE DE 2023</t>
  </si>
  <si>
    <t>Según el índice general de precios del consumo (IPC) publicado por el Banco Central del Paraguay, la inflación finalizado el 31 de diciembre de 2023 fue de 3,7 % y 8,1% por el periodo finalizado el 31 de diciembre de 2022.</t>
  </si>
  <si>
    <t>(i)                 Los activos y pasivos incluidos en el balance general consolidado presentado (incluyendo las cifras comparativas), fueron convertidos a las tasas de cambio vigentes a la fecha de cierre del correspondiente balance general (USD 1 = PYG 7.264 y USD 1 = PYG 7.284 para el activo y pasivo respectivamente al 31 de diciembre de 2023 y US$ 1 = USD 7.323 y US$ 1 = PYG 7.340 para el activo y pasivo respectivamente al 31 de diciembre de 2022).</t>
  </si>
  <si>
    <t>Aportes irrevocables</t>
  </si>
  <si>
    <t>Cuentas por cobrar comerciales - Corriente</t>
  </si>
  <si>
    <t>Otros créditos - Corriente</t>
  </si>
  <si>
    <t>Cuentas por cobrar comerciales - No corriente</t>
  </si>
  <si>
    <t>Otros créditos - No corriente</t>
  </si>
  <si>
    <t>Inventarios  - No corriente</t>
  </si>
  <si>
    <t>Cuentas por pagar comerciales - No corriente</t>
  </si>
  <si>
    <t>Préstamos Bancarios - No corriente</t>
  </si>
  <si>
    <t>Moneda de presentación Gs. al 31/12/2023</t>
  </si>
  <si>
    <t>Moneda local Gs. al 31/12/2023</t>
  </si>
  <si>
    <t>El Impuesto a la Renta, que se carga a los resultados del año 2023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</si>
  <si>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Deudores por ventas - Entidad relacionada II</t>
  </si>
  <si>
    <t>Composición de la cartera de créditos por ventas al 31/12/2023</t>
  </si>
  <si>
    <r>
      <t>Anticipos a proveedores del exterior</t>
    </r>
    <r>
      <rPr>
        <sz val="10"/>
        <color theme="0"/>
        <rFont val="Arial Narrow"/>
        <family val="2"/>
      </rPr>
      <t xml:space="preserve"> II</t>
    </r>
  </si>
  <si>
    <r>
      <t>Menos Previsiones anticipos</t>
    </r>
    <r>
      <rPr>
        <sz val="10"/>
        <color theme="0"/>
        <rFont val="Arial Narrow"/>
        <family val="2"/>
      </rPr>
      <t xml:space="preserve"> II</t>
    </r>
  </si>
  <si>
    <t>Trabajos en proceso</t>
  </si>
  <si>
    <t xml:space="preserve">BRL </t>
  </si>
  <si>
    <t>(*)</t>
  </si>
  <si>
    <t>N/A</t>
  </si>
  <si>
    <t>Sistema de comunicación</t>
  </si>
  <si>
    <t>Cuentas a pagar a partes relacionadas</t>
  </si>
  <si>
    <t>Tasa %</t>
  </si>
  <si>
    <r>
      <t>Banco Continental S.A.E.C.A.</t>
    </r>
    <r>
      <rPr>
        <sz val="10"/>
        <color theme="0"/>
        <rFont val="Arial Narrow"/>
        <family val="2"/>
      </rPr>
      <t xml:space="preserve"> (*)</t>
    </r>
  </si>
  <si>
    <t>miles de Gs.</t>
  </si>
  <si>
    <r>
      <t xml:space="preserve">Banco Continental S.A.E.C.A.  </t>
    </r>
    <r>
      <rPr>
        <sz val="10"/>
        <color theme="0"/>
        <rFont val="Arial Narrow"/>
        <family val="2"/>
      </rPr>
      <t>(*).</t>
    </r>
  </si>
  <si>
    <t>Lineas Panchitas G S.A.</t>
  </si>
  <si>
    <t>Banco Continental S.A.E.C.A. (*)</t>
  </si>
  <si>
    <t>Banco GNB Paraguay S.A. (*)</t>
  </si>
  <si>
    <t>Banco GNB Paraguay S.A...</t>
  </si>
  <si>
    <t>Banco Continental S.A.E.C.A.  (*).</t>
  </si>
  <si>
    <t>Sector Privado - Crédito</t>
  </si>
  <si>
    <t>Construcción y venta de Buque</t>
  </si>
  <si>
    <t>Servicios de maniobras y remolques</t>
  </si>
  <si>
    <t>Servicios de Draga</t>
  </si>
  <si>
    <t>Servicios de Bomberos</t>
  </si>
  <si>
    <t>Servicios de Limpieza</t>
  </si>
  <si>
    <t>Sueldos del personal</t>
  </si>
  <si>
    <t>Depreciación bienes de uso administrativos</t>
  </si>
  <si>
    <t>Amortización de Intangibles</t>
  </si>
  <si>
    <t>Gastos no deducibles</t>
  </si>
  <si>
    <t>Recargos y multas</t>
  </si>
  <si>
    <t>Previsión para incobrables</t>
  </si>
  <si>
    <t>Seguros pagados</t>
  </si>
  <si>
    <t xml:space="preserve">Pérdida por baja de activo fijo </t>
  </si>
  <si>
    <t>Los activos restringidos en el ejercicio 2023 se componen de embarcaciones (barcazas y remolcadores) sobre los cuales Panchita G de Navegación S.A.E. constituyó prendas a favor de entidades financieras, en garantía de líneas de crédito y préstamos obtenidos por la Sociedad de Sudameris Bank, GNB Paraguay, Baco Basa S.A. y Banco Continental SA.E.C.A., Banco Itaú Paraguay S.A., Banco Familiar S.A.E.C.A. (Ver Nota 14) y anticipo del cliente Trafigura PTE LTD (Ver Nota 13).</t>
  </si>
  <si>
    <t>Hipoteca de bienes de Líneas Panchita G S.A. a favor de Banco Continental S.A.E.C.A por una línea de crédito otorgada a Panchita G de Navegación S.A.E. por un valor de USD 5.300.000 equivalente en  PYG 38.605.000 (al tipo de cambio de PYG 7.284 por cada dólar estadounidense) de acuerdo al siguiente detalle de bienes en garantía:</t>
  </si>
  <si>
    <t>Hipoteca de bienes de Líneas Panchita G S.A. a favor de Sudameris Bank por una línea de crédito otorgada a Panchita G de Navegación S.A.E. por un valor de USD 12.000.000 equivalente a  PYG 87.408.000 (al tipo de cambio de PYG 7.284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</si>
  <si>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43.704.000 (al tipo de cambio de PYG 7.284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</si>
  <si>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46.844.545 (al tipo de cambio de PYG 7.284 por cada dólar estadounidense) de acuerdo al siguiente detalle de bienes en garantía:</t>
  </si>
  <si>
    <t>Al 31 de diciembre de 2023 no existen situaciones contingentes ni reclamos que pudieran resultar en la generación de obligaciones relevantes para la Sociedad, adicionales a las que se presentan en estos estados contables.</t>
  </si>
  <si>
    <t>Al 31/12/2023 la Sociedad cuenta con el siguiente impuesto diferido:</t>
  </si>
  <si>
    <t>Entre la fecha de cierre del ejercicio y la fecha de emisión de estos estados contables, no han ocurrido hechos significativos de carácter financiero o de otra índole que afecten la situación patrimonial y financiera o los resultados de la Sociedad al 31 de diciembre de 2023.</t>
  </si>
  <si>
    <t>Inversiones – (Nota 8)</t>
  </si>
  <si>
    <t>Préstamos  (Nota 14)</t>
  </si>
  <si>
    <t>Total pasivo no corriente</t>
  </si>
  <si>
    <t>Alquiler de remolcador</t>
  </si>
  <si>
    <t>Agenciamiento</t>
  </si>
  <si>
    <t>Reparaciones y mantenimientos</t>
  </si>
  <si>
    <t>Otros servicios</t>
  </si>
  <si>
    <t>Costo de participación de Fletes</t>
  </si>
  <si>
    <t>Cabe señalar además, que al cierre de los ejercicios 2023 y 2022 la gerencia no efectuó un análisis sobre el deterioro de valor de las máquinas de draga, mantenidas como parte del activo de dicha entidad subsidiaria.</t>
  </si>
  <si>
    <t>Los resultados operativos negativos de la entidad subsidiaria se habrían originado a raíz de los elevados costos asociados con la reparación y el mantenimiento de las dragas destinadas a prestar servicios de dragado durante los años 2019 hasta 2023 inclusive. Esta situación le ha impedido a la entidad cubrir tanto los costos operativos esenciales para su funcionamiento continuo así como los gastos relacionados con su estructura administrativa, lo cual ha generado resultados netos negativos en el curso de los últimos tres ejercicios y ha impactado negativamente en el patrimonio neto de la entidad. Los accionistas y las empresas relacionadas acreedoras tienen la intención de darle apoyo a la entidad en el futuro, de modo que ésta pueda recomponer su situación patrimonial y financiera y continuar realizando operaciones en el curso de los próximos 12 meses. Por otra parte, el Directorio de la entidad subsidiaria está llevando a cabo diversas actividades orientadas al desarrollo y la oferta de nuevos servicios más rentables, como los servicios de bomberos y la limpieza de barcazas tanque para empresas de flete fluvial y la oferta permanente de servicios de dragado. Estas iniciativas buscan fortalecer la posición de la entidad y contribuir a su crecimiento a largo plazo.</t>
  </si>
  <si>
    <t xml:space="preserve"> -  Moneda local de curso legal en Paraguay: Guaraní (PYG)</t>
  </si>
  <si>
    <t xml:space="preserve"> -  Moneda funcional: Dólar estadounidense (USD)</t>
  </si>
  <si>
    <t xml:space="preserve"> -  Moneda de presentación o de reporte: Guaraní (PYG)</t>
  </si>
  <si>
    <t>Miles de PYG</t>
  </si>
  <si>
    <t>Total Inversión (miles de PYG)</t>
  </si>
  <si>
    <t>(a)  Anticipo recibido de la empresa Transporte Fluvial Paraguayo SACI para la construcción de un remolcador denominado “Don Toyo” según contrato  PYG 23.987.852 como CP.</t>
  </si>
  <si>
    <t>El otro anticipo recibido sería por servicios de fletes con una tasa de interés anual del 5% más 1% libor mensual, bajo el contrato de fletamento suscripto con Trafigura PTE LTD, garantizado con bienes de propiedad de la Sociedad, clasificado como CP  PYG 11.101.348 y como LP  PYG 18.923.837.</t>
  </si>
  <si>
    <t>Anticipo recibido de la empresa Unlimited Corporation business cop por servicios de fletes  PYG 3.470.301 clasificado como CP.</t>
  </si>
  <si>
    <t>Importe USD</t>
  </si>
  <si>
    <t>Importe 
(miles de PYG)</t>
  </si>
  <si>
    <t>A - El 9 de febrero de 2006 se procedió nuevamente al aumento del Capital Social quedando establecido en PYG  64.000.000.000, representado por 64.000 acciones nominativas, de valor nominal PYG 1.000.000 cada una.</t>
  </si>
  <si>
    <t>B - En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accionitas minoritarios.</t>
  </si>
  <si>
    <t>Utilidad (Pérdida) Neta (en miles de PYG)</t>
  </si>
  <si>
    <t>Utilidad (Pérdida) Neta por Acción Ordinaria (en miles de PYG)</t>
  </si>
  <si>
    <t>Guaraní</t>
  </si>
  <si>
    <t>Índice</t>
  </si>
  <si>
    <t>Dólar estadounidense</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</si>
  <si>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</si>
  <si>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</si>
  <si>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</si>
  <si>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</si>
  <si>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</si>
  <si>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</si>
  <si>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</si>
  <si>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</si>
  <si>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</si>
  <si>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</si>
  <si>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</si>
  <si>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</si>
  <si>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</si>
  <si>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</si>
  <si>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</si>
  <si>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</si>
  <si>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</si>
  <si>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</si>
  <si>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</si>
  <si>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</si>
  <si>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</si>
  <si>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</si>
  <si>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</si>
  <si>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</si>
  <si>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</si>
  <si>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</si>
  <si>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</si>
  <si>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</si>
  <si>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</si>
  <si>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</si>
  <si>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</si>
  <si>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</si>
  <si>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</si>
  <si>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</si>
  <si>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</si>
  <si>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</si>
  <si>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</si>
  <si>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</si>
  <si>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</si>
  <si>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</si>
  <si>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</si>
  <si>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</si>
  <si>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</si>
  <si>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</si>
  <si>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</si>
  <si>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</si>
  <si>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</si>
  <si>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</si>
  <si>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</si>
  <si>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</si>
  <si>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</si>
  <si>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</si>
  <si>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</si>
  <si>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</si>
  <si>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</si>
  <si>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</si>
  <si>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</si>
  <si>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</si>
  <si>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</si>
  <si>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</si>
  <si>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</si>
  <si>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</si>
  <si>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</si>
  <si>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</si>
  <si>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</si>
  <si>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</si>
  <si>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</si>
  <si>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</si>
  <si>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</si>
  <si>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</si>
  <si>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</si>
  <si>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</si>
  <si>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</si>
  <si>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</si>
  <si>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</si>
  <si>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</si>
  <si>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</si>
  <si>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</si>
  <si>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</si>
  <si>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</si>
  <si>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</si>
  <si>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</si>
  <si>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</si>
  <si>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</si>
  <si>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</si>
  <si>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</si>
  <si>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</si>
  <si>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</si>
  <si>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</si>
  <si>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</si>
  <si>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</si>
  <si>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</si>
  <si>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</si>
  <si>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</si>
  <si>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</si>
  <si>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</si>
  <si>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</si>
  <si>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</si>
  <si>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</si>
  <si>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</si>
  <si>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</si>
  <si>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</si>
  <si>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</si>
  <si>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</si>
  <si>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</si>
  <si>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</si>
  <si>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</si>
  <si>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</si>
  <si>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</si>
  <si>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</si>
  <si>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</si>
  <si>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</si>
  <si>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</si>
  <si>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</si>
  <si>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</si>
  <si>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</si>
  <si>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</si>
  <si>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</si>
  <si>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</si>
  <si>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</si>
  <si>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</si>
  <si>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</si>
  <si>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</si>
  <si>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</si>
  <si>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</si>
  <si>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</si>
  <si>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</si>
  <si>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</si>
  <si>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</si>
  <si>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</si>
  <si>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</si>
  <si>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</si>
  <si>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</si>
  <si>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</si>
  <si>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</si>
  <si>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</si>
  <si>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</si>
  <si>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</si>
  <si>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</si>
  <si>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</si>
  <si>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</si>
  <si>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</si>
  <si>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</si>
  <si>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</si>
  <si>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</si>
  <si>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</si>
  <si>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</si>
  <si>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</si>
  <si>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</si>
  <si>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</si>
  <si>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</si>
  <si>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</si>
  <si>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</si>
  <si>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</si>
  <si>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</si>
  <si>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</si>
  <si>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</si>
  <si>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</si>
  <si>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</si>
  <si>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</si>
  <si>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</si>
  <si>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</si>
  <si>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</si>
  <si>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</si>
  <si>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</si>
  <si>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</si>
  <si>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</si>
  <si>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</si>
  <si>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</si>
  <si>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</si>
  <si>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</si>
  <si>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</si>
  <si>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</si>
  <si>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</si>
  <si>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</si>
  <si>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</si>
  <si>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</si>
  <si>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</si>
  <si>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</si>
  <si>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</si>
  <si>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</si>
  <si>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</si>
  <si>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</si>
  <si>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</si>
  <si>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</si>
  <si>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</si>
  <si>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</si>
  <si>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</si>
  <si>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</si>
  <si>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</si>
  <si>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</si>
  <si>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</si>
  <si>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</si>
  <si>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</si>
  <si>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</si>
  <si>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</si>
  <si>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</si>
  <si>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</si>
  <si>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</si>
  <si>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</si>
  <si>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</si>
  <si>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</si>
  <si>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</si>
  <si>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</si>
  <si>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</si>
  <si>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</si>
  <si>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</si>
  <si>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</si>
  <si>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</si>
  <si>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</si>
  <si>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</si>
  <si>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</si>
  <si>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</si>
  <si>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</si>
  <si>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</si>
  <si>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</si>
  <si>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</si>
  <si>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</si>
  <si>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</si>
  <si>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</si>
  <si>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</si>
  <si>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</si>
  <si>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</si>
  <si>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</si>
  <si>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</si>
  <si>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</si>
  <si>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</si>
  <si>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</si>
  <si>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</si>
  <si>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</si>
  <si>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</si>
  <si>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</si>
  <si>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</si>
  <si>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</si>
  <si>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</si>
  <si>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</si>
  <si>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</si>
  <si>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</si>
  <si>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</si>
  <si>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</si>
  <si>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</si>
  <si>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</si>
  <si>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</si>
  <si>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</si>
  <si>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</si>
  <si>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</si>
  <si>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</si>
  <si>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</si>
  <si>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</si>
  <si>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</si>
  <si>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</si>
  <si>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</si>
  <si>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</si>
  <si>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</si>
  <si>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</si>
  <si>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</si>
  <si>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</si>
  <si>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</si>
  <si>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</si>
  <si>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</si>
  <si>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</si>
  <si>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</si>
  <si>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</si>
  <si>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</si>
  <si>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</si>
  <si>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</si>
  <si>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</si>
  <si>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</si>
  <si>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</si>
  <si>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</si>
  <si>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</si>
  <si>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</si>
  <si>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</si>
  <si>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</si>
  <si>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</si>
  <si>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</si>
  <si>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</si>
  <si>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</si>
  <si>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</si>
  <si>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</si>
  <si>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</si>
  <si>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</si>
  <si>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</si>
  <si>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</si>
  <si>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</si>
  <si>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</si>
  <si>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</si>
  <si>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</si>
  <si>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</si>
  <si>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</si>
  <si>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</si>
  <si>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</si>
  <si>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</si>
  <si>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</si>
  <si>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</si>
  <si>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</si>
  <si>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</si>
  <si>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</si>
  <si>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</si>
  <si>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</si>
  <si>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</si>
  <si>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</si>
  <si>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</si>
  <si>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</si>
  <si>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</si>
  <si>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</si>
  <si>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</si>
  <si>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</si>
  <si>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</si>
  <si>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</si>
  <si>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</si>
  <si>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</si>
  <si>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</si>
  <si>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</si>
  <si>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</si>
  <si>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</si>
  <si>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</si>
  <si>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</si>
  <si>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</si>
  <si>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</si>
  <si>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</si>
  <si>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</si>
  <si>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</si>
  <si>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</si>
  <si>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</si>
  <si>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</si>
  <si>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</si>
  <si>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</si>
  <si>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</si>
  <si>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</si>
  <si>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</si>
  <si>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</si>
  <si>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</si>
  <si>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</si>
  <si>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</si>
  <si>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</si>
  <si>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</si>
  <si>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</si>
  <si>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</si>
  <si>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</si>
  <si>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</si>
  <si>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</si>
  <si>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</si>
  <si>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</si>
  <si>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</si>
  <si>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</si>
  <si>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</si>
  <si>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</si>
  <si>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</si>
  <si>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</si>
  <si>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</si>
  <si>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</si>
  <si>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</si>
  <si>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Total inventarios - No corriente</t>
  </si>
  <si>
    <t>Referencias</t>
  </si>
  <si>
    <t>N/A: No aplicable</t>
  </si>
  <si>
    <t>a) Inversión valuada al Valor Patrimonial Proporcional.</t>
  </si>
  <si>
    <t>b) Inversión valuado al costo.</t>
  </si>
  <si>
    <t>c) Inversión valuado al costo. El aporte en efectivo realizado por PGN con la intención que los mismos sean capitalizado a futuro previa celebración de un contrato de cesión de deuda a los Accionistas de Transportes &amp; Estibajes.</t>
  </si>
  <si>
    <t>d) Inversión valuado al costo. Aportes en efectivo pendientes de integración (Sociedad en proceso de constitución).</t>
  </si>
  <si>
    <t>(*) Información no disponible. A la fecha de la emisión de estos estados financieros, aún no se contaba con información disponible al 31/12/2023 de dichas Sociedades.</t>
  </si>
  <si>
    <t>(**) El total de inversiones incluye el valor de conversión a moneda de presentación.</t>
  </si>
  <si>
    <t>Otros acreedores</t>
  </si>
  <si>
    <t>Total resultado extraordinario</t>
  </si>
  <si>
    <t>NOTA 20 – CAPITAL INTEGRADO Y APORTES IRREVOCABLES</t>
  </si>
  <si>
    <t>Están compuesto como sigue:</t>
  </si>
  <si>
    <t>1 - CAPITAL INTEGRADO</t>
  </si>
  <si>
    <t>2 - APORTES IRREVOCABLES PARA FUTURA INTEGRACIÍN DE CAPITAL</t>
  </si>
  <si>
    <t>Aportes en bienes por valor de PYG 1.290.000.000 efectuado en el ejercicio terminado el 31 de diciembre de 2023 por el Sr. Aureliano González, Accionistas de la Sociedad, transferidos como aportes irrevocables para futura integración de capital, pendiente de formalización mediante actas en Libros societarios</t>
  </si>
  <si>
    <t>a.  BALANCE GENERAL CONSOLIDADO</t>
  </si>
  <si>
    <t>A continuación se presentan un resumen del balance general consolidado de la Sociedad al 31 de diciembre de 2023 y 2022 debidamente aprobados por los órganos societarios competentes, y el efecto de los ajustes resultantes de la aplicación de la NIF 23:</t>
  </si>
  <si>
    <t>La Sociedad LPG Emprendimientos y Servicios S.A. fue creada principalmente para desarrollar actividades de dragado en los causes hídricos. A partir del año 2021 brinda además servicios de bomberos y limpieza de barcazas tanque</t>
  </si>
  <si>
    <t>a.   Bases de contabilización (Según NIF - Bases de preparación de los Estados Financieros Consolidados)</t>
  </si>
  <si>
    <t>Los presentes estados contables al 31 de diciembre de 2023 y 2022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(NIF) emitidas por el Consejo de Contadores Públicos del Paraguay en relación con la conversión a la moneda de presentación, que constituyen el patrón contable básico utilizado para la preparación de los estados financieros consolidados de Panchita G de Navegación S.A.</t>
  </si>
  <si>
    <t xml:space="preserve">Estos estados financieros consolidados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</si>
  <si>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 xml:space="preserve">De haberse aplicado una corrección monetaria integral de los estados financieros consolidados, podrían haber surgido diferencias en la presentación de la situación patrimonial y financiera de la sociedad, en los resultados de sus operaciones y en los flujos de efectivo al 31 de diciembre de 2023, y por el ejercicio cerrado el 31 de diciembre de 2022. 
</t>
  </si>
  <si>
    <t xml:space="preserve">Las normas contables aplicadas por la Sociedad en la preparación de estos estados financieros consolidados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</si>
  <si>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Estos estados financieros consolidados se presentan en una moneda distinta (guaraní) a la moneda funcional (dólar estadounidense) de la Sociedad (ver Nota 3 siguiente).</t>
  </si>
  <si>
    <t>APORTES DE LOS PROPIETARIOS</t>
  </si>
  <si>
    <t>Las 41 notas que se acompañan forman parte integrante de estos estados financieros consolidados.</t>
  </si>
  <si>
    <t xml:space="preserve">CONVERSIÓN DE LOS ESTADOS FINANCIEROS CONSOLIDADOS EXPRESADOS EN MONEDA FUNCIONAL A LA MONEDA DE PRESENTACIÓN </t>
  </si>
  <si>
    <t>A continuación se presentan el balance general  consolidado y estado de resultados consolidado en moneda funcional (dólar estadounidense) y en moneda de presentación (guaraní) por los ejercicios cerrados el 31 de diciembre de 2023 y 2022:</t>
  </si>
  <si>
    <t>b.  ESTADO DE RESULTADOS CONSOLIDADO</t>
  </si>
  <si>
    <t>Según los estados contables individuales auditados de la subsidiaria LPG Emprendimientos y Servicios S.A., expresado en su moneda local guaraníes, durante los ejercicios terminados el 31 de diciembre de 2023 y 2022 la entidad LPG Emprendimientos y Servicios SA registró resultados brutos negativos de PYG 1.881 millones, PYG 4.751 millones y pérdidas del ejercicio de PYG 1.781 millones, PYG 5.203 millones respectivamente. Estos resultados negativos han generado la existencia de resultados acumulados negativos de PYG 23.101 millones y PYG 21.319 millones al 31 de diciembre de 2023 y 2022 respectivamente, y de un patrimonio neto negativo de PYG 1.615 millones y PYG 1.123 millones al 31 de diciembre de 2023 y 2022 respectivamente, antes del proceso de consolidación.</t>
  </si>
  <si>
    <r>
      <t>Intereses a pagar - Anticipos</t>
    </r>
    <r>
      <rPr>
        <sz val="10"/>
        <color theme="0"/>
        <rFont val="Times New Roman"/>
        <family val="1"/>
      </rPr>
      <t xml:space="preserve"> (*)</t>
    </r>
  </si>
  <si>
    <r>
      <t xml:space="preserve">Intereses a vencer - Anticipos </t>
    </r>
    <r>
      <rPr>
        <sz val="10"/>
        <color theme="0"/>
        <rFont val="Times New Roman"/>
        <family val="1"/>
      </rPr>
      <t>(*)</t>
    </r>
  </si>
  <si>
    <r>
      <t xml:space="preserve">Interés a pagar proveedores  </t>
    </r>
    <r>
      <rPr>
        <sz val="10"/>
        <color theme="0"/>
        <rFont val="Times New Roman"/>
        <family val="1"/>
      </rPr>
      <t>NC</t>
    </r>
  </si>
  <si>
    <r>
      <t xml:space="preserve">Interés a vencer proveedores </t>
    </r>
    <r>
      <rPr>
        <sz val="10"/>
        <color theme="0"/>
        <rFont val="Times New Roman"/>
        <family val="1"/>
      </rPr>
      <t>NC</t>
    </r>
  </si>
  <si>
    <t>IVA debito Fiscal</t>
  </si>
  <si>
    <t>NOTA 16 – REMUNERACIONES, DEUDAS FISCALES Y CARGAS SOCIALES A PAGAR</t>
  </si>
  <si>
    <t>Total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</si>
</sst>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 ;\ \(#,##0\)"/>
    <numFmt numFmtId="183" formatCode="#,##0_ ;\-#,##0\ "/>
    <numFmt numFmtId="184" formatCode="_-* #,##0\ _€_-;\-* #,##0\ _€_-;_-* &quot;-&quot;\ _€_-;_-@_-"/>
    <numFmt numFmtId="185" formatCode="#,##0.00_ ;\(#,##0.00\)\ "/>
    <numFmt numFmtId="186" formatCode="0.0%"/>
    <numFmt numFmtId="187" formatCode="#,##0.0000000_ ;\(#,##0.0000000\)\ "/>
    <numFmt numFmtId="188" formatCode="#,##0;\(#,##0\);&quot;-&quot;;@"/>
    <numFmt numFmtId="189" formatCode="#,##0.0;\(#,##0.0\)"/>
  </numFmts>
  <fonts count="135">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sz val="10"/>
      <color rgb="FFFF0000"/>
      <name val="Arial Narrow"/>
      <family val="2"/>
    </font>
    <font>
      <sz val="11"/>
      <color theme="1"/>
      <name val="Arial Narrow"/>
      <family val="2"/>
    </font>
    <font>
      <sz val="10"/>
      <name val="Arial Narrow"/>
      <family val="2"/>
    </font>
    <font>
      <sz val="9"/>
      <color theme="1"/>
      <name val="Arial Narrow"/>
      <family val="2"/>
    </font>
    <font>
      <b/>
      <sz val="11"/>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b/>
      <sz val="10"/>
      <color rgb="FFFF0000"/>
      <name val="Arial Narrow"/>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u/>
      <sz val="10"/>
      <color rgb="FF0070C0"/>
      <name val="Arial Narrow"/>
      <family val="2"/>
    </font>
    <font>
      <sz val="10"/>
      <color rgb="FF000000"/>
      <name val="Arial Narrow"/>
      <family val="2"/>
    </font>
    <font>
      <b/>
      <u/>
      <sz val="10"/>
      <name val="Arial Narrow"/>
      <family val="2"/>
    </font>
    <font>
      <i/>
      <sz val="10"/>
      <name val="Arial Narrow"/>
      <family val="2"/>
    </font>
    <font>
      <b/>
      <sz val="9"/>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sz val="9"/>
      <color theme="0"/>
      <name val="Arial Narrow"/>
      <family val="2"/>
    </font>
    <font>
      <u/>
      <sz val="10"/>
      <name val="Arial Narrow"/>
      <family val="2"/>
    </font>
    <font>
      <b/>
      <sz val="16"/>
      <color theme="1"/>
      <name val="Arial Narrow"/>
      <family val="2"/>
    </font>
    <font>
      <u/>
      <sz val="14"/>
      <color theme="1"/>
      <name val="Arial Narrow"/>
      <family val="2"/>
    </font>
    <font>
      <u/>
      <sz val="10"/>
      <color theme="10"/>
      <name val="Arial Narrow"/>
      <family val="2"/>
    </font>
    <font>
      <sz val="10"/>
      <color rgb="FF0070C0"/>
      <name val="Arial Narrow"/>
      <family val="2"/>
    </font>
    <font>
      <sz val="10"/>
      <color theme="0"/>
      <name val="Arial Narrow"/>
      <family val="2"/>
    </font>
    <font>
      <u/>
      <sz val="11"/>
      <color theme="10"/>
      <name val="Arial Narrow"/>
      <family val="2"/>
    </font>
    <font>
      <b/>
      <sz val="10"/>
      <color rgb="FF000000"/>
      <name val="Arial Narrow"/>
      <family val="2"/>
    </font>
    <font>
      <b/>
      <sz val="11"/>
      <color theme="0"/>
      <name val="Arial Narrow"/>
      <family val="2"/>
    </font>
    <font>
      <b/>
      <i/>
      <u/>
      <sz val="10"/>
      <color theme="1"/>
      <name val="Arial Narrow"/>
      <family val="2"/>
    </font>
    <font>
      <sz val="11"/>
      <color rgb="FF000000"/>
      <name val="Arial Narrow"/>
      <family val="2"/>
    </font>
    <font>
      <b/>
      <sz val="11"/>
      <name val="Arial Narrow"/>
      <family val="2"/>
    </font>
    <font>
      <sz val="11"/>
      <color rgb="FFFF0000"/>
      <name val="Arial Narrow"/>
      <family val="2"/>
    </font>
    <font>
      <sz val="11"/>
      <name val="Arial Narrow"/>
      <family val="2"/>
    </font>
    <font>
      <u/>
      <sz val="11"/>
      <color theme="1"/>
      <name val="Arial Narrow"/>
      <family val="2"/>
    </font>
    <font>
      <b/>
      <sz val="10"/>
      <color theme="0"/>
      <name val="Arial Narrow"/>
      <family val="2"/>
    </font>
    <font>
      <b/>
      <u/>
      <sz val="9"/>
      <color rgb="FF000000"/>
      <name val="Arial Narrow"/>
      <family val="2"/>
    </font>
    <font>
      <b/>
      <u/>
      <sz val="9"/>
      <color rgb="FFFF0000"/>
      <name val="Arial Narrow"/>
      <family val="2"/>
    </font>
    <font>
      <u/>
      <sz val="9"/>
      <color rgb="FF000000"/>
      <name val="Arial Narrow"/>
      <family val="2"/>
    </font>
    <font>
      <sz val="7"/>
      <color theme="1"/>
      <name val="Arial Narrow"/>
      <family val="2"/>
    </font>
    <font>
      <b/>
      <sz val="6"/>
      <color theme="1"/>
      <name val="Arial Narrow"/>
      <family val="2"/>
    </font>
    <font>
      <sz val="6"/>
      <color theme="1"/>
      <name val="Arial Narrow"/>
      <family val="2"/>
    </font>
    <font>
      <b/>
      <i/>
      <sz val="11"/>
      <color theme="1"/>
      <name val="Arial Narrow"/>
      <family val="2"/>
    </font>
    <font>
      <u/>
      <sz val="10"/>
      <color theme="1"/>
      <name val="Arial Narrow"/>
      <family val="2"/>
    </font>
    <font>
      <sz val="10"/>
      <color theme="0"/>
      <name val="Times New Roman"/>
      <family val="1"/>
    </font>
    <font>
      <b/>
      <sz val="10"/>
      <color theme="1"/>
      <name val="Arial"/>
      <family val="2"/>
    </font>
    <font>
      <sz val="10"/>
      <color theme="1"/>
      <name val="Arial"/>
      <family val="2"/>
    </font>
    <font>
      <sz val="10"/>
      <color rgb="FF000000"/>
      <name val="Arial"/>
      <family val="2"/>
    </font>
    <font>
      <u/>
      <sz val="10"/>
      <color theme="1"/>
      <name val="Arial"/>
      <family val="2"/>
    </font>
    <font>
      <sz val="10"/>
      <color rgb="FFFF0000"/>
      <name val="Times New Roman"/>
      <family val="1"/>
    </font>
    <font>
      <sz val="10"/>
      <color indexed="10"/>
      <name val="Times New Roman"/>
      <family val="1"/>
    </font>
    <font>
      <sz val="9"/>
      <color theme="0"/>
      <name val="Times New Roman"/>
      <family val="1"/>
    </font>
    <font>
      <b/>
      <sz val="10"/>
      <color indexed="8"/>
      <name val="Times New Roman"/>
      <family val="1"/>
    </font>
    <font>
      <sz val="10"/>
      <color theme="1"/>
      <name val="Calibri"/>
      <family val="2"/>
    </font>
    <font>
      <b/>
      <sz val="10"/>
      <color rgb="FFFF0000"/>
      <name val="Times New Roman"/>
      <family val="1"/>
    </font>
    <font>
      <b/>
      <sz val="12"/>
      <color theme="1"/>
      <name val="Arial Narrow"/>
      <family val="2"/>
    </font>
    <font>
      <u/>
      <sz val="9"/>
      <color rgb="FFFF0000"/>
      <name val="Arial Narrow"/>
      <family val="2"/>
    </font>
    <font>
      <b/>
      <u/>
      <sz val="10"/>
      <name val="Times New Roman"/>
      <family val="1"/>
    </font>
    <font>
      <b/>
      <sz val="20"/>
      <name val="Times New Roman"/>
      <family val="1"/>
    </font>
    <font>
      <b/>
      <i/>
      <sz val="10"/>
      <name val="Times New Roman"/>
      <family val="1"/>
    </font>
    <font>
      <sz val="10"/>
      <color indexed="8"/>
      <name val="Times New Roman"/>
      <family val="1"/>
    </font>
    <font>
      <sz val="9"/>
      <name val="Times New Roman"/>
      <family val="1"/>
    </font>
    <font>
      <b/>
      <sz val="9"/>
      <name val="Times New Roman"/>
      <family val="1"/>
    </font>
    <font>
      <b/>
      <sz val="11"/>
      <color rgb="FF000000"/>
      <name val="Arial Narrow"/>
      <family val="2"/>
    </font>
    <font>
      <b/>
      <i/>
      <sz val="10"/>
      <name val="Arial Narrow"/>
      <family val="2"/>
    </font>
    <font>
      <i/>
      <sz val="10"/>
      <color theme="1"/>
      <name val="Arial Narrow"/>
      <family val="2"/>
    </font>
    <font>
      <sz val="11"/>
      <color theme="1"/>
      <name val="Times New Roman"/>
      <family val="1"/>
    </font>
    <font>
      <sz val="9"/>
      <color theme="1"/>
      <name val="Times New Roman"/>
      <family val="1"/>
    </font>
  </fonts>
  <fills count="6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
      <patternFill patternType="solid">
        <fgColor rgb="FF92D050"/>
        <bgColor indexed="64"/>
      </patternFill>
    </fill>
    <fill>
      <patternFill patternType="solid">
        <fgColor rgb="FFFFF2CC"/>
        <bgColor rgb="FF000000"/>
      </patternFill>
    </fill>
    <fill>
      <patternFill patternType="solid">
        <fgColor rgb="FF00FFFF"/>
        <bgColor indexed="64"/>
      </patternFill>
    </fill>
    <fill>
      <patternFill patternType="solid">
        <fgColor rgb="FFFF99FF"/>
        <bgColor rgb="FF000000"/>
      </patternFill>
    </fill>
    <fill>
      <patternFill patternType="solid">
        <fgColor rgb="FF00B0F0"/>
        <bgColor indexed="64"/>
      </patternFill>
    </fill>
    <fill>
      <patternFill patternType="solid">
        <fgColor theme="4" tint="0.79998168889431442"/>
        <bgColor indexed="64"/>
      </patternFill>
    </fill>
    <fill>
      <patternFill patternType="solid">
        <fgColor rgb="FFFFFF99"/>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79998168889431442"/>
        <bgColor indexed="64"/>
      </patternFill>
    </fill>
  </fills>
  <borders count="3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s>
  <cellStyleXfs count="192">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20" fillId="0" borderId="16" applyNumberFormat="0" applyFill="0" applyAlignment="0" applyProtection="0"/>
    <xf numFmtId="0" fontId="21" fillId="0" borderId="17" applyNumberFormat="0" applyFill="0" applyAlignment="0" applyProtection="0"/>
    <xf numFmtId="0" fontId="22" fillId="0" borderId="18" applyNumberFormat="0" applyFill="0" applyAlignment="0" applyProtection="0"/>
    <xf numFmtId="0" fontId="22" fillId="0" borderId="0" applyNumberFormat="0" applyFill="0" applyBorder="0" applyAlignment="0" applyProtection="0"/>
    <xf numFmtId="0" fontId="23" fillId="8" borderId="0" applyNumberFormat="0" applyBorder="0" applyAlignment="0" applyProtection="0"/>
    <xf numFmtId="0" fontId="24" fillId="9" borderId="0" applyNumberFormat="0" applyBorder="0" applyAlignment="0" applyProtection="0"/>
    <xf numFmtId="0" fontId="25" fillId="11" borderId="19" applyNumberFormat="0" applyAlignment="0" applyProtection="0"/>
    <xf numFmtId="0" fontId="26" fillId="12" borderId="20" applyNumberFormat="0" applyAlignment="0" applyProtection="0"/>
    <xf numFmtId="0" fontId="27" fillId="12" borderId="19" applyNumberFormat="0" applyAlignment="0" applyProtection="0"/>
    <xf numFmtId="0" fontId="28"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9" fillId="0" borderId="0" applyNumberFormat="0" applyFill="0" applyBorder="0" applyAlignment="0" applyProtection="0"/>
    <xf numFmtId="0" fontId="4" fillId="0" borderId="24" applyNumberFormat="0" applyFill="0" applyAlignment="0" applyProtection="0"/>
    <xf numFmtId="0" fontId="3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7" fillId="0" borderId="0" applyNumberFormat="0" applyFill="0" applyBorder="0" applyAlignment="0" applyProtection="0"/>
    <xf numFmtId="0" fontId="38" fillId="10"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8" fillId="10"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8" fillId="0" borderId="0"/>
    <xf numFmtId="172" fontId="1" fillId="0" borderId="0" applyFont="0" applyFill="0" applyBorder="0" applyAlignment="0" applyProtection="0"/>
    <xf numFmtId="0" fontId="62" fillId="0" borderId="0" applyNumberFormat="0" applyFill="0" applyBorder="0" applyAlignment="0" applyProtection="0"/>
    <xf numFmtId="0" fontId="69"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71" fillId="0" borderId="0" applyNumberFormat="0" applyFill="0" applyBorder="0" applyAlignment="0" applyProtection="0">
      <alignment vertical="top"/>
      <protection locked="0"/>
    </xf>
    <xf numFmtId="0" fontId="2" fillId="0" borderId="0"/>
    <xf numFmtId="0" fontId="72" fillId="0" borderId="0"/>
    <xf numFmtId="0" fontId="73" fillId="0" borderId="0"/>
    <xf numFmtId="0" fontId="2" fillId="0" borderId="0"/>
    <xf numFmtId="0" fontId="72" fillId="0" borderId="0"/>
    <xf numFmtId="41" fontId="2" fillId="0" borderId="0" applyFill="0" applyBorder="0" applyAlignment="0" applyProtection="0"/>
    <xf numFmtId="0" fontId="71"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74" fillId="0" borderId="0"/>
    <xf numFmtId="0" fontId="75"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0" fontId="120" fillId="0" borderId="0"/>
    <xf numFmtId="0" fontId="2" fillId="0" borderId="0"/>
    <xf numFmtId="0" fontId="1" fillId="0" borderId="0"/>
    <xf numFmtId="0" fontId="1" fillId="0" borderId="0"/>
    <xf numFmtId="0" fontId="2" fillId="0" borderId="0"/>
    <xf numFmtId="43" fontId="1" fillId="0" borderId="0" applyFont="0" applyFill="0" applyBorder="0" applyAlignment="0" applyProtection="0"/>
    <xf numFmtId="0" fontId="1" fillId="0" borderId="0"/>
  </cellStyleXfs>
  <cellXfs count="1076">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4"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7"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7" fillId="0" borderId="0" xfId="0" applyFont="1"/>
    <xf numFmtId="0" fontId="31" fillId="0" borderId="0" xfId="0" applyFont="1"/>
    <xf numFmtId="4" fontId="17" fillId="0" borderId="0" xfId="0" applyNumberFormat="1" applyFont="1"/>
    <xf numFmtId="0" fontId="17" fillId="0" borderId="0" xfId="0" applyFont="1" applyAlignment="1">
      <alignment horizontal="left"/>
    </xf>
    <xf numFmtId="0" fontId="33" fillId="0" borderId="0" xfId="0" applyFont="1" applyAlignment="1">
      <alignment horizontal="right" vertical="center"/>
    </xf>
    <xf numFmtId="4" fontId="33" fillId="0" borderId="0" xfId="1" applyNumberFormat="1" applyFont="1" applyAlignment="1">
      <alignment vertical="center"/>
    </xf>
    <xf numFmtId="4" fontId="34" fillId="39" borderId="25" xfId="1" applyNumberFormat="1" applyFont="1" applyFill="1" applyBorder="1" applyAlignment="1">
      <alignment vertical="center"/>
    </xf>
    <xf numFmtId="0" fontId="35" fillId="41" borderId="15" xfId="0" applyFont="1" applyFill="1" applyBorder="1" applyAlignment="1">
      <alignment horizontal="center" vertical="center"/>
    </xf>
    <xf numFmtId="0" fontId="35" fillId="41" borderId="15" xfId="0" applyFont="1" applyFill="1" applyBorder="1" applyAlignment="1">
      <alignment horizontal="center" vertical="center" wrapText="1"/>
    </xf>
    <xf numFmtId="3" fontId="35" fillId="40" borderId="26" xfId="0" applyNumberFormat="1" applyFont="1" applyFill="1" applyBorder="1" applyAlignment="1">
      <alignment horizontal="center" vertical="center" wrapText="1"/>
    </xf>
    <xf numFmtId="0" fontId="17" fillId="0" borderId="0" xfId="93" applyFont="1" applyAlignment="1">
      <alignment vertical="center"/>
    </xf>
    <xf numFmtId="0" fontId="36" fillId="0" borderId="0" xfId="93" applyFont="1"/>
    <xf numFmtId="43" fontId="36" fillId="0" borderId="0" xfId="1" applyFont="1" applyFill="1" applyBorder="1"/>
    <xf numFmtId="0" fontId="36" fillId="42" borderId="0" xfId="4" applyFont="1" applyFill="1" applyAlignment="1">
      <alignment horizontal="right" vertical="center"/>
    </xf>
    <xf numFmtId="0" fontId="36" fillId="2" borderId="0" xfId="4" applyFont="1" applyFill="1" applyAlignment="1">
      <alignment horizontal="left" vertical="center"/>
    </xf>
    <xf numFmtId="9" fontId="35" fillId="43" borderId="27" xfId="9" applyFont="1" applyFill="1" applyBorder="1" applyAlignment="1">
      <alignment horizontal="center" vertical="center" wrapText="1"/>
    </xf>
    <xf numFmtId="0" fontId="35" fillId="43" borderId="15" xfId="0" applyFont="1" applyFill="1" applyBorder="1" applyAlignment="1">
      <alignment horizontal="center" vertical="center" wrapText="1"/>
    </xf>
    <xf numFmtId="43" fontId="35" fillId="43" borderId="15" xfId="1" applyFont="1" applyFill="1" applyBorder="1" applyAlignment="1">
      <alignment horizontal="center" vertical="center" wrapText="1"/>
    </xf>
    <xf numFmtId="3" fontId="35" fillId="43" borderId="15" xfId="1" applyNumberFormat="1" applyFont="1" applyFill="1" applyBorder="1" applyAlignment="1">
      <alignment horizontal="right" vertical="center" wrapText="1"/>
    </xf>
    <xf numFmtId="9" fontId="35" fillId="43" borderId="15" xfId="9" applyFont="1" applyFill="1" applyBorder="1" applyAlignment="1">
      <alignment horizontal="center" vertical="center" wrapText="1"/>
    </xf>
    <xf numFmtId="0" fontId="34" fillId="2" borderId="0" xfId="0" applyFont="1" applyFill="1" applyAlignment="1">
      <alignment horizontal="center"/>
    </xf>
    <xf numFmtId="4" fontId="35" fillId="2" borderId="0" xfId="0" applyNumberFormat="1" applyFont="1" applyFill="1" applyAlignment="1">
      <alignment horizontal="center"/>
    </xf>
    <xf numFmtId="3" fontId="17" fillId="2" borderId="0" xfId="0" applyNumberFormat="1" applyFont="1" applyFill="1"/>
    <xf numFmtId="4" fontId="34" fillId="39" borderId="8" xfId="1" applyNumberFormat="1" applyFont="1" applyFill="1" applyBorder="1" applyAlignment="1">
      <alignment vertical="center"/>
    </xf>
    <xf numFmtId="0" fontId="19" fillId="2" borderId="0" xfId="0" applyFont="1" applyFill="1"/>
    <xf numFmtId="0" fontId="12" fillId="0" borderId="8" xfId="0" applyFont="1" applyBorder="1" applyAlignment="1">
      <alignment horizontal="center"/>
    </xf>
    <xf numFmtId="166" fontId="17" fillId="0" borderId="0" xfId="1" applyNumberFormat="1" applyFont="1" applyFill="1" applyBorder="1"/>
    <xf numFmtId="166" fontId="35" fillId="43" borderId="0" xfId="1" applyNumberFormat="1" applyFont="1" applyFill="1" applyBorder="1"/>
    <xf numFmtId="174" fontId="35" fillId="43" borderId="0" xfId="0" applyNumberFormat="1" applyFont="1" applyFill="1" applyAlignment="1">
      <alignment horizontal="right"/>
    </xf>
    <xf numFmtId="4" fontId="34" fillId="39" borderId="0" xfId="1" applyNumberFormat="1" applyFont="1" applyFill="1" applyBorder="1" applyAlignment="1">
      <alignment vertical="center"/>
    </xf>
    <xf numFmtId="0" fontId="39" fillId="0" borderId="0" xfId="0" applyFont="1"/>
    <xf numFmtId="174" fontId="17" fillId="0" borderId="0" xfId="0" applyNumberFormat="1" applyFont="1"/>
    <xf numFmtId="0" fontId="34" fillId="0" borderId="5" xfId="0" applyFont="1" applyBorder="1"/>
    <xf numFmtId="174" fontId="34" fillId="0" borderId="2" xfId="0" applyNumberFormat="1" applyFont="1" applyBorder="1"/>
    <xf numFmtId="166" fontId="34" fillId="0" borderId="2" xfId="1" applyNumberFormat="1" applyFont="1" applyFill="1" applyBorder="1"/>
    <xf numFmtId="166" fontId="34" fillId="0" borderId="11" xfId="1" applyNumberFormat="1" applyFont="1" applyFill="1" applyBorder="1"/>
    <xf numFmtId="0" fontId="40" fillId="0" borderId="0" xfId="0" applyFont="1"/>
    <xf numFmtId="173" fontId="40" fillId="0" borderId="0" xfId="90" applyNumberFormat="1" applyFont="1" applyAlignment="1">
      <alignment horizontal="right"/>
    </xf>
    <xf numFmtId="0" fontId="42" fillId="0" borderId="0" xfId="90" applyFont="1"/>
    <xf numFmtId="0" fontId="43" fillId="0" borderId="0" xfId="90" applyFont="1"/>
    <xf numFmtId="37" fontId="43" fillId="0" borderId="0" xfId="90" applyNumberFormat="1" applyFont="1" applyAlignment="1">
      <alignment wrapText="1"/>
    </xf>
    <xf numFmtId="173" fontId="43" fillId="0" borderId="0" xfId="90" applyNumberFormat="1" applyFont="1" applyAlignment="1">
      <alignment wrapText="1"/>
    </xf>
    <xf numFmtId="37" fontId="41" fillId="0" borderId="0" xfId="90" applyNumberFormat="1" applyFont="1" applyAlignment="1">
      <alignment horizontal="center"/>
    </xf>
    <xf numFmtId="37" fontId="41" fillId="0" borderId="0" xfId="90" applyNumberFormat="1" applyFont="1"/>
    <xf numFmtId="173" fontId="41" fillId="0" borderId="0" xfId="90" applyNumberFormat="1" applyFont="1"/>
    <xf numFmtId="0" fontId="41" fillId="0" borderId="0" xfId="90" applyFont="1"/>
    <xf numFmtId="0" fontId="44" fillId="0" borderId="0" xfId="90" applyFont="1"/>
    <xf numFmtId="37" fontId="42" fillId="0" borderId="0" xfId="90" applyNumberFormat="1" applyFont="1"/>
    <xf numFmtId="173" fontId="42" fillId="0" borderId="0" xfId="90" applyNumberFormat="1" applyFont="1"/>
    <xf numFmtId="0" fontId="42" fillId="0" borderId="0" xfId="90" applyFont="1" applyAlignment="1">
      <alignment wrapText="1"/>
    </xf>
    <xf numFmtId="0" fontId="40" fillId="0" borderId="0" xfId="90" applyFont="1"/>
    <xf numFmtId="37" fontId="45" fillId="0" borderId="0" xfId="90" applyNumberFormat="1" applyFont="1" applyAlignment="1">
      <alignment vertical="top"/>
    </xf>
    <xf numFmtId="175" fontId="45" fillId="5" borderId="12" xfId="144" applyNumberFormat="1" applyFont="1" applyFill="1" applyBorder="1" applyAlignment="1">
      <alignment horizontal="center" vertical="center" wrapText="1"/>
    </xf>
    <xf numFmtId="0" fontId="43" fillId="0" borderId="0" xfId="90" applyFont="1" applyAlignment="1">
      <alignment horizontal="center" vertical="center" wrapText="1"/>
    </xf>
    <xf numFmtId="0" fontId="41" fillId="0" borderId="0" xfId="90" applyFont="1" applyAlignment="1">
      <alignment horizontal="center" vertical="center" wrapText="1"/>
    </xf>
    <xf numFmtId="0" fontId="40" fillId="0" borderId="0" xfId="90" applyFont="1" applyAlignment="1">
      <alignment vertical="center" wrapText="1"/>
    </xf>
    <xf numFmtId="37" fontId="43" fillId="0" borderId="0" xfId="90" applyNumberFormat="1" applyFont="1" applyAlignment="1">
      <alignment horizontal="center" vertical="center" wrapText="1"/>
    </xf>
    <xf numFmtId="37" fontId="41" fillId="0" borderId="0" xfId="90" applyNumberFormat="1" applyFont="1" applyAlignment="1">
      <alignment vertical="center" wrapText="1"/>
    </xf>
    <xf numFmtId="173" fontId="43" fillId="0" borderId="0" xfId="90" applyNumberFormat="1" applyFont="1" applyAlignment="1">
      <alignment horizontal="center" vertical="center" wrapText="1"/>
    </xf>
    <xf numFmtId="37" fontId="45" fillId="46" borderId="8" xfId="144" applyNumberFormat="1" applyFont="1" applyFill="1" applyBorder="1" applyAlignment="1">
      <alignment horizontal="center" vertical="center" wrapText="1"/>
    </xf>
    <xf numFmtId="37" fontId="45" fillId="47" borderId="11" xfId="144" applyNumberFormat="1" applyFont="1" applyFill="1" applyBorder="1" applyAlignment="1">
      <alignment horizontal="center" vertical="center" wrapText="1"/>
    </xf>
    <xf numFmtId="37" fontId="45" fillId="48" borderId="8" xfId="144" applyNumberFormat="1" applyFont="1" applyFill="1" applyBorder="1" applyAlignment="1">
      <alignment horizontal="center" vertical="center" wrapText="1"/>
    </xf>
    <xf numFmtId="37" fontId="45" fillId="6" borderId="12" xfId="144" applyNumberFormat="1" applyFont="1" applyFill="1" applyBorder="1" applyAlignment="1">
      <alignment horizontal="center" vertical="center" wrapText="1"/>
    </xf>
    <xf numFmtId="37" fontId="46" fillId="49" borderId="8" xfId="143" applyNumberFormat="1" applyFont="1" applyFill="1" applyBorder="1" applyAlignment="1">
      <alignment horizontal="center" vertical="center" wrapText="1"/>
    </xf>
    <xf numFmtId="175" fontId="45" fillId="5" borderId="9" xfId="144" applyNumberFormat="1" applyFont="1" applyFill="1" applyBorder="1" applyAlignment="1">
      <alignment horizontal="center" vertical="center" wrapText="1"/>
    </xf>
    <xf numFmtId="0" fontId="43" fillId="45" borderId="8" xfId="90" applyFont="1" applyFill="1" applyBorder="1" applyAlignment="1">
      <alignment horizontal="center" vertical="center" wrapText="1"/>
    </xf>
    <xf numFmtId="0" fontId="43" fillId="7" borderId="8" xfId="90" applyFont="1" applyFill="1" applyBorder="1" applyAlignment="1">
      <alignment horizontal="center" vertical="center" wrapText="1"/>
    </xf>
    <xf numFmtId="0" fontId="43" fillId="3" borderId="8" xfId="90" applyFont="1" applyFill="1" applyBorder="1" applyAlignment="1">
      <alignment horizontal="center" vertical="center" wrapText="1"/>
    </xf>
    <xf numFmtId="0" fontId="43" fillId="50" borderId="8" xfId="90" applyFont="1" applyFill="1" applyBorder="1" applyAlignment="1">
      <alignment horizontal="center" vertical="center" wrapText="1"/>
    </xf>
    <xf numFmtId="0" fontId="43" fillId="5" borderId="8" xfId="90" applyFont="1" applyFill="1" applyBorder="1" applyAlignment="1">
      <alignment horizontal="center" vertical="center" wrapText="1"/>
    </xf>
    <xf numFmtId="0" fontId="42" fillId="0" borderId="0" xfId="90" applyFont="1" applyAlignment="1">
      <alignment vertical="center" wrapText="1"/>
    </xf>
    <xf numFmtId="37" fontId="43" fillId="0" borderId="0" xfId="90" applyNumberFormat="1" applyFont="1" applyAlignment="1">
      <alignment horizontal="center"/>
    </xf>
    <xf numFmtId="0" fontId="45" fillId="0" borderId="0" xfId="90" applyFont="1"/>
    <xf numFmtId="37" fontId="40" fillId="0" borderId="0" xfId="90" applyNumberFormat="1" applyFont="1"/>
    <xf numFmtId="173" fontId="40" fillId="0" borderId="0" xfId="90" applyNumberFormat="1" applyFont="1"/>
    <xf numFmtId="0" fontId="45" fillId="39" borderId="0" xfId="90" applyFont="1" applyFill="1"/>
    <xf numFmtId="173" fontId="45" fillId="39" borderId="2" xfId="90" applyNumberFormat="1" applyFont="1" applyFill="1" applyBorder="1" applyAlignment="1">
      <alignment horizontal="right"/>
    </xf>
    <xf numFmtId="173" fontId="45" fillId="39" borderId="0" xfId="90" applyNumberFormat="1" applyFont="1" applyFill="1"/>
    <xf numFmtId="173" fontId="45" fillId="51" borderId="0" xfId="90" applyNumberFormat="1" applyFont="1" applyFill="1"/>
    <xf numFmtId="173" fontId="40" fillId="39" borderId="0" xfId="90" applyNumberFormat="1" applyFont="1" applyFill="1"/>
    <xf numFmtId="173" fontId="40" fillId="51" borderId="0" xfId="90" applyNumberFormat="1" applyFont="1" applyFill="1"/>
    <xf numFmtId="0" fontId="40" fillId="39" borderId="0" xfId="90" applyFont="1" applyFill="1"/>
    <xf numFmtId="173" fontId="45" fillId="0" borderId="2" xfId="90" applyNumberFormat="1" applyFont="1" applyBorder="1" applyAlignment="1">
      <alignment horizontal="right"/>
    </xf>
    <xf numFmtId="0" fontId="45" fillId="0" borderId="0" xfId="90" applyFont="1" applyAlignment="1">
      <alignment wrapText="1"/>
    </xf>
    <xf numFmtId="173" fontId="45" fillId="0" borderId="29" xfId="90" applyNumberFormat="1" applyFont="1" applyBorder="1" applyAlignment="1">
      <alignment horizontal="right"/>
    </xf>
    <xf numFmtId="0" fontId="40" fillId="0" borderId="0" xfId="90" applyFont="1" applyAlignment="1">
      <alignment vertical="top"/>
    </xf>
    <xf numFmtId="173" fontId="40" fillId="0" borderId="0" xfId="90" applyNumberFormat="1" applyFont="1" applyAlignment="1">
      <alignment vertical="top"/>
    </xf>
    <xf numFmtId="9" fontId="42" fillId="0" borderId="0" xfId="9" applyFont="1"/>
    <xf numFmtId="3" fontId="42" fillId="0" borderId="0" xfId="90" applyNumberFormat="1" applyFont="1"/>
    <xf numFmtId="173" fontId="45" fillId="0" borderId="3" xfId="90" applyNumberFormat="1" applyFont="1" applyBorder="1" applyAlignment="1">
      <alignment horizontal="right"/>
    </xf>
    <xf numFmtId="173" fontId="40" fillId="0" borderId="3" xfId="90" applyNumberFormat="1" applyFont="1" applyBorder="1"/>
    <xf numFmtId="173" fontId="45" fillId="0" borderId="0" xfId="90" applyNumberFormat="1" applyFont="1" applyAlignment="1">
      <alignment horizontal="right"/>
    </xf>
    <xf numFmtId="173" fontId="45" fillId="0" borderId="0" xfId="90" applyNumberFormat="1" applyFont="1"/>
    <xf numFmtId="173" fontId="46" fillId="0" borderId="0" xfId="90" applyNumberFormat="1" applyFont="1"/>
    <xf numFmtId="37" fontId="46" fillId="0" borderId="0" xfId="90" applyNumberFormat="1" applyFont="1"/>
    <xf numFmtId="0" fontId="46" fillId="0" borderId="0" xfId="90" applyFont="1"/>
    <xf numFmtId="173" fontId="45" fillId="0" borderId="4" xfId="90" applyNumberFormat="1" applyFont="1" applyBorder="1" applyAlignment="1">
      <alignment horizontal="right"/>
    </xf>
    <xf numFmtId="0" fontId="47" fillId="0" borderId="0" xfId="90" applyFont="1"/>
    <xf numFmtId="173" fontId="42" fillId="0" borderId="0" xfId="90" applyNumberFormat="1" applyFont="1" applyAlignment="1">
      <alignment vertical="top"/>
    </xf>
    <xf numFmtId="0" fontId="48" fillId="0" borderId="0" xfId="90" applyFont="1"/>
    <xf numFmtId="173" fontId="47" fillId="0" borderId="2" xfId="90" applyNumberFormat="1" applyFont="1" applyBorder="1" applyAlignment="1">
      <alignment horizontal="right" vertical="top"/>
    </xf>
    <xf numFmtId="173" fontId="48" fillId="0" borderId="0" xfId="90" applyNumberFormat="1" applyFont="1" applyAlignment="1">
      <alignment horizontal="right" vertical="top"/>
    </xf>
    <xf numFmtId="173" fontId="47" fillId="0" borderId="4" xfId="90" applyNumberFormat="1" applyFont="1" applyBorder="1" applyAlignment="1">
      <alignment horizontal="right" vertical="top"/>
    </xf>
    <xf numFmtId="37" fontId="42" fillId="0" borderId="4" xfId="90" applyNumberFormat="1" applyFont="1" applyBorder="1"/>
    <xf numFmtId="37" fontId="49" fillId="0" borderId="0" xfId="90" applyNumberFormat="1" applyFont="1"/>
    <xf numFmtId="43" fontId="17" fillId="0" borderId="0" xfId="0" applyNumberFormat="1" applyFont="1"/>
    <xf numFmtId="0" fontId="50" fillId="44" borderId="28" xfId="0" applyFont="1" applyFill="1" applyBorder="1" applyAlignment="1">
      <alignment vertical="top" wrapText="1"/>
    </xf>
    <xf numFmtId="0" fontId="51" fillId="39" borderId="28" xfId="0" applyFont="1" applyFill="1" applyBorder="1" applyAlignment="1">
      <alignment vertical="top" wrapText="1"/>
    </xf>
    <xf numFmtId="15" fontId="51" fillId="39" borderId="28" xfId="0" applyNumberFormat="1" applyFont="1" applyFill="1" applyBorder="1" applyAlignment="1">
      <alignment vertical="top" wrapText="1"/>
    </xf>
    <xf numFmtId="0" fontId="0" fillId="39" borderId="28" xfId="0" applyFill="1" applyBorder="1" applyAlignment="1">
      <alignment vertical="top" wrapText="1"/>
    </xf>
    <xf numFmtId="0" fontId="51" fillId="39" borderId="28" xfId="0" applyFont="1" applyFill="1" applyBorder="1" applyAlignment="1">
      <alignment horizontal="right" vertical="top" wrapText="1"/>
    </xf>
    <xf numFmtId="174" fontId="17" fillId="0" borderId="0" xfId="0" applyNumberFormat="1" applyFont="1" applyAlignment="1">
      <alignment horizontal="right"/>
    </xf>
    <xf numFmtId="41" fontId="17"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7" fillId="0" borderId="0" xfId="1" applyFont="1" applyFill="1" applyBorder="1"/>
    <xf numFmtId="17" fontId="17" fillId="0" borderId="0" xfId="0" applyNumberFormat="1" applyFont="1"/>
    <xf numFmtId="41" fontId="42" fillId="0" borderId="0" xfId="8" applyFont="1"/>
    <xf numFmtId="43" fontId="17" fillId="2" borderId="0" xfId="0" applyNumberFormat="1" applyFont="1" applyFill="1"/>
    <xf numFmtId="41" fontId="17" fillId="2" borderId="0" xfId="8" applyFont="1" applyFill="1"/>
    <xf numFmtId="41" fontId="17" fillId="2" borderId="0" xfId="0" applyNumberFormat="1" applyFont="1" applyFill="1"/>
    <xf numFmtId="0" fontId="53" fillId="0" borderId="0" xfId="0" applyFont="1"/>
    <xf numFmtId="0" fontId="56" fillId="0" borderId="0" xfId="83" applyFont="1"/>
    <xf numFmtId="0" fontId="56" fillId="0" borderId="0" xfId="83" applyFont="1" applyAlignment="1">
      <alignment horizontal="right"/>
    </xf>
    <xf numFmtId="0" fontId="34" fillId="0" borderId="0" xfId="0" applyFont="1"/>
    <xf numFmtId="0" fontId="57" fillId="0" borderId="0" xfId="83" applyFont="1"/>
    <xf numFmtId="43" fontId="34" fillId="0" borderId="0" xfId="0" applyNumberFormat="1" applyFont="1"/>
    <xf numFmtId="9" fontId="17" fillId="0" borderId="0" xfId="9" applyFont="1"/>
    <xf numFmtId="41" fontId="17" fillId="0" borderId="0" xfId="0" applyNumberFormat="1" applyFont="1"/>
    <xf numFmtId="3" fontId="50"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51" fillId="39" borderId="28" xfId="0" applyNumberFormat="1" applyFont="1" applyFill="1" applyBorder="1" applyAlignment="1">
      <alignment horizontal="right" vertical="top" wrapText="1"/>
    </xf>
    <xf numFmtId="3" fontId="51"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9" fillId="2" borderId="0" xfId="8" applyFont="1" applyFill="1"/>
    <xf numFmtId="0" fontId="39" fillId="2" borderId="0" xfId="0" applyFont="1" applyFill="1"/>
    <xf numFmtId="0" fontId="59" fillId="0" borderId="0" xfId="0" applyFont="1"/>
    <xf numFmtId="0" fontId="0" fillId="0" borderId="0" xfId="0" applyAlignment="1">
      <alignment horizontal="left"/>
    </xf>
    <xf numFmtId="3" fontId="55" fillId="4" borderId="28" xfId="0" applyNumberFormat="1" applyFont="1" applyFill="1" applyBorder="1" applyAlignment="1">
      <alignment vertical="top" wrapText="1"/>
    </xf>
    <xf numFmtId="41" fontId="17" fillId="2" borderId="0" xfId="8" applyFont="1" applyFill="1" applyBorder="1"/>
    <xf numFmtId="41" fontId="39" fillId="2" borderId="0" xfId="8" applyFont="1" applyFill="1" applyBorder="1"/>
    <xf numFmtId="0" fontId="61" fillId="0" borderId="0" xfId="0" applyFont="1" applyAlignment="1">
      <alignment vertical="center"/>
    </xf>
    <xf numFmtId="0" fontId="42" fillId="2" borderId="0" xfId="90" applyFont="1" applyFill="1"/>
    <xf numFmtId="14" fontId="0" fillId="0" borderId="0" xfId="0" applyNumberFormat="1"/>
    <xf numFmtId="173" fontId="42" fillId="2" borderId="0" xfId="90" applyNumberFormat="1" applyFont="1" applyFill="1"/>
    <xf numFmtId="37" fontId="42" fillId="2" borderId="0" xfId="90" applyNumberFormat="1" applyFont="1" applyFill="1"/>
    <xf numFmtId="173" fontId="40" fillId="2" borderId="0" xfId="90" applyNumberFormat="1" applyFont="1" applyFill="1" applyAlignment="1">
      <alignment horizontal="right"/>
    </xf>
    <xf numFmtId="0" fontId="48" fillId="2" borderId="0" xfId="90" applyFont="1" applyFill="1"/>
    <xf numFmtId="0" fontId="63" fillId="0" borderId="0" xfId="0" applyFont="1" applyAlignment="1">
      <alignment vertical="center"/>
    </xf>
    <xf numFmtId="4" fontId="34" fillId="0" borderId="0" xfId="0" applyNumberFormat="1" applyFont="1"/>
    <xf numFmtId="174" fontId="17" fillId="2" borderId="0" xfId="9" applyNumberFormat="1" applyFont="1" applyFill="1" applyBorder="1"/>
    <xf numFmtId="9" fontId="17" fillId="2" borderId="0" xfId="9" applyFont="1" applyFill="1" applyBorder="1"/>
    <xf numFmtId="167" fontId="17" fillId="2" borderId="0" xfId="0" applyNumberFormat="1" applyFont="1" applyFill="1"/>
    <xf numFmtId="43" fontId="39" fillId="2" borderId="0" xfId="0" applyNumberFormat="1" applyFont="1" applyFill="1"/>
    <xf numFmtId="43" fontId="58" fillId="2" borderId="0" xfId="1" applyFont="1" applyFill="1" applyBorder="1" applyAlignment="1">
      <alignment horizontal="center" vertical="center" wrapText="1"/>
    </xf>
    <xf numFmtId="174" fontId="17" fillId="2" borderId="0" xfId="0" applyNumberFormat="1" applyFont="1" applyFill="1"/>
    <xf numFmtId="41" fontId="17" fillId="2" borderId="0" xfId="9" applyNumberFormat="1" applyFont="1" applyFill="1" applyBorder="1"/>
    <xf numFmtId="1" fontId="36" fillId="0" borderId="0" xfId="4" applyNumberFormat="1" applyFont="1" applyAlignment="1">
      <alignment horizontal="right"/>
    </xf>
    <xf numFmtId="0" fontId="36" fillId="0" borderId="0" xfId="4" applyFont="1"/>
    <xf numFmtId="41" fontId="17" fillId="0" borderId="0" xfId="8" applyFont="1" applyFill="1"/>
    <xf numFmtId="0" fontId="17" fillId="4" borderId="0" xfId="93" applyFont="1" applyFill="1" applyAlignment="1">
      <alignment vertical="center"/>
    </xf>
    <xf numFmtId="0" fontId="36" fillId="4" borderId="0" xfId="93" applyFont="1" applyFill="1"/>
    <xf numFmtId="174" fontId="17" fillId="4" borderId="0" xfId="0" applyNumberFormat="1" applyFont="1" applyFill="1" applyAlignment="1">
      <alignment horizontal="right"/>
    </xf>
    <xf numFmtId="43" fontId="17" fillId="4" borderId="0" xfId="1" applyFont="1" applyFill="1" applyBorder="1"/>
    <xf numFmtId="43" fontId="36" fillId="4" borderId="0" xfId="1" applyFont="1" applyFill="1" applyBorder="1"/>
    <xf numFmtId="174" fontId="17" fillId="0" borderId="0" xfId="9" applyNumberFormat="1" applyFont="1" applyFill="1" applyBorder="1"/>
    <xf numFmtId="41" fontId="17" fillId="0" borderId="0" xfId="8" applyFont="1" applyFill="1" applyBorder="1"/>
    <xf numFmtId="43" fontId="17" fillId="0" borderId="0" xfId="9" applyNumberFormat="1" applyFont="1" applyFill="1" applyBorder="1"/>
    <xf numFmtId="0" fontId="64" fillId="0" borderId="0" xfId="0" applyFont="1"/>
    <xf numFmtId="174" fontId="53" fillId="0" borderId="0" xfId="0" applyNumberFormat="1" applyFont="1"/>
    <xf numFmtId="4" fontId="53" fillId="0" borderId="0" xfId="0" applyNumberFormat="1" applyFont="1"/>
    <xf numFmtId="0" fontId="65" fillId="53" borderId="30" xfId="0" applyFont="1" applyFill="1" applyBorder="1" applyAlignment="1">
      <alignment horizontal="center" vertical="center" wrapText="1"/>
    </xf>
    <xf numFmtId="174" fontId="65" fillId="53" borderId="30" xfId="0" applyNumberFormat="1" applyFont="1" applyFill="1" applyBorder="1" applyAlignment="1">
      <alignment horizontal="center" vertical="center" wrapText="1"/>
    </xf>
    <xf numFmtId="4" fontId="65" fillId="53" borderId="30" xfId="0" applyNumberFormat="1" applyFont="1" applyFill="1" applyBorder="1" applyAlignment="1">
      <alignment horizontal="center" vertical="center" wrapText="1"/>
    </xf>
    <xf numFmtId="0" fontId="53" fillId="54" borderId="30" xfId="0" applyFont="1" applyFill="1" applyBorder="1"/>
    <xf numFmtId="4" fontId="53" fillId="54" borderId="30" xfId="0" applyNumberFormat="1" applyFont="1" applyFill="1" applyBorder="1"/>
    <xf numFmtId="177" fontId="53" fillId="54" borderId="30" xfId="0" applyNumberFormat="1" applyFont="1" applyFill="1" applyBorder="1"/>
    <xf numFmtId="178" fontId="53"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4" fillId="0" borderId="0" xfId="0" applyNumberFormat="1" applyFont="1"/>
    <xf numFmtId="169" fontId="17" fillId="0" borderId="0" xfId="0" applyNumberFormat="1" applyFont="1"/>
    <xf numFmtId="169" fontId="34" fillId="0" borderId="0" xfId="0" applyNumberFormat="1" applyFont="1"/>
    <xf numFmtId="169" fontId="17" fillId="0" borderId="0" xfId="8" applyNumberFormat="1" applyFont="1"/>
    <xf numFmtId="169" fontId="17" fillId="0" borderId="0" xfId="8" applyNumberFormat="1" applyFont="1" applyFill="1"/>
    <xf numFmtId="176" fontId="0" fillId="0" borderId="0" xfId="0" applyNumberFormat="1"/>
    <xf numFmtId="0" fontId="63" fillId="55" borderId="0" xfId="0" applyFont="1" applyFill="1" applyAlignment="1">
      <alignment vertical="center"/>
    </xf>
    <xf numFmtId="0" fontId="63" fillId="56" borderId="0" xfId="0" applyFont="1" applyFill="1" applyAlignment="1">
      <alignment horizontal="center" vertical="center"/>
    </xf>
    <xf numFmtId="173" fontId="11" fillId="4" borderId="0" xfId="8" applyNumberFormat="1" applyFont="1" applyFill="1"/>
    <xf numFmtId="0" fontId="66" fillId="0" borderId="0" xfId="0" applyFont="1"/>
    <xf numFmtId="41" fontId="34" fillId="0" borderId="0" xfId="8" applyFont="1"/>
    <xf numFmtId="0" fontId="57" fillId="0" borderId="0" xfId="83" applyFont="1" applyAlignment="1">
      <alignment horizontal="left"/>
    </xf>
    <xf numFmtId="169" fontId="34" fillId="0" borderId="11" xfId="1" applyNumberFormat="1" applyFont="1" applyFill="1" applyBorder="1"/>
    <xf numFmtId="9" fontId="39" fillId="0" borderId="0" xfId="9" applyFont="1" applyAlignment="1">
      <alignment horizontal="left"/>
    </xf>
    <xf numFmtId="167" fontId="39" fillId="0" borderId="0" xfId="0" applyNumberFormat="1" applyFont="1"/>
    <xf numFmtId="41" fontId="67" fillId="2" borderId="0" xfId="0" applyNumberFormat="1" applyFont="1" applyFill="1"/>
    <xf numFmtId="169" fontId="35" fillId="43" borderId="0" xfId="1" applyNumberFormat="1" applyFont="1" applyFill="1" applyBorder="1"/>
    <xf numFmtId="169" fontId="17" fillId="2" borderId="0" xfId="0" applyNumberFormat="1" applyFont="1" applyFill="1"/>
    <xf numFmtId="169" fontId="35" fillId="43" borderId="15" xfId="1" applyNumberFormat="1" applyFont="1" applyFill="1" applyBorder="1" applyAlignment="1">
      <alignment horizontal="center" vertical="center" wrapText="1"/>
    </xf>
    <xf numFmtId="169" fontId="34" fillId="0" borderId="2" xfId="1" applyNumberFormat="1" applyFont="1" applyFill="1" applyBorder="1"/>
    <xf numFmtId="167" fontId="35"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6" fillId="0" borderId="0" xfId="0" applyNumberFormat="1" applyFont="1"/>
    <xf numFmtId="168" fontId="66" fillId="0" borderId="0" xfId="78" applyNumberFormat="1" applyFont="1"/>
    <xf numFmtId="168" fontId="68" fillId="0" borderId="0" xfId="78" applyNumberFormat="1" applyFont="1"/>
    <xf numFmtId="0" fontId="63" fillId="52" borderId="0" xfId="0" applyFont="1" applyFill="1" applyAlignment="1">
      <alignment vertical="center"/>
    </xf>
    <xf numFmtId="3" fontId="0" fillId="52" borderId="0" xfId="0" applyNumberFormat="1" applyFill="1"/>
    <xf numFmtId="0" fontId="63"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53" fillId="0" borderId="0" xfId="0" applyNumberFormat="1" applyFont="1"/>
    <xf numFmtId="176" fontId="64" fillId="0" borderId="0" xfId="0" applyNumberFormat="1" applyFont="1"/>
    <xf numFmtId="0" fontId="53" fillId="0" borderId="0" xfId="0" applyFont="1" applyAlignment="1">
      <alignment horizontal="center"/>
    </xf>
    <xf numFmtId="176" fontId="64" fillId="0" borderId="0" xfId="0" applyNumberFormat="1" applyFont="1" applyAlignment="1">
      <alignment vertical="center"/>
    </xf>
    <xf numFmtId="176" fontId="64" fillId="0" borderId="4" xfId="0" applyNumberFormat="1" applyFont="1" applyBorder="1" applyAlignment="1">
      <alignment vertical="center"/>
    </xf>
    <xf numFmtId="0" fontId="64" fillId="0" borderId="0" xfId="0" applyFont="1" applyAlignment="1">
      <alignment vertical="center"/>
    </xf>
    <xf numFmtId="0" fontId="70" fillId="0" borderId="0" xfId="0" applyFont="1"/>
    <xf numFmtId="3" fontId="54" fillId="0" borderId="0" xfId="0" applyNumberFormat="1" applyFont="1" applyAlignment="1">
      <alignment horizontal="right" vertical="center"/>
    </xf>
    <xf numFmtId="0" fontId="53" fillId="52" borderId="0" xfId="0" applyFont="1" applyFill="1"/>
    <xf numFmtId="0" fontId="16" fillId="0" borderId="0" xfId="0" applyFont="1"/>
    <xf numFmtId="0" fontId="12" fillId="0" borderId="0" xfId="0" applyFont="1" applyAlignment="1">
      <alignment horizontal="left"/>
    </xf>
    <xf numFmtId="0" fontId="13" fillId="0" borderId="0" xfId="0" applyFont="1"/>
    <xf numFmtId="0" fontId="76" fillId="0" borderId="0" xfId="181" applyFont="1" applyFill="1" applyAlignment="1">
      <alignment horizontal="center"/>
    </xf>
    <xf numFmtId="0" fontId="13" fillId="0" borderId="0" xfId="0" applyFont="1" applyAlignment="1">
      <alignment horizontal="left" vertical="center"/>
    </xf>
    <xf numFmtId="0" fontId="17" fillId="2" borderId="1" xfId="0" applyFont="1" applyFill="1" applyBorder="1" applyAlignment="1">
      <alignment horizontal="center"/>
    </xf>
    <xf numFmtId="0" fontId="13" fillId="0" borderId="1" xfId="0" applyFont="1" applyBorder="1" applyAlignment="1">
      <alignment vertical="center"/>
    </xf>
    <xf numFmtId="14" fontId="13" fillId="0" borderId="1" xfId="0" applyNumberFormat="1" applyFont="1" applyBorder="1" applyAlignment="1">
      <alignment horizontal="center" vertical="center"/>
    </xf>
    <xf numFmtId="176" fontId="16" fillId="0" borderId="0" xfId="4" quotePrefix="1" applyNumberFormat="1" applyFont="1"/>
    <xf numFmtId="176" fontId="16" fillId="0" borderId="0" xfId="4" applyNumberFormat="1" applyFont="1"/>
    <xf numFmtId="169" fontId="13" fillId="0" borderId="4" xfId="1" applyNumberFormat="1" applyFont="1" applyFill="1" applyBorder="1"/>
    <xf numFmtId="167" fontId="14" fillId="0" borderId="0" xfId="0" applyNumberFormat="1" applyFont="1"/>
    <xf numFmtId="41" fontId="16" fillId="0" borderId="0" xfId="8" applyFont="1" applyFill="1"/>
    <xf numFmtId="0" fontId="13" fillId="0" borderId="0" xfId="0" applyFont="1" applyAlignment="1">
      <alignment wrapText="1"/>
    </xf>
    <xf numFmtId="173" fontId="13" fillId="0" borderId="4" xfId="8" applyNumberFormat="1" applyFont="1" applyFill="1" applyBorder="1"/>
    <xf numFmtId="173" fontId="13" fillId="0" borderId="3" xfId="8" applyNumberFormat="1" applyFont="1" applyFill="1" applyBorder="1"/>
    <xf numFmtId="0" fontId="13" fillId="0" borderId="0" xfId="0" applyFont="1" applyAlignment="1">
      <alignment vertical="center"/>
    </xf>
    <xf numFmtId="0" fontId="13" fillId="0" borderId="1" xfId="0" applyFont="1" applyBorder="1"/>
    <xf numFmtId="0" fontId="78" fillId="0" borderId="0" xfId="0" applyFont="1"/>
    <xf numFmtId="41" fontId="16" fillId="0" borderId="0" xfId="0" applyNumberFormat="1" applyFont="1"/>
    <xf numFmtId="176" fontId="16" fillId="0" borderId="0" xfId="0" applyNumberFormat="1" applyFont="1"/>
    <xf numFmtId="176" fontId="13" fillId="0" borderId="4" xfId="1" applyNumberFormat="1" applyFont="1" applyFill="1" applyBorder="1"/>
    <xf numFmtId="0" fontId="16" fillId="0" borderId="0" xfId="0" applyFont="1" applyAlignment="1">
      <alignment horizontal="center"/>
    </xf>
    <xf numFmtId="0" fontId="79" fillId="0" borderId="0" xfId="0" applyFont="1" applyAlignment="1">
      <alignment vertical="center" wrapText="1"/>
    </xf>
    <xf numFmtId="0" fontId="13" fillId="0" borderId="8" xfId="0" applyFont="1" applyBorder="1" applyAlignment="1">
      <alignment horizontal="center" vertical="center" wrapText="1"/>
    </xf>
    <xf numFmtId="181" fontId="16" fillId="0" borderId="8" xfId="0" applyNumberFormat="1" applyFont="1" applyBorder="1" applyAlignment="1">
      <alignment vertical="center" wrapText="1"/>
    </xf>
    <xf numFmtId="181" fontId="13" fillId="0" borderId="8" xfId="0" applyNumberFormat="1" applyFont="1" applyBorder="1" applyAlignment="1">
      <alignment vertical="center" wrapText="1"/>
    </xf>
    <xf numFmtId="170" fontId="13" fillId="0" borderId="1" xfId="0" applyNumberFormat="1" applyFont="1" applyBorder="1" applyAlignment="1">
      <alignment horizontal="center" vertical="center"/>
    </xf>
    <xf numFmtId="0" fontId="13" fillId="0" borderId="0" xfId="0" applyFont="1" applyAlignment="1">
      <alignment horizontal="left"/>
    </xf>
    <xf numFmtId="3" fontId="14" fillId="0" borderId="0" xfId="0" applyNumberFormat="1" applyFont="1"/>
    <xf numFmtId="9" fontId="16" fillId="0" borderId="0" xfId="9" applyFont="1" applyFill="1" applyBorder="1"/>
    <xf numFmtId="169" fontId="16" fillId="0" borderId="0" xfId="85" applyNumberFormat="1" applyFont="1" applyFill="1" applyBorder="1"/>
    <xf numFmtId="3" fontId="16" fillId="0" borderId="0" xfId="0" applyNumberFormat="1" applyFont="1"/>
    <xf numFmtId="9" fontId="16" fillId="0" borderId="0" xfId="9" applyFont="1" applyFill="1" applyBorder="1" applyAlignment="1"/>
    <xf numFmtId="169" fontId="16" fillId="0" borderId="0" xfId="85" applyNumberFormat="1" applyFont="1" applyFill="1" applyBorder="1" applyAlignment="1">
      <alignment horizontal="center"/>
    </xf>
    <xf numFmtId="176" fontId="16" fillId="0" borderId="0" xfId="9" applyNumberFormat="1" applyFont="1" applyFill="1" applyBorder="1"/>
    <xf numFmtId="0" fontId="75" fillId="0" borderId="0" xfId="181" applyAlignment="1">
      <alignment horizontal="center"/>
    </xf>
    <xf numFmtId="0" fontId="80" fillId="0" borderId="0" xfId="0" applyFont="1"/>
    <xf numFmtId="0" fontId="36" fillId="0" borderId="0" xfId="0" applyFont="1"/>
    <xf numFmtId="0" fontId="36" fillId="0" borderId="0" xfId="0" applyFont="1" applyAlignment="1">
      <alignment horizontal="right"/>
    </xf>
    <xf numFmtId="0" fontId="80" fillId="0" borderId="0" xfId="0" applyFont="1" applyAlignment="1">
      <alignment vertical="center"/>
    </xf>
    <xf numFmtId="0" fontId="36" fillId="0" borderId="0" xfId="0" applyFont="1" applyAlignment="1">
      <alignment vertical="center"/>
    </xf>
    <xf numFmtId="0" fontId="80" fillId="0" borderId="0" xfId="0" applyFont="1" applyAlignment="1">
      <alignment horizontal="center" vertical="center"/>
    </xf>
    <xf numFmtId="0" fontId="80" fillId="0" borderId="1" xfId="0" applyFont="1" applyBorder="1" applyAlignment="1">
      <alignment horizontal="center" vertical="center"/>
    </xf>
    <xf numFmtId="0" fontId="80" fillId="0" borderId="1" xfId="0" applyFont="1" applyBorder="1" applyAlignment="1">
      <alignment horizontal="left"/>
    </xf>
    <xf numFmtId="0" fontId="80" fillId="0" borderId="1" xfId="3" applyFont="1" applyBorder="1" applyAlignment="1">
      <alignment horizontal="center" vertical="center"/>
    </xf>
    <xf numFmtId="0" fontId="80" fillId="0" borderId="1" xfId="0" applyFont="1" applyBorder="1" applyAlignment="1">
      <alignment horizontal="center" vertical="center" wrapText="1"/>
    </xf>
    <xf numFmtId="0" fontId="80" fillId="0" borderId="0" xfId="0" applyFont="1" applyAlignment="1">
      <alignment horizontal="left"/>
    </xf>
    <xf numFmtId="0" fontId="80" fillId="0" borderId="0" xfId="3" applyFont="1" applyAlignment="1">
      <alignment horizontal="center"/>
    </xf>
    <xf numFmtId="0" fontId="80" fillId="0" borderId="0" xfId="0" applyFont="1" applyAlignment="1">
      <alignment horizontal="center"/>
    </xf>
    <xf numFmtId="0" fontId="81" fillId="0" borderId="0" xfId="0" applyFont="1" applyAlignment="1">
      <alignment vertical="top"/>
    </xf>
    <xf numFmtId="0" fontId="81" fillId="0" borderId="0" xfId="0" applyFont="1" applyAlignment="1">
      <alignment horizontal="center" vertical="top"/>
    </xf>
    <xf numFmtId="4" fontId="81" fillId="0" borderId="0" xfId="0" applyNumberFormat="1" applyFont="1" applyAlignment="1">
      <alignment vertical="top"/>
    </xf>
    <xf numFmtId="3" fontId="81" fillId="0" borderId="0" xfId="0" applyNumberFormat="1" applyFont="1" applyAlignment="1">
      <alignment vertical="top"/>
    </xf>
    <xf numFmtId="14" fontId="81" fillId="39" borderId="0" xfId="0" applyNumberFormat="1" applyFont="1" applyFill="1" applyAlignment="1">
      <alignment vertical="top"/>
    </xf>
    <xf numFmtId="0" fontId="77" fillId="39" borderId="0" xfId="0" applyFont="1" applyFill="1" applyAlignment="1">
      <alignment vertical="top"/>
    </xf>
    <xf numFmtId="3" fontId="77" fillId="39" borderId="0" xfId="0" applyNumberFormat="1" applyFont="1" applyFill="1" applyAlignment="1">
      <alignment vertical="top"/>
    </xf>
    <xf numFmtId="14" fontId="81" fillId="0" borderId="0" xfId="0" applyNumberFormat="1" applyFont="1" applyAlignment="1">
      <alignment horizontal="center" vertical="top"/>
    </xf>
    <xf numFmtId="4" fontId="82" fillId="39" borderId="0" xfId="0" applyNumberFormat="1" applyFont="1" applyFill="1" applyAlignment="1">
      <alignment vertical="top"/>
    </xf>
    <xf numFmtId="3" fontId="82" fillId="39" borderId="0" xfId="0" applyNumberFormat="1" applyFont="1" applyFill="1" applyAlignment="1">
      <alignment vertical="top"/>
    </xf>
    <xf numFmtId="0" fontId="83" fillId="0" borderId="0" xfId="0" applyFont="1"/>
    <xf numFmtId="3" fontId="81" fillId="0" borderId="0" xfId="0" applyNumberFormat="1" applyFont="1" applyAlignment="1">
      <alignment horizontal="center" vertical="top"/>
    </xf>
    <xf numFmtId="0" fontId="36" fillId="0" borderId="0" xfId="0" applyFont="1" applyAlignment="1">
      <alignment horizontal="left" vertical="top" wrapText="1"/>
    </xf>
    <xf numFmtId="14" fontId="36" fillId="0" borderId="0" xfId="0" applyNumberFormat="1" applyFont="1"/>
    <xf numFmtId="0" fontId="84" fillId="0" borderId="0" xfId="0" applyFont="1"/>
    <xf numFmtId="41" fontId="36" fillId="0" borderId="0" xfId="0" applyNumberFormat="1" applyFont="1"/>
    <xf numFmtId="0" fontId="80" fillId="0" borderId="0" xfId="0" applyFont="1" applyAlignment="1">
      <alignment vertical="top"/>
    </xf>
    <xf numFmtId="0" fontId="80" fillId="0" borderId="0" xfId="0" applyFont="1" applyAlignment="1">
      <alignment horizontal="center" vertical="top" wrapText="1"/>
    </xf>
    <xf numFmtId="0" fontId="36" fillId="0" borderId="0" xfId="0" applyFont="1" applyAlignment="1">
      <alignment vertical="top"/>
    </xf>
    <xf numFmtId="10" fontId="36" fillId="0" borderId="0" xfId="0" applyNumberFormat="1" applyFont="1" applyAlignment="1">
      <alignment horizontal="center" vertical="top"/>
    </xf>
    <xf numFmtId="14" fontId="36" fillId="0" borderId="0" xfId="0" applyNumberFormat="1" applyFont="1" applyAlignment="1">
      <alignment vertical="top"/>
    </xf>
    <xf numFmtId="41" fontId="36" fillId="0" borderId="0" xfId="8" applyFont="1" applyFill="1" applyBorder="1" applyAlignment="1">
      <alignment vertical="top"/>
    </xf>
    <xf numFmtId="41" fontId="36" fillId="0" borderId="0" xfId="0" applyNumberFormat="1" applyFont="1" applyAlignment="1">
      <alignment vertical="top"/>
    </xf>
    <xf numFmtId="41" fontId="36" fillId="0" borderId="0" xfId="8" applyFont="1" applyFill="1" applyBorder="1"/>
    <xf numFmtId="167" fontId="36" fillId="0" borderId="0" xfId="1" applyNumberFormat="1" applyFont="1" applyFill="1" applyBorder="1"/>
    <xf numFmtId="43" fontId="36" fillId="0" borderId="0" xfId="0" applyNumberFormat="1" applyFont="1"/>
    <xf numFmtId="41" fontId="80" fillId="0" borderId="0" xfId="0" applyNumberFormat="1" applyFont="1"/>
    <xf numFmtId="41" fontId="80" fillId="0" borderId="0" xfId="8" applyFont="1" applyFill="1" applyBorder="1"/>
    <xf numFmtId="0" fontId="36" fillId="0" borderId="0" xfId="0" applyFont="1" applyAlignment="1">
      <alignment horizontal="left" wrapText="1"/>
    </xf>
    <xf numFmtId="43" fontId="36" fillId="0" borderId="0" xfId="0" applyNumberFormat="1" applyFont="1" applyAlignment="1">
      <alignment vertical="top"/>
    </xf>
    <xf numFmtId="41" fontId="85" fillId="0" borderId="0" xfId="0" applyNumberFormat="1" applyFont="1"/>
    <xf numFmtId="14" fontId="77" fillId="39" borderId="0" xfId="0" applyNumberFormat="1" applyFont="1" applyFill="1" applyAlignment="1">
      <alignment vertical="top"/>
    </xf>
    <xf numFmtId="0" fontId="81" fillId="39" borderId="0" xfId="0" applyFont="1" applyFill="1" applyAlignment="1">
      <alignment vertical="top"/>
    </xf>
    <xf numFmtId="0" fontId="13" fillId="0" borderId="1" xfId="12" applyFont="1" applyBorder="1" applyAlignment="1">
      <alignment horizontal="left"/>
    </xf>
    <xf numFmtId="0" fontId="16" fillId="0" borderId="1" xfId="0" applyFont="1" applyBorder="1"/>
    <xf numFmtId="3" fontId="16" fillId="0" borderId="1" xfId="8" applyNumberFormat="1" applyFont="1" applyFill="1" applyBorder="1"/>
    <xf numFmtId="3" fontId="13" fillId="0" borderId="4" xfId="0" applyNumberFormat="1" applyFont="1" applyBorder="1"/>
    <xf numFmtId="3" fontId="16" fillId="0" borderId="1" xfId="0" applyNumberFormat="1" applyFont="1" applyBorder="1"/>
    <xf numFmtId="41" fontId="16" fillId="0" borderId="1" xfId="0" applyNumberFormat="1" applyFont="1" applyBorder="1"/>
    <xf numFmtId="0" fontId="13" fillId="0" borderId="0" xfId="12" applyFont="1" applyAlignment="1">
      <alignment horizontal="left"/>
    </xf>
    <xf numFmtId="3" fontId="16" fillId="0" borderId="0" xfId="8" applyNumberFormat="1" applyFont="1" applyFill="1" applyBorder="1"/>
    <xf numFmtId="0" fontId="16" fillId="0" borderId="0" xfId="76" applyFont="1"/>
    <xf numFmtId="0" fontId="16" fillId="0" borderId="0" xfId="76" applyFont="1" applyAlignment="1">
      <alignment vertical="center"/>
    </xf>
    <xf numFmtId="41" fontId="16" fillId="0" borderId="0" xfId="8" applyFont="1" applyFill="1" applyBorder="1"/>
    <xf numFmtId="41" fontId="16" fillId="0" borderId="0" xfId="76" applyNumberFormat="1" applyFont="1"/>
    <xf numFmtId="0" fontId="13" fillId="0" borderId="0" xfId="76" applyFont="1" applyAlignment="1">
      <alignment vertical="center"/>
    </xf>
    <xf numFmtId="0" fontId="13" fillId="0" borderId="8" xfId="3" quotePrefix="1" applyFont="1" applyBorder="1" applyAlignment="1">
      <alignment horizontal="center"/>
    </xf>
    <xf numFmtId="0" fontId="16" fillId="0" borderId="8" xfId="76" applyFont="1" applyBorder="1" applyAlignment="1">
      <alignment horizontal="left" vertical="center"/>
    </xf>
    <xf numFmtId="173" fontId="16" fillId="0" borderId="8" xfId="76" applyNumberFormat="1" applyFont="1" applyBorder="1" applyAlignment="1">
      <alignment horizontal="right" vertical="center" wrapText="1"/>
    </xf>
    <xf numFmtId="0" fontId="16" fillId="0" borderId="8" xfId="76" applyFont="1" applyBorder="1"/>
    <xf numFmtId="0" fontId="13" fillId="0" borderId="8" xfId="76" applyFont="1" applyBorder="1"/>
    <xf numFmtId="173" fontId="13" fillId="0" borderId="8" xfId="76" applyNumberFormat="1" applyFont="1" applyBorder="1" applyAlignment="1">
      <alignment horizontal="right" vertical="center" wrapText="1"/>
    </xf>
    <xf numFmtId="167" fontId="16" fillId="0" borderId="0" xfId="1" applyNumberFormat="1" applyFont="1" applyFill="1" applyBorder="1"/>
    <xf numFmtId="173" fontId="14" fillId="0" borderId="0" xfId="0" applyNumberFormat="1" applyFont="1"/>
    <xf numFmtId="3" fontId="80" fillId="0" borderId="0" xfId="0" applyNumberFormat="1" applyFont="1"/>
    <xf numFmtId="170" fontId="81" fillId="0" borderId="0" xfId="0" applyNumberFormat="1" applyFont="1" applyAlignment="1">
      <alignment horizontal="center" vertical="top"/>
    </xf>
    <xf numFmtId="0" fontId="86" fillId="0" borderId="0" xfId="0" applyFont="1"/>
    <xf numFmtId="0" fontId="86" fillId="0" borderId="0" xfId="0" applyFont="1" applyAlignment="1">
      <alignment horizontal="right"/>
    </xf>
    <xf numFmtId="0" fontId="52" fillId="0" borderId="0" xfId="0" applyFont="1"/>
    <xf numFmtId="0" fontId="76" fillId="0" borderId="0" xfId="181" applyFont="1" applyFill="1" applyAlignment="1">
      <alignment horizontal="center" vertical="center"/>
    </xf>
    <xf numFmtId="0" fontId="87" fillId="0" borderId="0" xfId="181" applyFont="1" applyFill="1"/>
    <xf numFmtId="3" fontId="16" fillId="0" borderId="0" xfId="0" applyNumberFormat="1" applyFont="1" applyAlignment="1">
      <alignment horizontal="right"/>
    </xf>
    <xf numFmtId="0" fontId="79" fillId="0" borderId="0" xfId="0" applyFont="1" applyAlignment="1">
      <alignment wrapText="1"/>
    </xf>
    <xf numFmtId="0" fontId="16" fillId="2" borderId="0" xfId="0" applyFont="1" applyFill="1"/>
    <xf numFmtId="14" fontId="13" fillId="0" borderId="2" xfId="0" applyNumberFormat="1" applyFont="1" applyBorder="1" applyAlignment="1">
      <alignment horizontal="center" vertical="center"/>
    </xf>
    <xf numFmtId="0" fontId="12" fillId="0" borderId="0" xfId="0" applyFont="1" applyAlignment="1">
      <alignment horizontal="right"/>
    </xf>
    <xf numFmtId="170" fontId="13" fillId="0" borderId="0" xfId="0" applyNumberFormat="1" applyFont="1" applyAlignment="1">
      <alignment horizontal="center"/>
    </xf>
    <xf numFmtId="0" fontId="11" fillId="0" borderId="0" xfId="0" applyFont="1" applyAlignment="1">
      <alignment horizontal="center" vertical="center"/>
    </xf>
    <xf numFmtId="0" fontId="11" fillId="0" borderId="31" xfId="0" applyFont="1" applyBorder="1"/>
    <xf numFmtId="0" fontId="13" fillId="2" borderId="3" xfId="0" applyFont="1" applyFill="1" applyBorder="1" applyAlignment="1">
      <alignment horizontal="center" vertical="center"/>
    </xf>
    <xf numFmtId="0" fontId="12" fillId="0" borderId="6" xfId="0" applyFont="1" applyBorder="1" applyAlignment="1">
      <alignment horizontal="center" vertical="center"/>
    </xf>
    <xf numFmtId="0" fontId="13" fillId="2" borderId="13" xfId="0" applyFont="1" applyFill="1" applyBorder="1" applyAlignment="1">
      <alignment vertical="center"/>
    </xf>
    <xf numFmtId="0" fontId="13" fillId="2" borderId="0" xfId="0" applyFont="1" applyFill="1" applyAlignment="1">
      <alignment vertical="center"/>
    </xf>
    <xf numFmtId="0" fontId="90" fillId="0" borderId="14" xfId="181" applyFont="1" applyBorder="1" applyAlignment="1">
      <alignment horizontal="center"/>
    </xf>
    <xf numFmtId="0" fontId="11" fillId="0" borderId="13" xfId="0" applyFont="1" applyBorder="1"/>
    <xf numFmtId="0" fontId="11" fillId="0" borderId="7" xfId="0" applyFont="1" applyBorder="1"/>
    <xf numFmtId="0" fontId="11" fillId="0" borderId="1" xfId="0" applyFont="1" applyBorder="1"/>
    <xf numFmtId="0" fontId="11" fillId="0" borderId="10" xfId="0" applyFont="1" applyBorder="1"/>
    <xf numFmtId="0" fontId="16" fillId="0" borderId="0" xfId="0" applyFont="1" applyAlignment="1">
      <alignment horizontal="left"/>
    </xf>
    <xf numFmtId="0" fontId="13" fillId="0" borderId="1" xfId="1" applyNumberFormat="1" applyFont="1" applyFill="1" applyBorder="1" applyAlignment="1">
      <alignment horizontal="center"/>
    </xf>
    <xf numFmtId="170" fontId="13" fillId="0" borderId="1" xfId="1" applyNumberFormat="1" applyFont="1" applyFill="1" applyBorder="1" applyAlignment="1">
      <alignment horizontal="center"/>
    </xf>
    <xf numFmtId="14" fontId="13" fillId="0" borderId="1" xfId="1" applyNumberFormat="1" applyFont="1" applyFill="1" applyBorder="1" applyAlignment="1">
      <alignment horizontal="center"/>
    </xf>
    <xf numFmtId="0" fontId="13" fillId="0" borderId="0" xfId="0" applyFont="1" applyAlignment="1">
      <alignment horizontal="center" vertical="center"/>
    </xf>
    <xf numFmtId="0" fontId="16" fillId="0" borderId="0" xfId="0" applyFont="1" applyAlignment="1">
      <alignment horizontal="center" vertical="center"/>
    </xf>
    <xf numFmtId="167" fontId="16" fillId="0" borderId="0" xfId="1" applyNumberFormat="1" applyFont="1" applyFill="1"/>
    <xf numFmtId="176" fontId="16" fillId="0" borderId="0" xfId="8" applyNumberFormat="1" applyFont="1" applyFill="1"/>
    <xf numFmtId="176" fontId="16" fillId="0" borderId="0" xfId="8" applyNumberFormat="1" applyFont="1" applyFill="1" applyAlignment="1">
      <alignment horizontal="left"/>
    </xf>
    <xf numFmtId="41" fontId="16" fillId="0" borderId="0" xfId="8" applyFont="1" applyFill="1" applyAlignment="1">
      <alignment horizontal="left"/>
    </xf>
    <xf numFmtId="167" fontId="16" fillId="0" borderId="0" xfId="0" applyNumberFormat="1" applyFont="1"/>
    <xf numFmtId="0" fontId="91" fillId="0" borderId="0" xfId="0" applyFont="1" applyAlignment="1">
      <alignment horizontal="center" vertical="center"/>
    </xf>
    <xf numFmtId="176" fontId="13" fillId="0" borderId="2" xfId="1" applyNumberFormat="1" applyFont="1" applyFill="1" applyBorder="1"/>
    <xf numFmtId="41" fontId="13" fillId="0" borderId="0" xfId="0" applyNumberFormat="1" applyFont="1" applyAlignment="1">
      <alignment horizontal="left"/>
    </xf>
    <xf numFmtId="41" fontId="16" fillId="0" borderId="0" xfId="0" applyNumberFormat="1" applyFont="1" applyAlignment="1">
      <alignment horizontal="left"/>
    </xf>
    <xf numFmtId="176" fontId="13" fillId="0" borderId="0" xfId="1" applyNumberFormat="1" applyFont="1" applyFill="1" applyBorder="1"/>
    <xf numFmtId="0" fontId="14" fillId="0" borderId="0" xfId="0" applyFont="1" applyAlignment="1">
      <alignment horizontal="left"/>
    </xf>
    <xf numFmtId="180" fontId="16" fillId="0" borderId="0" xfId="8" applyNumberFormat="1" applyFont="1" applyFill="1"/>
    <xf numFmtId="167" fontId="16" fillId="0" borderId="0" xfId="1" applyNumberFormat="1" applyFont="1" applyFill="1" applyBorder="1" applyAlignment="1">
      <alignment horizontal="center"/>
    </xf>
    <xf numFmtId="167" fontId="16" fillId="0" borderId="0" xfId="1" applyNumberFormat="1" applyFont="1" applyFill="1" applyBorder="1" applyAlignment="1">
      <alignment horizontal="center" vertical="center"/>
    </xf>
    <xf numFmtId="167" fontId="16" fillId="0" borderId="0" xfId="1" applyNumberFormat="1" applyFont="1" applyFill="1" applyAlignment="1"/>
    <xf numFmtId="41" fontId="16" fillId="0" borderId="0" xfId="8" applyFont="1" applyFill="1" applyAlignment="1">
      <alignment horizontal="center"/>
    </xf>
    <xf numFmtId="167" fontId="13" fillId="0" borderId="0" xfId="1" applyNumberFormat="1" applyFont="1" applyFill="1" applyAlignment="1"/>
    <xf numFmtId="167" fontId="16" fillId="0" borderId="0" xfId="1" applyNumberFormat="1" applyFont="1" applyFill="1" applyAlignment="1">
      <alignment horizontal="center"/>
    </xf>
    <xf numFmtId="167" fontId="13" fillId="0" borderId="0" xfId="1" applyNumberFormat="1" applyFont="1" applyFill="1"/>
    <xf numFmtId="43" fontId="16" fillId="0" borderId="0" xfId="1" applyFont="1" applyFill="1"/>
    <xf numFmtId="43" fontId="16" fillId="0" borderId="0" xfId="1" applyFont="1" applyFill="1" applyAlignment="1">
      <alignment horizontal="center" vertical="center"/>
    </xf>
    <xf numFmtId="0" fontId="11" fillId="2" borderId="0" xfId="0" applyFont="1" applyFill="1" applyAlignment="1">
      <alignment horizontal="center" vertical="center"/>
    </xf>
    <xf numFmtId="3" fontId="11" fillId="0" borderId="0" xfId="0" applyNumberFormat="1" applyFont="1" applyAlignment="1">
      <alignment horizontal="center"/>
    </xf>
    <xf numFmtId="0" fontId="90" fillId="2" borderId="0" xfId="181" applyFont="1" applyFill="1" applyAlignment="1">
      <alignment horizontal="center" vertical="center"/>
    </xf>
    <xf numFmtId="0" fontId="11" fillId="0" borderId="0" xfId="0" applyFont="1" applyAlignment="1">
      <alignment horizontal="center"/>
    </xf>
    <xf numFmtId="43" fontId="11" fillId="0" borderId="0" xfId="1" applyFont="1" applyFill="1"/>
    <xf numFmtId="43" fontId="11" fillId="2" borderId="0" xfId="1" applyFont="1" applyFill="1" applyAlignment="1">
      <alignment horizontal="center" vertical="center"/>
    </xf>
    <xf numFmtId="3" fontId="11" fillId="0" borderId="0" xfId="1" applyNumberFormat="1" applyFont="1" applyFill="1" applyAlignment="1">
      <alignment horizontal="center"/>
    </xf>
    <xf numFmtId="167" fontId="16" fillId="0" borderId="0" xfId="0" applyNumberFormat="1" applyFont="1" applyAlignment="1">
      <alignment horizontal="center" vertical="center"/>
    </xf>
    <xf numFmtId="170" fontId="13" fillId="0" borderId="1" xfId="1" applyNumberFormat="1" applyFont="1" applyFill="1" applyBorder="1" applyAlignment="1">
      <alignment horizontal="center" vertical="center"/>
    </xf>
    <xf numFmtId="173" fontId="16" fillId="0" borderId="0" xfId="1" applyNumberFormat="1" applyFont="1" applyFill="1"/>
    <xf numFmtId="41" fontId="14" fillId="0" borderId="0" xfId="8" applyFont="1"/>
    <xf numFmtId="173" fontId="16" fillId="0" borderId="1" xfId="8" applyNumberFormat="1" applyFont="1" applyFill="1" applyBorder="1"/>
    <xf numFmtId="9" fontId="11" fillId="0" borderId="0" xfId="9" applyFont="1"/>
    <xf numFmtId="173" fontId="16" fillId="0" borderId="0" xfId="1" applyNumberFormat="1" applyFont="1" applyFill="1" applyBorder="1"/>
    <xf numFmtId="0" fontId="91" fillId="0" borderId="0" xfId="0" applyFont="1"/>
    <xf numFmtId="167" fontId="13" fillId="0" borderId="0" xfId="6" applyNumberFormat="1" applyFont="1" applyFill="1" applyBorder="1"/>
    <xf numFmtId="0" fontId="13" fillId="2" borderId="0" xfId="0" applyFont="1" applyFill="1" applyAlignment="1">
      <alignment horizontal="center" vertical="center"/>
    </xf>
    <xf numFmtId="3" fontId="13" fillId="0" borderId="0" xfId="1" applyNumberFormat="1" applyFont="1" applyFill="1" applyBorder="1" applyAlignment="1">
      <alignment horizontal="center"/>
    </xf>
    <xf numFmtId="3" fontId="11" fillId="0" borderId="0" xfId="0" applyNumberFormat="1" applyFont="1"/>
    <xf numFmtId="0" fontId="16" fillId="0" borderId="0" xfId="0" applyFont="1" applyAlignment="1">
      <alignment wrapText="1"/>
    </xf>
    <xf numFmtId="3" fontId="13" fillId="0" borderId="0" xfId="0" applyNumberFormat="1" applyFont="1" applyAlignment="1">
      <alignment horizontal="right"/>
    </xf>
    <xf numFmtId="0" fontId="16" fillId="57" borderId="0" xfId="0" applyFont="1" applyFill="1"/>
    <xf numFmtId="173" fontId="16" fillId="57" borderId="0" xfId="0" applyNumberFormat="1" applyFont="1" applyFill="1"/>
    <xf numFmtId="0" fontId="12" fillId="0" borderId="8" xfId="0" applyFont="1" applyBorder="1" applyAlignment="1">
      <alignment horizontal="center" vertical="center" wrapText="1"/>
    </xf>
    <xf numFmtId="0" fontId="16" fillId="0" borderId="8" xfId="0" applyFont="1" applyBorder="1"/>
    <xf numFmtId="169" fontId="16" fillId="0" borderId="8" xfId="1" applyNumberFormat="1" applyFont="1" applyFill="1" applyBorder="1"/>
    <xf numFmtId="0" fontId="13" fillId="0" borderId="8" xfId="0" applyFont="1" applyBorder="1" applyAlignment="1">
      <alignment wrapText="1"/>
    </xf>
    <xf numFmtId="176" fontId="13" fillId="0" borderId="4" xfId="10" applyNumberFormat="1" applyFont="1" applyFill="1" applyBorder="1"/>
    <xf numFmtId="0" fontId="13" fillId="0" borderId="1" xfId="3" applyFont="1" applyBorder="1" applyAlignment="1">
      <alignment horizontal="left"/>
    </xf>
    <xf numFmtId="0" fontId="93" fillId="0" borderId="0" xfId="181" applyFont="1" applyAlignment="1">
      <alignment horizontal="center"/>
    </xf>
    <xf numFmtId="0" fontId="94" fillId="0" borderId="0" xfId="0" applyFont="1" applyAlignment="1">
      <alignment wrapText="1"/>
    </xf>
    <xf numFmtId="0" fontId="15" fillId="0" borderId="0" xfId="0" applyFont="1"/>
    <xf numFmtId="176" fontId="11" fillId="0" borderId="0" xfId="0" applyNumberFormat="1" applyFont="1"/>
    <xf numFmtId="0" fontId="77" fillId="0" borderId="0" xfId="0" applyFont="1"/>
    <xf numFmtId="0" fontId="77" fillId="0" borderId="0" xfId="0" applyFont="1" applyAlignment="1">
      <alignment vertical="top" wrapText="1"/>
    </xf>
    <xf numFmtId="0" fontId="15" fillId="0" borderId="0" xfId="0" applyFont="1" applyAlignment="1">
      <alignment vertical="top" wrapText="1"/>
    </xf>
    <xf numFmtId="176" fontId="52" fillId="0" borderId="0" xfId="0" applyNumberFormat="1" applyFont="1"/>
    <xf numFmtId="176" fontId="15" fillId="0" borderId="0" xfId="0" applyNumberFormat="1" applyFont="1" applyAlignment="1">
      <alignment vertical="top" wrapText="1"/>
    </xf>
    <xf numFmtId="37" fontId="12" fillId="0" borderId="4" xfId="0" applyNumberFormat="1" applyFont="1" applyBorder="1"/>
    <xf numFmtId="176" fontId="14" fillId="0" borderId="0" xfId="0" applyNumberFormat="1" applyFont="1"/>
    <xf numFmtId="0" fontId="13" fillId="2" borderId="0" xfId="4" applyFont="1" applyFill="1"/>
    <xf numFmtId="0" fontId="13" fillId="2" borderId="1" xfId="2" applyFont="1" applyFill="1" applyBorder="1" applyAlignment="1">
      <alignment horizontal="left"/>
    </xf>
    <xf numFmtId="37" fontId="77" fillId="0" borderId="0" xfId="0" applyNumberFormat="1" applyFont="1"/>
    <xf numFmtId="0" fontId="77" fillId="0" borderId="0" xfId="0" applyFont="1" applyAlignment="1">
      <alignment vertical="center"/>
    </xf>
    <xf numFmtId="0" fontId="16" fillId="0" borderId="0" xfId="0" applyFont="1" applyAlignment="1">
      <alignment vertical="center"/>
    </xf>
    <xf numFmtId="0" fontId="94" fillId="0" borderId="0" xfId="0" applyFont="1" applyAlignment="1">
      <alignment vertical="top" wrapText="1"/>
    </xf>
    <xf numFmtId="37" fontId="52" fillId="0" borderId="0" xfId="0" applyNumberFormat="1" applyFont="1"/>
    <xf numFmtId="37" fontId="11" fillId="0" borderId="0" xfId="0" applyNumberFormat="1" applyFont="1" applyAlignment="1">
      <alignment vertical="center"/>
    </xf>
    <xf numFmtId="37" fontId="12" fillId="0" borderId="4" xfId="0" applyNumberFormat="1" applyFont="1" applyBorder="1" applyAlignment="1">
      <alignment vertical="center"/>
    </xf>
    <xf numFmtId="176" fontId="11" fillId="0" borderId="0" xfId="0" applyNumberFormat="1" applyFont="1" applyAlignment="1">
      <alignment vertical="center"/>
    </xf>
    <xf numFmtId="0" fontId="11" fillId="0" borderId="0" xfId="0" applyFont="1" applyAlignment="1">
      <alignment horizontal="right"/>
    </xf>
    <xf numFmtId="176" fontId="41" fillId="4" borderId="0" xfId="0" applyNumberFormat="1" applyFont="1" applyFill="1"/>
    <xf numFmtId="167" fontId="48" fillId="0" borderId="0" xfId="1" applyNumberFormat="1" applyFont="1" applyFill="1" applyBorder="1"/>
    <xf numFmtId="165" fontId="48" fillId="0" borderId="0" xfId="1" applyNumberFormat="1" applyFont="1" applyFill="1" applyBorder="1"/>
    <xf numFmtId="43" fontId="11" fillId="0" borderId="0" xfId="1" applyFont="1"/>
    <xf numFmtId="1" fontId="95" fillId="0" borderId="0" xfId="109" applyNumberFormat="1" applyFont="1" applyFill="1" applyBorder="1" applyAlignment="1">
      <alignment horizontal="center" vertical="center"/>
    </xf>
    <xf numFmtId="176" fontId="77" fillId="0" borderId="0" xfId="0" applyNumberFormat="1" applyFont="1" applyAlignment="1">
      <alignment vertical="center"/>
    </xf>
    <xf numFmtId="0" fontId="77" fillId="0" borderId="0" xfId="0" applyFont="1" applyAlignment="1">
      <alignment horizontal="center"/>
    </xf>
    <xf numFmtId="0" fontId="13" fillId="0" borderId="1" xfId="0" applyFont="1" applyBorder="1" applyAlignment="1">
      <alignment horizontal="left" vertical="center"/>
    </xf>
    <xf numFmtId="0" fontId="93" fillId="0" borderId="0" xfId="181" applyFont="1" applyFill="1" applyAlignment="1">
      <alignment horizontal="center"/>
    </xf>
    <xf numFmtId="0" fontId="94" fillId="0" borderId="0" xfId="0" applyFont="1" applyAlignment="1">
      <alignment vertical="center" wrapText="1"/>
    </xf>
    <xf numFmtId="0" fontId="12" fillId="0" borderId="0" xfId="0" applyFont="1" applyAlignment="1">
      <alignment vertical="center"/>
    </xf>
    <xf numFmtId="0" fontId="12" fillId="0" borderId="0" xfId="0" applyFont="1" applyAlignment="1">
      <alignment horizontal="left" vertical="center" indent="5"/>
    </xf>
    <xf numFmtId="3" fontId="77" fillId="0" borderId="0" xfId="0" applyNumberFormat="1" applyFont="1" applyAlignment="1">
      <alignment horizontal="right"/>
    </xf>
    <xf numFmtId="3" fontId="94" fillId="0" borderId="3" xfId="0" applyNumberFormat="1" applyFont="1" applyBorder="1" applyAlignment="1">
      <alignment horizontal="right"/>
    </xf>
    <xf numFmtId="3" fontId="12" fillId="0" borderId="4" xfId="0" applyNumberFormat="1" applyFont="1" applyBorder="1" applyAlignment="1">
      <alignment horizontal="right"/>
    </xf>
    <xf numFmtId="0" fontId="96" fillId="0" borderId="0" xfId="0" applyFont="1"/>
    <xf numFmtId="0" fontId="94" fillId="0" borderId="9" xfId="0" applyFont="1" applyBorder="1" applyAlignment="1">
      <alignment horizontal="center" vertical="center" wrapText="1"/>
    </xf>
    <xf numFmtId="0" fontId="77" fillId="0" borderId="12" xfId="0" applyFont="1" applyBorder="1" applyAlignment="1">
      <alignment vertical="center"/>
    </xf>
    <xf numFmtId="3" fontId="77" fillId="0" borderId="12" xfId="0" applyNumberFormat="1" applyFont="1" applyBorder="1" applyAlignment="1">
      <alignment horizontal="right" vertical="center"/>
    </xf>
    <xf numFmtId="0" fontId="77" fillId="0" borderId="9" xfId="0" applyFont="1" applyBorder="1" applyAlignment="1">
      <alignment vertical="center"/>
    </xf>
    <xf numFmtId="3" fontId="77" fillId="0" borderId="9" xfId="0" applyNumberFormat="1" applyFont="1" applyBorder="1" applyAlignment="1">
      <alignment horizontal="right" vertical="center"/>
    </xf>
    <xf numFmtId="0" fontId="16" fillId="0" borderId="0" xfId="0" applyFont="1" applyAlignment="1">
      <alignment vertical="center" wrapText="1"/>
    </xf>
    <xf numFmtId="167" fontId="13" fillId="0" borderId="4" xfId="1" applyNumberFormat="1" applyFont="1" applyFill="1" applyBorder="1"/>
    <xf numFmtId="167" fontId="13" fillId="0" borderId="0" xfId="1" applyNumberFormat="1" applyFont="1" applyFill="1" applyBorder="1"/>
    <xf numFmtId="167" fontId="13" fillId="0" borderId="32" xfId="1" applyNumberFormat="1" applyFont="1" applyFill="1" applyBorder="1"/>
    <xf numFmtId="167" fontId="52" fillId="0" borderId="0" xfId="1" applyNumberFormat="1" applyFont="1" applyFill="1"/>
    <xf numFmtId="167" fontId="75" fillId="0" borderId="0" xfId="181" applyNumberFormat="1" applyAlignment="1">
      <alignment horizontal="center"/>
    </xf>
    <xf numFmtId="167" fontId="16" fillId="0" borderId="0" xfId="1" applyNumberFormat="1" applyFont="1"/>
    <xf numFmtId="0" fontId="12" fillId="0" borderId="0" xfId="0" applyFont="1" applyAlignment="1">
      <alignment horizontal="left" vertical="center"/>
    </xf>
    <xf numFmtId="0" fontId="15" fillId="0" borderId="0" xfId="0" applyFont="1" applyAlignment="1">
      <alignment horizontal="justify" vertical="justify" wrapText="1"/>
    </xf>
    <xf numFmtId="0" fontId="98" fillId="0" borderId="0" xfId="0" applyFont="1" applyAlignment="1">
      <alignment horizontal="left" vertical="justify" wrapText="1"/>
    </xf>
    <xf numFmtId="0" fontId="18" fillId="0" borderId="0" xfId="0" applyFont="1" applyAlignment="1">
      <alignment vertical="center"/>
    </xf>
    <xf numFmtId="0" fontId="15" fillId="0" borderId="0" xfId="0" applyFont="1" applyAlignment="1">
      <alignment horizontal="left" vertical="top" wrapText="1"/>
    </xf>
    <xf numFmtId="0" fontId="97" fillId="0" borderId="0" xfId="0" applyFont="1" applyAlignment="1">
      <alignment horizontal="left" vertical="top" wrapText="1"/>
    </xf>
    <xf numFmtId="0" fontId="18" fillId="0" borderId="0" xfId="0" applyFont="1" applyAlignment="1">
      <alignment horizontal="left" vertical="justify" wrapText="1"/>
    </xf>
    <xf numFmtId="0" fontId="15" fillId="0" borderId="0" xfId="0" applyFont="1" applyAlignment="1">
      <alignment horizontal="left" vertical="justify" wrapText="1"/>
    </xf>
    <xf numFmtId="0" fontId="15" fillId="57" borderId="0" xfId="0" applyFont="1" applyFill="1"/>
    <xf numFmtId="0" fontId="15" fillId="0" borderId="0" xfId="0" applyFont="1" applyAlignment="1">
      <alignment horizontal="justify" vertical="center"/>
    </xf>
    <xf numFmtId="0" fontId="102" fillId="2" borderId="0" xfId="0" applyFont="1" applyFill="1" applyAlignment="1">
      <alignment horizontal="left" vertical="center"/>
    </xf>
    <xf numFmtId="0" fontId="13" fillId="2" borderId="0" xfId="0" applyFont="1" applyFill="1"/>
    <xf numFmtId="0" fontId="52" fillId="0" borderId="0" xfId="0" applyFont="1" applyAlignment="1">
      <alignment horizontal="center"/>
    </xf>
    <xf numFmtId="167" fontId="13" fillId="0" borderId="0" xfId="1" applyNumberFormat="1" applyFont="1" applyFill="1" applyBorder="1" applyAlignment="1">
      <alignment horizontal="center" vertical="center" wrapText="1"/>
    </xf>
    <xf numFmtId="0" fontId="13" fillId="0" borderId="0" xfId="0" applyFont="1" applyAlignment="1">
      <alignment horizontal="center" vertical="center" wrapText="1"/>
    </xf>
    <xf numFmtId="0" fontId="94" fillId="0" borderId="12" xfId="0" applyFont="1" applyBorder="1" applyAlignment="1">
      <alignment horizontal="center" vertical="center"/>
    </xf>
    <xf numFmtId="0" fontId="94" fillId="0" borderId="9" xfId="0" applyFont="1" applyBorder="1" applyAlignment="1">
      <alignment horizontal="center" vertical="center"/>
    </xf>
    <xf numFmtId="167" fontId="12" fillId="0" borderId="0" xfId="1" applyNumberFormat="1" applyFont="1"/>
    <xf numFmtId="167" fontId="81" fillId="0" borderId="0" xfId="1" applyNumberFormat="1" applyFont="1" applyAlignment="1">
      <alignment horizontal="center" vertical="top"/>
    </xf>
    <xf numFmtId="49" fontId="80" fillId="0" borderId="1" xfId="166" applyNumberFormat="1" applyFont="1" applyFill="1" applyBorder="1" applyAlignment="1">
      <alignment horizontal="center" vertical="top" wrapText="1"/>
    </xf>
    <xf numFmtId="173" fontId="16" fillId="0" borderId="0" xfId="76" applyNumberFormat="1" applyFont="1" applyAlignment="1">
      <alignment horizontal="right" vertical="center" wrapText="1"/>
    </xf>
    <xf numFmtId="0" fontId="92" fillId="0" borderId="0" xfId="0" applyFont="1"/>
    <xf numFmtId="0" fontId="11" fillId="0" borderId="0" xfId="0" applyFont="1" applyAlignment="1">
      <alignment horizontal="left" vertical="top" wrapText="1"/>
    </xf>
    <xf numFmtId="167" fontId="93" fillId="0" borderId="0" xfId="181" applyNumberFormat="1" applyFont="1" applyFill="1" applyAlignment="1">
      <alignment horizontal="center"/>
    </xf>
    <xf numFmtId="0" fontId="18" fillId="0" borderId="0" xfId="0" applyFont="1" applyAlignment="1">
      <alignment horizontal="center"/>
    </xf>
    <xf numFmtId="0" fontId="98" fillId="0" borderId="0" xfId="0" applyFont="1" applyAlignment="1">
      <alignment vertical="center"/>
    </xf>
    <xf numFmtId="0" fontId="18" fillId="0" borderId="0" xfId="0" applyFont="1" applyAlignment="1">
      <alignment horizontal="left" vertical="center"/>
    </xf>
    <xf numFmtId="0" fontId="15" fillId="0" borderId="0" xfId="0" applyFont="1" applyAlignment="1">
      <alignment vertical="center"/>
    </xf>
    <xf numFmtId="0" fontId="109" fillId="0" borderId="0" xfId="0" applyFont="1"/>
    <xf numFmtId="0" fontId="11" fillId="0" borderId="0" xfId="0" applyFont="1" applyAlignment="1">
      <alignment horizontal="center" vertical="center" wrapText="1"/>
    </xf>
    <xf numFmtId="183" fontId="11" fillId="0" borderId="8" xfId="8" applyNumberFormat="1" applyFont="1" applyFill="1" applyBorder="1" applyAlignment="1">
      <alignment horizontal="center" vertical="center"/>
    </xf>
    <xf numFmtId="184" fontId="11" fillId="0" borderId="8" xfId="8" applyNumberFormat="1" applyFont="1" applyFill="1" applyBorder="1" applyAlignment="1">
      <alignment horizontal="left" vertical="center"/>
    </xf>
    <xf numFmtId="41" fontId="11" fillId="0" borderId="8" xfId="8" applyFont="1" applyFill="1" applyBorder="1" applyAlignment="1">
      <alignment horizontal="center" vertical="center"/>
    </xf>
    <xf numFmtId="184" fontId="11" fillId="0" borderId="8" xfId="8" applyNumberFormat="1" applyFont="1" applyFill="1" applyBorder="1" applyAlignment="1">
      <alignment horizontal="center" vertical="center"/>
    </xf>
    <xf numFmtId="10" fontId="16" fillId="0" borderId="8" xfId="9" applyNumberFormat="1" applyFont="1" applyFill="1" applyBorder="1" applyAlignment="1">
      <alignment horizontal="center" vertical="center"/>
    </xf>
    <xf numFmtId="41" fontId="12" fillId="0" borderId="8" xfId="8" applyFont="1" applyFill="1" applyBorder="1"/>
    <xf numFmtId="184" fontId="12" fillId="0" borderId="8" xfId="8" applyNumberFormat="1" applyFont="1" applyFill="1" applyBorder="1" applyAlignment="1">
      <alignment horizontal="center" vertical="center"/>
    </xf>
    <xf numFmtId="41" fontId="12" fillId="0" borderId="8" xfId="8" applyFont="1" applyFill="1" applyBorder="1" applyAlignment="1">
      <alignment horizontal="center" vertical="center"/>
    </xf>
    <xf numFmtId="9" fontId="12" fillId="0" borderId="8" xfId="9" applyFont="1" applyFill="1" applyBorder="1" applyAlignment="1">
      <alignment horizontal="center"/>
    </xf>
    <xf numFmtId="10" fontId="11" fillId="0" borderId="0" xfId="0" applyNumberFormat="1" applyFont="1"/>
    <xf numFmtId="176" fontId="92" fillId="0" borderId="0" xfId="0" applyNumberFormat="1" applyFont="1"/>
    <xf numFmtId="176" fontId="102" fillId="0" borderId="0" xfId="0" applyNumberFormat="1" applyFont="1"/>
    <xf numFmtId="176" fontId="92" fillId="0" borderId="0" xfId="0" applyNumberFormat="1" applyFont="1" applyAlignment="1">
      <alignment vertical="center"/>
    </xf>
    <xf numFmtId="37" fontId="92" fillId="0" borderId="0" xfId="0" applyNumberFormat="1" applyFont="1"/>
    <xf numFmtId="0" fontId="102" fillId="0" borderId="0" xfId="0" applyFont="1"/>
    <xf numFmtId="167" fontId="92" fillId="0" borderId="0" xfId="0" applyNumberFormat="1" applyFont="1"/>
    <xf numFmtId="169" fontId="102" fillId="0" borderId="0" xfId="1" applyNumberFormat="1" applyFont="1" applyFill="1" applyBorder="1"/>
    <xf numFmtId="0" fontId="18" fillId="0" borderId="0" xfId="0" applyFont="1" applyAlignment="1">
      <alignment horizontal="center" vertical="center" wrapText="1"/>
    </xf>
    <xf numFmtId="0" fontId="15" fillId="0" borderId="0" xfId="0" applyFont="1" applyAlignment="1">
      <alignment vertical="center" wrapText="1"/>
    </xf>
    <xf numFmtId="9" fontId="15" fillId="0" borderId="0" xfId="0" applyNumberFormat="1" applyFont="1" applyAlignment="1">
      <alignment horizontal="center" vertical="center" wrapText="1"/>
    </xf>
    <xf numFmtId="176" fontId="111" fillId="0" borderId="0" xfId="0" applyNumberFormat="1" applyFont="1" applyAlignment="1">
      <alignment vertical="center"/>
    </xf>
    <xf numFmtId="0" fontId="111" fillId="0" borderId="0" xfId="0" applyFont="1"/>
    <xf numFmtId="176" fontId="65" fillId="0" borderId="0" xfId="0" applyNumberFormat="1" applyFont="1"/>
    <xf numFmtId="167" fontId="92" fillId="0" borderId="0" xfId="1" applyNumberFormat="1" applyFont="1" applyFill="1" applyAlignment="1">
      <alignment horizontal="center"/>
    </xf>
    <xf numFmtId="167" fontId="92" fillId="0" borderId="0" xfId="1" applyNumberFormat="1" applyFont="1" applyFill="1"/>
    <xf numFmtId="0" fontId="12" fillId="57" borderId="0" xfId="0" applyFont="1" applyFill="1"/>
    <xf numFmtId="0" fontId="90" fillId="57" borderId="0" xfId="181" applyFont="1" applyFill="1"/>
    <xf numFmtId="0" fontId="11" fillId="57" borderId="0" xfId="0" applyFont="1" applyFill="1"/>
    <xf numFmtId="0" fontId="90" fillId="57" borderId="0" xfId="181" applyFont="1" applyFill="1" applyAlignment="1">
      <alignment horizontal="center"/>
    </xf>
    <xf numFmtId="0" fontId="12" fillId="57" borderId="12" xfId="0" applyFont="1" applyFill="1" applyBorder="1" applyAlignment="1">
      <alignment horizontal="center" vertical="center" wrapText="1"/>
    </xf>
    <xf numFmtId="0" fontId="12" fillId="0" borderId="0" xfId="0" applyFont="1" applyAlignment="1">
      <alignment horizontal="left" vertical="top" wrapText="1"/>
    </xf>
    <xf numFmtId="0" fontId="11" fillId="0" borderId="0" xfId="0" applyFont="1" applyAlignment="1">
      <alignment vertical="top" wrapText="1"/>
    </xf>
    <xf numFmtId="0" fontId="12" fillId="0" borderId="0" xfId="0" applyFont="1" applyAlignment="1">
      <alignment vertical="top" wrapText="1"/>
    </xf>
    <xf numFmtId="0" fontId="18" fillId="0" borderId="0" xfId="0" applyFont="1"/>
    <xf numFmtId="0" fontId="11" fillId="0" borderId="0" xfId="0" applyFont="1" applyAlignment="1">
      <alignment vertical="justify" wrapText="1"/>
    </xf>
    <xf numFmtId="0" fontId="11" fillId="57" borderId="0" xfId="0" applyFont="1" applyFill="1" applyAlignment="1">
      <alignment horizontal="left" vertical="top" wrapText="1"/>
    </xf>
    <xf numFmtId="0" fontId="11" fillId="57" borderId="0" xfId="0" applyFont="1" applyFill="1" applyAlignment="1">
      <alignment vertical="top" wrapText="1"/>
    </xf>
    <xf numFmtId="0" fontId="114" fillId="57" borderId="0" xfId="0" applyFont="1" applyFill="1"/>
    <xf numFmtId="0" fontId="114" fillId="57" borderId="0" xfId="0" quotePrefix="1" applyFont="1" applyFill="1"/>
    <xf numFmtId="176" fontId="64" fillId="0" borderId="2" xfId="0" applyNumberFormat="1" applyFont="1" applyBorder="1"/>
    <xf numFmtId="0" fontId="90" fillId="0" borderId="0" xfId="181" applyFont="1" applyAlignment="1">
      <alignment horizontal="center"/>
    </xf>
    <xf numFmtId="0" fontId="11" fillId="2" borderId="0" xfId="0" applyFont="1" applyFill="1" applyAlignment="1">
      <alignment horizontal="center"/>
    </xf>
    <xf numFmtId="0" fontId="16" fillId="0" borderId="0" xfId="0" applyFont="1" applyAlignment="1">
      <alignment horizontal="center" vertical="center" wrapText="1"/>
    </xf>
    <xf numFmtId="0" fontId="13" fillId="0" borderId="2" xfId="0" applyFont="1" applyBorder="1" applyAlignment="1">
      <alignment horizontal="center" vertical="center" wrapText="1"/>
    </xf>
    <xf numFmtId="170" fontId="13" fillId="0" borderId="2" xfId="0" applyNumberFormat="1" applyFont="1" applyBorder="1" applyAlignment="1">
      <alignment horizontal="center" vertical="center"/>
    </xf>
    <xf numFmtId="168" fontId="13" fillId="0" borderId="0" xfId="0" applyNumberFormat="1" applyFont="1" applyAlignment="1">
      <alignment horizontal="center"/>
    </xf>
    <xf numFmtId="0" fontId="77" fillId="0" borderId="0" xfId="0" applyFont="1" applyAlignment="1">
      <alignment horizontal="left"/>
    </xf>
    <xf numFmtId="0" fontId="76" fillId="0" borderId="0" xfId="181" applyFont="1" applyAlignment="1">
      <alignment horizontal="center"/>
    </xf>
    <xf numFmtId="0" fontId="91" fillId="0" borderId="0" xfId="0" applyFont="1" applyAlignment="1">
      <alignment horizontal="center"/>
    </xf>
    <xf numFmtId="0" fontId="91" fillId="0" borderId="0" xfId="0" applyFont="1" applyAlignment="1">
      <alignment horizontal="left"/>
    </xf>
    <xf numFmtId="41" fontId="16" fillId="0" borderId="0" xfId="8" applyFont="1" applyFill="1" applyAlignment="1"/>
    <xf numFmtId="0" fontId="13" fillId="0" borderId="0" xfId="0" applyFont="1" applyAlignment="1">
      <alignment vertical="center" wrapText="1"/>
    </xf>
    <xf numFmtId="0" fontId="13" fillId="0" borderId="0" xfId="1" applyNumberFormat="1" applyFont="1" applyFill="1" applyBorder="1" applyAlignment="1">
      <alignment horizontal="center"/>
    </xf>
    <xf numFmtId="170" fontId="13" fillId="0" borderId="0" xfId="1" applyNumberFormat="1" applyFont="1" applyFill="1" applyBorder="1" applyAlignment="1">
      <alignment horizontal="center"/>
    </xf>
    <xf numFmtId="14" fontId="13" fillId="0" borderId="0" xfId="1" applyNumberFormat="1" applyFont="1" applyFill="1" applyBorder="1" applyAlignment="1">
      <alignment horizontal="center"/>
    </xf>
    <xf numFmtId="167" fontId="16" fillId="0" borderId="2" xfId="1" applyNumberFormat="1" applyFont="1" applyFill="1" applyBorder="1"/>
    <xf numFmtId="167" fontId="13" fillId="0" borderId="3" xfId="1" applyNumberFormat="1" applyFont="1" applyFill="1" applyBorder="1" applyAlignment="1">
      <alignment horizontal="center" vertical="center" wrapText="1"/>
    </xf>
    <xf numFmtId="167" fontId="16" fillId="0" borderId="0" xfId="1" applyNumberFormat="1" applyFont="1" applyFill="1" applyBorder="1" applyAlignment="1"/>
    <xf numFmtId="167" fontId="16" fillId="0" borderId="1" xfId="1" applyNumberFormat="1" applyFont="1" applyFill="1" applyBorder="1"/>
    <xf numFmtId="167" fontId="13" fillId="0" borderId="2" xfId="1" applyNumberFormat="1" applyFont="1" applyFill="1" applyBorder="1" applyAlignment="1">
      <alignment horizontal="center" vertical="center" wrapText="1"/>
    </xf>
    <xf numFmtId="0" fontId="113" fillId="0" borderId="0" xfId="0" applyFont="1"/>
    <xf numFmtId="0" fontId="99" fillId="57" borderId="0" xfId="0" applyFont="1" applyFill="1"/>
    <xf numFmtId="0" fontId="100" fillId="0" borderId="0" xfId="0" applyFont="1" applyAlignment="1">
      <alignment horizontal="left" vertical="justify" wrapText="1"/>
    </xf>
    <xf numFmtId="0" fontId="100" fillId="0" borderId="0" xfId="0" applyFont="1"/>
    <xf numFmtId="0" fontId="93" fillId="0" borderId="0" xfId="181" applyFont="1" applyBorder="1"/>
    <xf numFmtId="167" fontId="16" fillId="0" borderId="0" xfId="0" applyNumberFormat="1" applyFont="1" applyAlignment="1">
      <alignment horizontal="center"/>
    </xf>
    <xf numFmtId="0" fontId="112" fillId="2" borderId="8" xfId="0" applyFont="1" applyFill="1" applyBorder="1"/>
    <xf numFmtId="0" fontId="115" fillId="2" borderId="8" xfId="0" applyFont="1" applyFill="1" applyBorder="1"/>
    <xf numFmtId="0" fontId="113" fillId="0" borderId="8" xfId="0" applyFont="1" applyBorder="1" applyAlignment="1">
      <alignment horizontal="center"/>
    </xf>
    <xf numFmtId="0" fontId="113" fillId="2" borderId="5" xfId="0" applyFont="1" applyFill="1" applyBorder="1"/>
    <xf numFmtId="0" fontId="113" fillId="2" borderId="8" xfId="0" applyFont="1" applyFill="1" applyBorder="1" applyAlignment="1">
      <alignment horizontal="center"/>
    </xf>
    <xf numFmtId="3" fontId="12" fillId="0" borderId="0" xfId="0" applyNumberFormat="1" applyFont="1" applyAlignment="1">
      <alignment horizontal="right"/>
    </xf>
    <xf numFmtId="0" fontId="13" fillId="0" borderId="0" xfId="0" applyFont="1" applyAlignment="1">
      <alignment horizontal="right"/>
    </xf>
    <xf numFmtId="0" fontId="94" fillId="0" borderId="12" xfId="0" applyFont="1" applyBorder="1" applyAlignment="1">
      <alignment horizontal="center" vertical="center" wrapText="1"/>
    </xf>
    <xf numFmtId="37" fontId="16" fillId="57" borderId="0" xfId="0" applyNumberFormat="1" applyFont="1" applyFill="1" applyAlignment="1">
      <alignment horizontal="center"/>
    </xf>
    <xf numFmtId="167" fontId="11" fillId="57" borderId="0" xfId="0" applyNumberFormat="1" applyFont="1" applyFill="1"/>
    <xf numFmtId="0" fontId="7" fillId="0" borderId="0" xfId="0" applyFont="1"/>
    <xf numFmtId="186" fontId="11" fillId="0" borderId="0" xfId="9" applyNumberFormat="1" applyFont="1"/>
    <xf numFmtId="3" fontId="13" fillId="0" borderId="0" xfId="93" applyNumberFormat="1" applyFont="1" applyAlignment="1">
      <alignment horizontal="center"/>
    </xf>
    <xf numFmtId="0" fontId="94" fillId="0" borderId="0" xfId="0" applyFont="1" applyAlignment="1">
      <alignment horizontal="center" vertical="top" wrapText="1"/>
    </xf>
    <xf numFmtId="176" fontId="77" fillId="0" borderId="2" xfId="0" applyNumberFormat="1" applyFont="1" applyBorder="1" applyAlignment="1">
      <alignment horizontal="right" vertical="top" wrapText="1"/>
    </xf>
    <xf numFmtId="176" fontId="77" fillId="0" borderId="0" xfId="0" applyNumberFormat="1" applyFont="1" applyAlignment="1">
      <alignment horizontal="right" vertical="top" wrapText="1"/>
    </xf>
    <xf numFmtId="167" fontId="77" fillId="0" borderId="2" xfId="1" applyNumberFormat="1" applyFont="1" applyFill="1" applyBorder="1" applyAlignment="1">
      <alignment horizontal="right" vertical="top" wrapText="1"/>
    </xf>
    <xf numFmtId="176" fontId="94" fillId="0" borderId="4" xfId="0" applyNumberFormat="1" applyFont="1" applyBorder="1" applyAlignment="1">
      <alignment horizontal="right" vertical="top" wrapText="1"/>
    </xf>
    <xf numFmtId="176" fontId="94" fillId="0" borderId="0" xfId="0" applyNumberFormat="1" applyFont="1" applyAlignment="1">
      <alignment horizontal="right" vertical="top" wrapText="1"/>
    </xf>
    <xf numFmtId="167" fontId="94" fillId="0" borderId="4" xfId="1" applyNumberFormat="1" applyFont="1" applyFill="1" applyBorder="1" applyAlignment="1">
      <alignment horizontal="right" vertical="top" wrapText="1"/>
    </xf>
    <xf numFmtId="176" fontId="77" fillId="0" borderId="2" xfId="0" applyNumberFormat="1" applyFont="1" applyBorder="1" applyAlignment="1">
      <alignment horizontal="right" vertical="top"/>
    </xf>
    <xf numFmtId="176" fontId="77" fillId="0" borderId="0" xfId="0" applyNumberFormat="1" applyFont="1" applyAlignment="1">
      <alignment horizontal="right" vertical="top"/>
    </xf>
    <xf numFmtId="167" fontId="77" fillId="0" borderId="2" xfId="1" applyNumberFormat="1" applyFont="1" applyFill="1" applyBorder="1" applyAlignment="1">
      <alignment horizontal="right" vertical="top"/>
    </xf>
    <xf numFmtId="176" fontId="16" fillId="0" borderId="2" xfId="0" applyNumberFormat="1" applyFont="1" applyBorder="1" applyAlignment="1">
      <alignment horizontal="right"/>
    </xf>
    <xf numFmtId="176" fontId="16" fillId="0" borderId="0" xfId="0" applyNumberFormat="1" applyFont="1" applyAlignment="1">
      <alignment horizontal="right"/>
    </xf>
    <xf numFmtId="167" fontId="16" fillId="0" borderId="2" xfId="1" applyNumberFormat="1" applyFont="1" applyFill="1" applyBorder="1" applyAlignment="1">
      <alignment horizontal="right"/>
    </xf>
    <xf numFmtId="176" fontId="13" fillId="0" borderId="1" xfId="0" applyNumberFormat="1" applyFont="1" applyBorder="1" applyAlignment="1">
      <alignment horizontal="right"/>
    </xf>
    <xf numFmtId="176" fontId="13" fillId="0" borderId="0" xfId="0" applyNumberFormat="1" applyFont="1" applyAlignment="1">
      <alignment horizontal="right"/>
    </xf>
    <xf numFmtId="167" fontId="13" fillId="0" borderId="1" xfId="1" applyNumberFormat="1" applyFont="1" applyFill="1" applyBorder="1" applyAlignment="1">
      <alignment horizontal="right"/>
    </xf>
    <xf numFmtId="176" fontId="99" fillId="0" borderId="0" xfId="0" applyNumberFormat="1" applyFont="1"/>
    <xf numFmtId="176" fontId="77" fillId="0" borderId="0" xfId="0" applyNumberFormat="1" applyFont="1"/>
    <xf numFmtId="176" fontId="77" fillId="0" borderId="0" xfId="0" applyNumberFormat="1" applyFont="1" applyAlignment="1">
      <alignment horizontal="right" wrapText="1"/>
    </xf>
    <xf numFmtId="176" fontId="94" fillId="0" borderId="2" xfId="0" applyNumberFormat="1" applyFont="1" applyBorder="1" applyAlignment="1">
      <alignment horizontal="right" wrapText="1"/>
    </xf>
    <xf numFmtId="3" fontId="13" fillId="0" borderId="0" xfId="93" applyNumberFormat="1" applyFont="1"/>
    <xf numFmtId="0" fontId="80" fillId="0" borderId="1" xfId="0" applyFont="1" applyBorder="1" applyAlignment="1">
      <alignment horizontal="center"/>
    </xf>
    <xf numFmtId="176" fontId="36" fillId="0" borderId="0" xfId="0" applyNumberFormat="1" applyFont="1"/>
    <xf numFmtId="0" fontId="36" fillId="0" borderId="0" xfId="0" applyFont="1" applyAlignment="1">
      <alignment horizontal="center"/>
    </xf>
    <xf numFmtId="176" fontId="80" fillId="0" borderId="33" xfId="0" applyNumberFormat="1" applyFont="1" applyBorder="1"/>
    <xf numFmtId="0" fontId="103" fillId="0" borderId="0" xfId="0" applyFont="1" applyAlignment="1">
      <alignment vertical="center"/>
    </xf>
    <xf numFmtId="0" fontId="107" fillId="0" borderId="0" xfId="0" applyFont="1" applyAlignment="1">
      <alignment horizontal="justify" vertical="center"/>
    </xf>
    <xf numFmtId="0" fontId="108" fillId="0" borderId="0" xfId="0" applyFont="1" applyAlignment="1">
      <alignment horizontal="left" vertical="center" indent="5"/>
    </xf>
    <xf numFmtId="0" fontId="100" fillId="57" borderId="0" xfId="0" applyFont="1" applyFill="1"/>
    <xf numFmtId="41" fontId="100" fillId="0" borderId="0" xfId="8" applyFont="1" applyFill="1"/>
    <xf numFmtId="167" fontId="15" fillId="57" borderId="0" xfId="1" applyNumberFormat="1" applyFont="1" applyFill="1"/>
    <xf numFmtId="37" fontId="53" fillId="0" borderId="0" xfId="0" applyNumberFormat="1" applyFont="1"/>
    <xf numFmtId="37" fontId="116" fillId="0" borderId="0" xfId="0" applyNumberFormat="1" applyFont="1"/>
    <xf numFmtId="188" fontId="116" fillId="0" borderId="0" xfId="0" applyNumberFormat="1" applyFont="1"/>
    <xf numFmtId="0" fontId="56" fillId="0" borderId="0" xfId="0" applyFont="1"/>
    <xf numFmtId="0" fontId="57" fillId="0" borderId="0" xfId="76" applyFont="1" applyAlignment="1">
      <alignment horizontal="center"/>
    </xf>
    <xf numFmtId="0" fontId="57" fillId="0" borderId="0" xfId="76" applyFont="1" applyAlignment="1">
      <alignment horizontal="left"/>
    </xf>
    <xf numFmtId="0" fontId="117" fillId="0" borderId="0" xfId="76" applyFont="1" applyAlignment="1">
      <alignment horizontal="center"/>
    </xf>
    <xf numFmtId="0" fontId="56" fillId="0" borderId="0" xfId="76" applyFont="1" applyAlignment="1">
      <alignment horizontal="center"/>
    </xf>
    <xf numFmtId="0" fontId="57" fillId="0" borderId="0" xfId="76" applyFont="1" applyAlignment="1">
      <alignment horizontal="right"/>
    </xf>
    <xf numFmtId="188" fontId="53" fillId="0" borderId="0" xfId="0" applyNumberFormat="1" applyFont="1"/>
    <xf numFmtId="0" fontId="56" fillId="0" borderId="0" xfId="76" applyFont="1"/>
    <xf numFmtId="188" fontId="56" fillId="0" borderId="0" xfId="83" applyNumberFormat="1" applyFont="1"/>
    <xf numFmtId="176" fontId="64" fillId="0" borderId="4" xfId="0" applyNumberFormat="1" applyFont="1" applyBorder="1"/>
    <xf numFmtId="0" fontId="57" fillId="0" borderId="0" xfId="0" applyFont="1"/>
    <xf numFmtId="176" fontId="53" fillId="0" borderId="2" xfId="0" applyNumberFormat="1" applyFont="1" applyBorder="1"/>
    <xf numFmtId="37" fontId="64" fillId="0" borderId="0" xfId="0" applyNumberFormat="1" applyFont="1"/>
    <xf numFmtId="0" fontId="57" fillId="0" borderId="0" xfId="0" applyFont="1" applyAlignment="1">
      <alignment horizontal="center"/>
    </xf>
    <xf numFmtId="0" fontId="56" fillId="0" borderId="0" xfId="0" applyFont="1" applyAlignment="1">
      <alignment horizontal="center"/>
    </xf>
    <xf numFmtId="0" fontId="70" fillId="0" borderId="0" xfId="0" applyFont="1" applyAlignment="1">
      <alignment wrapText="1"/>
    </xf>
    <xf numFmtId="0" fontId="54" fillId="0" borderId="0" xfId="0" applyFont="1" applyAlignment="1">
      <alignment horizontal="center" wrapText="1"/>
    </xf>
    <xf numFmtId="188" fontId="56" fillId="0" borderId="0" xfId="0" applyNumberFormat="1" applyFont="1"/>
    <xf numFmtId="188" fontId="57" fillId="0" borderId="0" xfId="0" applyNumberFormat="1" applyFont="1" applyAlignment="1">
      <alignment horizontal="center"/>
    </xf>
    <xf numFmtId="0" fontId="70" fillId="0" borderId="0" xfId="0" applyFont="1" applyAlignment="1">
      <alignment horizontal="center" vertical="top" wrapText="1"/>
    </xf>
    <xf numFmtId="14" fontId="119" fillId="0" borderId="0" xfId="0" applyNumberFormat="1" applyFont="1" applyAlignment="1">
      <alignment horizontal="center" vertical="top" wrapText="1"/>
    </xf>
    <xf numFmtId="0" fontId="57" fillId="0" borderId="1" xfId="0" applyFont="1" applyBorder="1" applyAlignment="1">
      <alignment horizontal="center"/>
    </xf>
    <xf numFmtId="3" fontId="57" fillId="0" borderId="0" xfId="0" applyNumberFormat="1" applyFont="1" applyAlignment="1">
      <alignment horizontal="center"/>
    </xf>
    <xf numFmtId="0" fontId="53" fillId="0" borderId="0" xfId="0" applyFont="1" applyAlignment="1">
      <alignment horizontal="center" vertical="center" wrapText="1"/>
    </xf>
    <xf numFmtId="167" fontId="14" fillId="0" borderId="0" xfId="1" applyNumberFormat="1" applyFont="1"/>
    <xf numFmtId="176" fontId="13" fillId="0" borderId="0" xfId="0" applyNumberFormat="1" applyFont="1"/>
    <xf numFmtId="3" fontId="56" fillId="0" borderId="0" xfId="76" applyNumberFormat="1" applyFont="1" applyAlignment="1">
      <alignment horizontal="center"/>
    </xf>
    <xf numFmtId="0" fontId="116" fillId="0" borderId="0" xfId="76" applyFont="1"/>
    <xf numFmtId="3" fontId="56" fillId="0" borderId="0" xfId="76" applyNumberFormat="1" applyFont="1"/>
    <xf numFmtId="0" fontId="57" fillId="0" borderId="0" xfId="76" applyFont="1"/>
    <xf numFmtId="0" fontId="56" fillId="0" borderId="0" xfId="76" applyFont="1" applyAlignment="1">
      <alignment vertical="center"/>
    </xf>
    <xf numFmtId="0" fontId="57" fillId="0" borderId="0" xfId="76" applyFont="1" applyAlignment="1">
      <alignment horizontal="center" vertical="center"/>
    </xf>
    <xf numFmtId="0" fontId="57" fillId="0" borderId="0" xfId="0" applyFont="1" applyAlignment="1">
      <alignment horizontal="center" vertical="center"/>
    </xf>
    <xf numFmtId="14" fontId="119" fillId="0" borderId="0" xfId="0" applyNumberFormat="1" applyFont="1" applyAlignment="1">
      <alignment horizontal="center" vertical="center" wrapText="1"/>
    </xf>
    <xf numFmtId="188" fontId="57" fillId="0" borderId="0" xfId="76" applyNumberFormat="1" applyFont="1" applyAlignment="1">
      <alignment horizontal="center"/>
    </xf>
    <xf numFmtId="188" fontId="56" fillId="0" borderId="0" xfId="76" applyNumberFormat="1" applyFont="1"/>
    <xf numFmtId="176" fontId="56" fillId="0" borderId="0" xfId="76" applyNumberFormat="1" applyFont="1"/>
    <xf numFmtId="176" fontId="57" fillId="0" borderId="2" xfId="76" applyNumberFormat="1" applyFont="1" applyBorder="1"/>
    <xf numFmtId="176" fontId="57" fillId="0" borderId="0" xfId="76" applyNumberFormat="1" applyFont="1"/>
    <xf numFmtId="176" fontId="56" fillId="0" borderId="0" xfId="9" applyNumberFormat="1" applyFont="1" applyFill="1"/>
    <xf numFmtId="176" fontId="57" fillId="0" borderId="4" xfId="76" applyNumberFormat="1" applyFont="1" applyBorder="1"/>
    <xf numFmtId="41" fontId="116" fillId="0" borderId="0" xfId="8" applyFont="1" applyFill="1"/>
    <xf numFmtId="0" fontId="116" fillId="0" borderId="0" xfId="76" applyFont="1" applyAlignment="1">
      <alignment horizontal="right"/>
    </xf>
    <xf numFmtId="176" fontId="56" fillId="0" borderId="1" xfId="76" applyNumberFormat="1" applyFont="1" applyBorder="1"/>
    <xf numFmtId="41" fontId="116" fillId="0" borderId="0" xfId="8" applyFont="1"/>
    <xf numFmtId="9" fontId="56" fillId="0" borderId="0" xfId="9" applyFont="1"/>
    <xf numFmtId="3" fontId="56" fillId="0" borderId="0" xfId="186" applyNumberFormat="1" applyFont="1" applyAlignment="1">
      <alignment vertical="top" wrapText="1"/>
    </xf>
    <xf numFmtId="3" fontId="57" fillId="0" borderId="0" xfId="186" applyNumberFormat="1" applyFont="1" applyAlignment="1">
      <alignment vertical="top" wrapText="1"/>
    </xf>
    <xf numFmtId="176" fontId="57" fillId="0" borderId="29" xfId="76" applyNumberFormat="1" applyFont="1" applyBorder="1"/>
    <xf numFmtId="10" fontId="56" fillId="0" borderId="0" xfId="9" applyNumberFormat="1" applyFont="1" applyFill="1" applyAlignment="1">
      <alignment vertical="top" wrapText="1"/>
    </xf>
    <xf numFmtId="0" fontId="56" fillId="0" borderId="0" xfId="76" applyFont="1" applyAlignment="1">
      <alignment horizontal="right"/>
    </xf>
    <xf numFmtId="0" fontId="56" fillId="0" borderId="0" xfId="97" applyFont="1"/>
    <xf numFmtId="169" fontId="116" fillId="0" borderId="0" xfId="76" applyNumberFormat="1" applyFont="1"/>
    <xf numFmtId="0" fontId="117" fillId="0" borderId="0" xfId="76" applyFont="1"/>
    <xf numFmtId="182" fontId="116" fillId="0" borderId="0" xfId="76" applyNumberFormat="1" applyFont="1"/>
    <xf numFmtId="0" fontId="54" fillId="0" borderId="0" xfId="0" applyFont="1"/>
    <xf numFmtId="173" fontId="16" fillId="0" borderId="0" xfId="8" applyNumberFormat="1" applyFont="1" applyFill="1" applyBorder="1"/>
    <xf numFmtId="0" fontId="12" fillId="0" borderId="1" xfId="0" applyFont="1" applyBorder="1"/>
    <xf numFmtId="0" fontId="122" fillId="0" borderId="0" xfId="0" applyFont="1"/>
    <xf numFmtId="9" fontId="15" fillId="0" borderId="0" xfId="0" applyNumberFormat="1" applyFont="1" applyAlignment="1">
      <alignment horizontal="left"/>
    </xf>
    <xf numFmtId="176" fontId="54" fillId="0" borderId="0" xfId="0" applyNumberFormat="1" applyFont="1"/>
    <xf numFmtId="176" fontId="54" fillId="0" borderId="2" xfId="0" applyNumberFormat="1" applyFont="1" applyBorder="1"/>
    <xf numFmtId="176" fontId="70" fillId="0" borderId="4" xfId="0" applyNumberFormat="1" applyFont="1" applyBorder="1"/>
    <xf numFmtId="41" fontId="16" fillId="0" borderId="0" xfId="8" applyFont="1" applyFill="1" applyBorder="1" applyAlignment="1">
      <alignment horizontal="right"/>
    </xf>
    <xf numFmtId="0" fontId="16" fillId="0" borderId="0" xfId="0" applyFont="1" applyAlignment="1">
      <alignment horizontal="right"/>
    </xf>
    <xf numFmtId="169" fontId="13" fillId="0" borderId="4" xfId="1" applyNumberFormat="1" applyFont="1" applyFill="1" applyBorder="1" applyAlignment="1">
      <alignment horizontal="right"/>
    </xf>
    <xf numFmtId="169" fontId="13" fillId="2" borderId="0" xfId="1" applyNumberFormat="1" applyFont="1" applyFill="1" applyBorder="1" applyAlignment="1">
      <alignment horizontal="right"/>
    </xf>
    <xf numFmtId="169" fontId="13" fillId="0" borderId="0" xfId="1" applyNumberFormat="1" applyFont="1" applyFill="1" applyBorder="1" applyAlignment="1">
      <alignment horizontal="right"/>
    </xf>
    <xf numFmtId="176" fontId="54" fillId="61" borderId="0" xfId="0" applyNumberFormat="1" applyFont="1" applyFill="1"/>
    <xf numFmtId="0" fontId="54" fillId="61" borderId="0" xfId="0" applyFont="1" applyFill="1"/>
    <xf numFmtId="37" fontId="14" fillId="0" borderId="0" xfId="0" applyNumberFormat="1" applyFont="1"/>
    <xf numFmtId="43" fontId="14" fillId="0" borderId="0" xfId="1" applyFont="1"/>
    <xf numFmtId="167" fontId="11" fillId="0" borderId="0" xfId="1" applyNumberFormat="1" applyFont="1" applyAlignment="1">
      <alignment horizontal="center"/>
    </xf>
    <xf numFmtId="167" fontId="52" fillId="0" borderId="0" xfId="1" applyNumberFormat="1" applyFont="1"/>
    <xf numFmtId="176" fontId="14" fillId="0" borderId="0" xfId="0" applyNumberFormat="1" applyFont="1" applyAlignment="1">
      <alignment vertical="center"/>
    </xf>
    <xf numFmtId="0" fontId="39" fillId="0" borderId="0" xfId="0" applyFont="1" applyAlignment="1">
      <alignment vertical="top"/>
    </xf>
    <xf numFmtId="0" fontId="39" fillId="39" borderId="0" xfId="0" applyFont="1" applyFill="1" applyAlignment="1">
      <alignment horizontal="center" vertical="top"/>
    </xf>
    <xf numFmtId="14" fontId="14" fillId="39" borderId="0" xfId="0" applyNumberFormat="1" applyFont="1" applyFill="1" applyAlignment="1">
      <alignment vertical="top"/>
    </xf>
    <xf numFmtId="0" fontId="14" fillId="39" borderId="0" xfId="0" applyFont="1" applyFill="1" applyAlignment="1">
      <alignment vertical="top"/>
    </xf>
    <xf numFmtId="3" fontId="14" fillId="39" borderId="0" xfId="0" applyNumberFormat="1" applyFont="1" applyFill="1" applyAlignment="1">
      <alignment vertical="top"/>
    </xf>
    <xf numFmtId="41" fontId="39" fillId="0" borderId="0" xfId="8" applyFont="1" applyFill="1" applyBorder="1"/>
    <xf numFmtId="0" fontId="58" fillId="0" borderId="0" xfId="0" applyFont="1"/>
    <xf numFmtId="4" fontId="58" fillId="39" borderId="0" xfId="0" applyNumberFormat="1" applyFont="1" applyFill="1" applyAlignment="1">
      <alignment vertical="top"/>
    </xf>
    <xf numFmtId="3" fontId="58" fillId="39" borderId="0" xfId="0" applyNumberFormat="1" applyFont="1" applyFill="1" applyAlignment="1">
      <alignment vertical="top"/>
    </xf>
    <xf numFmtId="0" fontId="123" fillId="0" borderId="0" xfId="0" applyFont="1"/>
    <xf numFmtId="0" fontId="39" fillId="0" borderId="0" xfId="0" applyFont="1" applyAlignment="1">
      <alignment horizontal="left" vertical="top" wrapText="1"/>
    </xf>
    <xf numFmtId="41" fontId="39" fillId="0" borderId="0" xfId="0" applyNumberFormat="1" applyFont="1"/>
    <xf numFmtId="0" fontId="58" fillId="0" borderId="0" xfId="0" applyFont="1" applyAlignment="1">
      <alignment vertical="top"/>
    </xf>
    <xf numFmtId="10" fontId="39" fillId="0" borderId="0" xfId="0" applyNumberFormat="1" applyFont="1" applyAlignment="1">
      <alignment horizontal="center" vertical="top"/>
    </xf>
    <xf numFmtId="14" fontId="39" fillId="0" borderId="0" xfId="0" applyNumberFormat="1" applyFont="1" applyAlignment="1">
      <alignment vertical="top"/>
    </xf>
    <xf numFmtId="41" fontId="39" fillId="0" borderId="0" xfId="8" applyFont="1" applyFill="1" applyBorder="1" applyAlignment="1">
      <alignment vertical="top"/>
    </xf>
    <xf numFmtId="41" fontId="39" fillId="0" borderId="0" xfId="0" applyNumberFormat="1" applyFont="1" applyAlignment="1">
      <alignment vertical="top"/>
    </xf>
    <xf numFmtId="43" fontId="39" fillId="0" borderId="0" xfId="0" applyNumberFormat="1" applyFont="1"/>
    <xf numFmtId="41" fontId="58" fillId="0" borderId="0" xfId="0" applyNumberFormat="1" applyFont="1"/>
    <xf numFmtId="41" fontId="58" fillId="0" borderId="0" xfId="8" applyFont="1" applyFill="1" applyBorder="1"/>
    <xf numFmtId="169" fontId="52" fillId="0" borderId="0" xfId="1" applyNumberFormat="1" applyFont="1" applyFill="1" applyBorder="1"/>
    <xf numFmtId="41" fontId="14" fillId="0" borderId="0" xfId="8" applyFont="1" applyFill="1"/>
    <xf numFmtId="3" fontId="13" fillId="0" borderId="0" xfId="0" applyNumberFormat="1" applyFont="1"/>
    <xf numFmtId="0" fontId="78" fillId="0" borderId="0" xfId="0" applyFont="1" applyAlignment="1">
      <alignment vertical="center"/>
    </xf>
    <xf numFmtId="41" fontId="14" fillId="0" borderId="0" xfId="0" applyNumberFormat="1" applyFont="1"/>
    <xf numFmtId="43" fontId="14" fillId="0" borderId="0" xfId="1" applyFont="1" applyFill="1"/>
    <xf numFmtId="169" fontId="14" fillId="0" borderId="0" xfId="0" applyNumberFormat="1" applyFont="1"/>
    <xf numFmtId="167" fontId="13" fillId="0" borderId="0" xfId="1" applyNumberFormat="1" applyFont="1" applyAlignment="1">
      <alignment vertical="center"/>
    </xf>
    <xf numFmtId="0" fontId="116" fillId="0" borderId="0" xfId="0" applyFont="1"/>
    <xf numFmtId="176" fontId="116" fillId="0" borderId="0" xfId="0" applyNumberFormat="1" applyFont="1"/>
    <xf numFmtId="176" fontId="116" fillId="0" borderId="0" xfId="0" applyNumberFormat="1" applyFont="1" applyAlignment="1">
      <alignment vertical="center"/>
    </xf>
    <xf numFmtId="173" fontId="16" fillId="0" borderId="0" xfId="76" applyNumberFormat="1" applyFont="1"/>
    <xf numFmtId="0" fontId="52" fillId="0" borderId="0" xfId="76" applyFont="1"/>
    <xf numFmtId="173" fontId="52" fillId="0" borderId="0" xfId="76" applyNumberFormat="1" applyFont="1" applyAlignment="1">
      <alignment horizontal="right" vertical="center" wrapText="1"/>
    </xf>
    <xf numFmtId="167" fontId="14" fillId="0" borderId="0" xfId="1" applyNumberFormat="1" applyFont="1" applyFill="1" applyBorder="1"/>
    <xf numFmtId="3" fontId="58" fillId="0" borderId="0" xfId="0" applyNumberFormat="1" applyFont="1"/>
    <xf numFmtId="14" fontId="58" fillId="0" borderId="0" xfId="0" applyNumberFormat="1" applyFont="1" applyAlignment="1">
      <alignment horizontal="center" vertical="top"/>
    </xf>
    <xf numFmtId="0" fontId="58" fillId="0" borderId="0" xfId="0" applyFont="1" applyAlignment="1">
      <alignment horizontal="center" vertical="top"/>
    </xf>
    <xf numFmtId="4" fontId="58" fillId="0" borderId="0" xfId="0" applyNumberFormat="1" applyFont="1" applyAlignment="1">
      <alignment vertical="top"/>
    </xf>
    <xf numFmtId="3" fontId="58" fillId="0" borderId="0" xfId="0" applyNumberFormat="1" applyFont="1" applyAlignment="1">
      <alignment vertical="top"/>
    </xf>
    <xf numFmtId="0" fontId="58" fillId="39" borderId="0" xfId="0" applyFont="1" applyFill="1" applyAlignment="1">
      <alignment horizontal="center" vertical="top"/>
    </xf>
    <xf numFmtId="14" fontId="52" fillId="39" borderId="0" xfId="0" applyNumberFormat="1" applyFont="1" applyFill="1" applyAlignment="1">
      <alignment vertical="top"/>
    </xf>
    <xf numFmtId="0" fontId="52" fillId="39" borderId="0" xfId="0" applyFont="1" applyFill="1" applyAlignment="1">
      <alignment vertical="top"/>
    </xf>
    <xf numFmtId="3" fontId="52" fillId="39" borderId="0" xfId="0" applyNumberFormat="1" applyFont="1" applyFill="1" applyAlignment="1">
      <alignment vertical="top"/>
    </xf>
    <xf numFmtId="0" fontId="124" fillId="0" borderId="0" xfId="0" applyFont="1"/>
    <xf numFmtId="176" fontId="56" fillId="0" borderId="0" xfId="0" applyNumberFormat="1" applyFont="1"/>
    <xf numFmtId="176" fontId="57" fillId="0" borderId="0" xfId="0" applyNumberFormat="1" applyFont="1" applyAlignment="1">
      <alignment horizontal="center"/>
    </xf>
    <xf numFmtId="176" fontId="126" fillId="63" borderId="0" xfId="0" applyNumberFormat="1" applyFont="1" applyFill="1" applyAlignment="1">
      <alignment horizontal="center" vertical="center" wrapText="1"/>
    </xf>
    <xf numFmtId="176" fontId="126" fillId="63" borderId="0" xfId="0" applyNumberFormat="1" applyFont="1" applyFill="1" applyAlignment="1">
      <alignment horizontal="center" wrapText="1"/>
    </xf>
    <xf numFmtId="176" fontId="57" fillId="0" borderId="1" xfId="0" applyNumberFormat="1" applyFont="1" applyBorder="1" applyAlignment="1">
      <alignment horizontal="center"/>
    </xf>
    <xf numFmtId="0" fontId="57" fillId="5" borderId="0" xfId="0" applyFont="1" applyFill="1" applyAlignment="1">
      <alignment horizontal="center"/>
    </xf>
    <xf numFmtId="0" fontId="57" fillId="5" borderId="37" xfId="0" applyFont="1" applyFill="1" applyBorder="1" applyAlignment="1">
      <alignment vertical="center" wrapText="1"/>
    </xf>
    <xf numFmtId="0" fontId="57" fillId="5" borderId="0" xfId="0" applyFont="1" applyFill="1" applyAlignment="1">
      <alignment horizontal="center" vertical="center" wrapText="1"/>
    </xf>
    <xf numFmtId="176" fontId="57" fillId="0" borderId="0" xfId="0" applyNumberFormat="1" applyFont="1" applyAlignment="1">
      <alignment horizontal="center" vertical="top" wrapText="1"/>
    </xf>
    <xf numFmtId="176" fontId="56" fillId="4" borderId="0" xfId="0" applyNumberFormat="1" applyFont="1" applyFill="1"/>
    <xf numFmtId="176" fontId="56" fillId="64" borderId="0" xfId="0" applyNumberFormat="1" applyFont="1" applyFill="1"/>
    <xf numFmtId="176" fontId="57" fillId="64" borderId="0" xfId="0" applyNumberFormat="1" applyFont="1" applyFill="1" applyAlignment="1">
      <alignment horizontal="center"/>
    </xf>
    <xf numFmtId="176" fontId="121" fillId="64" borderId="0" xfId="0" applyNumberFormat="1" applyFont="1" applyFill="1" applyAlignment="1">
      <alignment horizontal="center"/>
    </xf>
    <xf numFmtId="176" fontId="56" fillId="65" borderId="0" xfId="0" applyNumberFormat="1" applyFont="1" applyFill="1"/>
    <xf numFmtId="176" fontId="56" fillId="66" borderId="0" xfId="0" applyNumberFormat="1" applyFont="1" applyFill="1"/>
    <xf numFmtId="176" fontId="121" fillId="0" borderId="3" xfId="0" applyNumberFormat="1" applyFont="1" applyBorder="1"/>
    <xf numFmtId="176" fontId="56" fillId="0" borderId="3" xfId="0" applyNumberFormat="1" applyFont="1" applyBorder="1"/>
    <xf numFmtId="176" fontId="116" fillId="64" borderId="0" xfId="0" applyNumberFormat="1" applyFont="1" applyFill="1"/>
    <xf numFmtId="0" fontId="56" fillId="66" borderId="0" xfId="76" applyFont="1" applyFill="1"/>
    <xf numFmtId="0" fontId="121" fillId="0" borderId="0" xfId="0" applyFont="1"/>
    <xf numFmtId="176" fontId="121" fillId="0" borderId="0" xfId="0" applyNumberFormat="1" applyFont="1"/>
    <xf numFmtId="3" fontId="116" fillId="0" borderId="4" xfId="188" applyNumberFormat="1" applyFont="1" applyBorder="1"/>
    <xf numFmtId="1" fontId="124" fillId="0" borderId="0" xfId="8" applyNumberFormat="1" applyFont="1"/>
    <xf numFmtId="1" fontId="124" fillId="0" borderId="0" xfId="8" applyNumberFormat="1" applyFont="1" applyAlignment="1">
      <alignment horizontal="left"/>
    </xf>
    <xf numFmtId="176" fontId="57" fillId="0" borderId="0" xfId="0" applyNumberFormat="1" applyFont="1"/>
    <xf numFmtId="176" fontId="121" fillId="60" borderId="0" xfId="0" applyNumberFormat="1" applyFont="1" applyFill="1" applyAlignment="1">
      <alignment horizontal="center"/>
    </xf>
    <xf numFmtId="167" fontId="56" fillId="0" borderId="0" xfId="1" applyNumberFormat="1" applyFont="1"/>
    <xf numFmtId="167" fontId="56" fillId="0" borderId="0" xfId="0" applyNumberFormat="1" applyFont="1"/>
    <xf numFmtId="176" fontId="56" fillId="67" borderId="0" xfId="179" applyNumberFormat="1" applyFont="1" applyFill="1" applyAlignment="1">
      <alignment horizontal="right" vertical="center"/>
    </xf>
    <xf numFmtId="176" fontId="56" fillId="0" borderId="0" xfId="0" applyNumberFormat="1" applyFont="1" applyAlignment="1">
      <alignment vertical="center"/>
    </xf>
    <xf numFmtId="0" fontId="127" fillId="0" borderId="0" xfId="165" applyFont="1"/>
    <xf numFmtId="176" fontId="12" fillId="0" borderId="0" xfId="162" applyNumberFormat="1" applyFont="1" applyAlignment="1">
      <alignment vertical="center"/>
    </xf>
    <xf numFmtId="176" fontId="77" fillId="59" borderId="0" xfId="162" applyNumberFormat="1" applyFont="1" applyFill="1" applyAlignment="1">
      <alignment vertical="center"/>
    </xf>
    <xf numFmtId="176" fontId="77" fillId="0" borderId="0" xfId="162" applyNumberFormat="1" applyFont="1" applyAlignment="1">
      <alignment vertical="center"/>
    </xf>
    <xf numFmtId="176" fontId="94" fillId="0" borderId="0" xfId="162" applyNumberFormat="1" applyFont="1" applyAlignment="1">
      <alignment vertical="center"/>
    </xf>
    <xf numFmtId="176" fontId="56" fillId="0" borderId="0" xfId="179" applyNumberFormat="1" applyFont="1" applyFill="1" applyBorder="1" applyAlignment="1">
      <alignment horizontal="right" vertical="center"/>
    </xf>
    <xf numFmtId="176" fontId="57" fillId="65" borderId="0" xfId="0" applyNumberFormat="1" applyFont="1" applyFill="1"/>
    <xf numFmtId="176" fontId="57" fillId="64" borderId="0" xfId="0" applyNumberFormat="1" applyFont="1" applyFill="1"/>
    <xf numFmtId="167" fontId="12" fillId="0" borderId="0" xfId="1" applyNumberFormat="1" applyFont="1" applyAlignment="1">
      <alignment vertical="center"/>
    </xf>
    <xf numFmtId="176" fontId="39" fillId="0" borderId="0" xfId="0" applyNumberFormat="1" applyFont="1"/>
    <xf numFmtId="0" fontId="128" fillId="0" borderId="0" xfId="0" applyFont="1"/>
    <xf numFmtId="0" fontId="129" fillId="0" borderId="3" xfId="0" applyFont="1" applyBorder="1" applyAlignment="1">
      <alignment horizontal="center" vertical="top" wrapText="1"/>
    </xf>
    <xf numFmtId="0" fontId="129" fillId="0" borderId="0" xfId="0" applyFont="1" applyAlignment="1">
      <alignment horizontal="center" vertical="top" wrapText="1"/>
    </xf>
    <xf numFmtId="0" fontId="129" fillId="0" borderId="0" xfId="0" applyFont="1" applyAlignment="1">
      <alignment horizontal="center"/>
    </xf>
    <xf numFmtId="49" fontId="129" fillId="0" borderId="1" xfId="166" applyNumberFormat="1" applyFont="1" applyFill="1" applyBorder="1" applyAlignment="1">
      <alignment horizontal="center" vertical="top" wrapText="1"/>
    </xf>
    <xf numFmtId="0" fontId="129" fillId="0" borderId="1" xfId="0" applyFont="1" applyBorder="1" applyAlignment="1">
      <alignment horizontal="center"/>
    </xf>
    <xf numFmtId="49" fontId="129" fillId="0" borderId="1" xfId="0" applyNumberFormat="1" applyFont="1" applyBorder="1" applyAlignment="1">
      <alignment horizontal="center" vertical="top" wrapText="1"/>
    </xf>
    <xf numFmtId="0" fontId="129" fillId="0" borderId="0" xfId="0" applyFont="1"/>
    <xf numFmtId="176" fontId="128" fillId="0" borderId="0" xfId="0" applyNumberFormat="1" applyFont="1"/>
    <xf numFmtId="176" fontId="129" fillId="0" borderId="33" xfId="0" applyNumberFormat="1" applyFont="1" applyBorder="1"/>
    <xf numFmtId="0" fontId="128" fillId="0" borderId="0" xfId="0" applyFont="1" applyAlignment="1">
      <alignment horizontal="center"/>
    </xf>
    <xf numFmtId="0" fontId="129" fillId="0" borderId="3" xfId="0" applyFont="1" applyBorder="1" applyAlignment="1">
      <alignment horizontal="center"/>
    </xf>
    <xf numFmtId="3" fontId="128" fillId="0" borderId="0" xfId="0" applyNumberFormat="1" applyFont="1"/>
    <xf numFmtId="176" fontId="129" fillId="0" borderId="0" xfId="0" applyNumberFormat="1" applyFont="1"/>
    <xf numFmtId="0" fontId="99" fillId="0" borderId="0" xfId="0" applyFont="1" applyAlignment="1">
      <alignment horizontal="left" vertical="top" wrapText="1"/>
    </xf>
    <xf numFmtId="0" fontId="99" fillId="0" borderId="0" xfId="0" applyFont="1"/>
    <xf numFmtId="0" fontId="0" fillId="4" borderId="0" xfId="0" applyFill="1"/>
    <xf numFmtId="0" fontId="4" fillId="4" borderId="0" xfId="0" applyFont="1" applyFill="1"/>
    <xf numFmtId="167" fontId="99" fillId="0" borderId="0" xfId="0" applyNumberFormat="1" applyFont="1" applyAlignment="1">
      <alignment horizontal="left" vertical="top" wrapText="1"/>
    </xf>
    <xf numFmtId="167" fontId="99" fillId="0" borderId="0" xfId="1" applyNumberFormat="1" applyFont="1"/>
    <xf numFmtId="176" fontId="128" fillId="4" borderId="0" xfId="0" applyNumberFormat="1" applyFont="1" applyFill="1"/>
    <xf numFmtId="168" fontId="54" fillId="0" borderId="0" xfId="1" applyNumberFormat="1" applyFont="1" applyFill="1" applyBorder="1"/>
    <xf numFmtId="3" fontId="54" fillId="0" borderId="0" xfId="191" applyNumberFormat="1" applyFont="1"/>
    <xf numFmtId="167" fontId="13" fillId="0" borderId="1" xfId="1" applyNumberFormat="1" applyFont="1" applyFill="1" applyBorder="1" applyAlignment="1">
      <alignment horizontal="center" vertical="center" wrapText="1"/>
    </xf>
    <xf numFmtId="173" fontId="13" fillId="0" borderId="0" xfId="8" applyNumberFormat="1" applyFont="1" applyFill="1" applyBorder="1"/>
    <xf numFmtId="173" fontId="13" fillId="0" borderId="0" xfId="1" applyNumberFormat="1" applyFont="1" applyFill="1" applyBorder="1"/>
    <xf numFmtId="0" fontId="19" fillId="0" borderId="0" xfId="0" applyFont="1"/>
    <xf numFmtId="0" fontId="94" fillId="0" borderId="0" xfId="0" applyFont="1"/>
    <xf numFmtId="176" fontId="12" fillId="0" borderId="0" xfId="0" applyNumberFormat="1" applyFont="1"/>
    <xf numFmtId="0" fontId="11" fillId="52" borderId="0" xfId="0" applyFont="1" applyFill="1"/>
    <xf numFmtId="167" fontId="77" fillId="0" borderId="0" xfId="1" applyNumberFormat="1" applyFont="1" applyFill="1" applyBorder="1"/>
    <xf numFmtId="37" fontId="77" fillId="51" borderId="0" xfId="0" applyNumberFormat="1" applyFont="1" applyFill="1" applyAlignment="1">
      <alignment horizontal="center"/>
    </xf>
    <xf numFmtId="169" fontId="13" fillId="51" borderId="4" xfId="1" applyNumberFormat="1" applyFont="1" applyFill="1" applyBorder="1"/>
    <xf numFmtId="0" fontId="16" fillId="51" borderId="0" xfId="0" applyFont="1" applyFill="1"/>
    <xf numFmtId="168" fontId="77" fillId="0" borderId="9" xfId="1" applyNumberFormat="1" applyFont="1" applyFill="1" applyBorder="1"/>
    <xf numFmtId="168" fontId="77" fillId="0" borderId="8" xfId="1" applyNumberFormat="1" applyFont="1" applyFill="1" applyBorder="1"/>
    <xf numFmtId="173" fontId="77" fillId="0" borderId="8" xfId="0" applyNumberFormat="1" applyFont="1" applyBorder="1"/>
    <xf numFmtId="168" fontId="77" fillId="0" borderId="2" xfId="1" applyNumberFormat="1" applyFont="1" applyFill="1" applyBorder="1"/>
    <xf numFmtId="168" fontId="94" fillId="0" borderId="8" xfId="1" applyNumberFormat="1" applyFont="1" applyFill="1" applyBorder="1"/>
    <xf numFmtId="0" fontId="77" fillId="0" borderId="2" xfId="0" applyFont="1" applyBorder="1"/>
    <xf numFmtId="168" fontId="82" fillId="0" borderId="5" xfId="1" applyNumberFormat="1" applyFont="1" applyFill="1" applyBorder="1" applyAlignment="1">
      <alignment vertical="center"/>
    </xf>
    <xf numFmtId="176" fontId="16" fillId="0" borderId="0" xfId="1" applyNumberFormat="1" applyFont="1" applyFill="1" applyBorder="1"/>
    <xf numFmtId="176" fontId="16" fillId="0" borderId="0" xfId="8" applyNumberFormat="1" applyFont="1" applyFill="1" applyBorder="1"/>
    <xf numFmtId="176" fontId="94" fillId="0" borderId="4" xfId="0" applyNumberFormat="1" applyFont="1" applyBorder="1" applyAlignment="1">
      <alignment vertical="center"/>
    </xf>
    <xf numFmtId="3" fontId="77" fillId="0" borderId="0" xfId="0" applyNumberFormat="1" applyFont="1" applyAlignment="1">
      <alignment horizontal="right" vertical="center"/>
    </xf>
    <xf numFmtId="167" fontId="16" fillId="51" borderId="0" xfId="1" applyNumberFormat="1" applyFont="1" applyFill="1" applyBorder="1"/>
    <xf numFmtId="176" fontId="80" fillId="0" borderId="1" xfId="0" applyNumberFormat="1" applyFont="1" applyBorder="1" applyAlignment="1">
      <alignment horizontal="right"/>
    </xf>
    <xf numFmtId="176" fontId="80" fillId="0" borderId="0" xfId="0" applyNumberFormat="1" applyFont="1" applyAlignment="1">
      <alignment horizontal="right"/>
    </xf>
    <xf numFmtId="0" fontId="82" fillId="0" borderId="0" xfId="0" applyFont="1" applyAlignment="1">
      <alignment vertical="center"/>
    </xf>
    <xf numFmtId="0" fontId="82" fillId="0" borderId="0" xfId="0" applyFont="1" applyAlignment="1">
      <alignment horizontal="center" vertical="center"/>
    </xf>
    <xf numFmtId="0" fontId="105" fillId="0" borderId="0" xfId="0" applyFont="1" applyAlignment="1">
      <alignment vertical="center"/>
    </xf>
    <xf numFmtId="0" fontId="81" fillId="0" borderId="0" xfId="0" applyFont="1" applyAlignment="1">
      <alignment vertical="center"/>
    </xf>
    <xf numFmtId="176" fontId="36" fillId="0" borderId="0" xfId="0" applyNumberFormat="1" applyFont="1" applyAlignment="1">
      <alignment horizontal="right"/>
    </xf>
    <xf numFmtId="176" fontId="80" fillId="0" borderId="4" xfId="0" applyNumberFormat="1" applyFont="1" applyBorder="1" applyAlignment="1">
      <alignment horizontal="right"/>
    </xf>
    <xf numFmtId="173" fontId="100" fillId="0" borderId="0" xfId="0" applyNumberFormat="1" applyFont="1"/>
    <xf numFmtId="187" fontId="100" fillId="0" borderId="0" xfId="0" applyNumberFormat="1" applyFont="1" applyAlignment="1">
      <alignment horizontal="center"/>
    </xf>
    <xf numFmtId="185" fontId="100" fillId="0" borderId="0" xfId="0" applyNumberFormat="1" applyFont="1"/>
    <xf numFmtId="187" fontId="100" fillId="0" borderId="1" xfId="0" applyNumberFormat="1" applyFont="1" applyBorder="1" applyAlignment="1">
      <alignment horizontal="center"/>
    </xf>
    <xf numFmtId="185" fontId="100" fillId="0" borderId="1" xfId="0" applyNumberFormat="1" applyFont="1" applyBorder="1"/>
    <xf numFmtId="185" fontId="18" fillId="0" borderId="0" xfId="0" applyNumberFormat="1" applyFont="1"/>
    <xf numFmtId="173" fontId="130" fillId="0" borderId="3" xfId="0" applyNumberFormat="1" applyFont="1" applyBorder="1"/>
    <xf numFmtId="0" fontId="13" fillId="0" borderId="0" xfId="0" applyFont="1" applyAlignment="1">
      <alignment horizontal="center"/>
    </xf>
    <xf numFmtId="176" fontId="79" fillId="0" borderId="0" xfId="8" applyNumberFormat="1" applyFont="1" applyFill="1" applyBorder="1"/>
    <xf numFmtId="0" fontId="79" fillId="0" borderId="0" xfId="0" applyFont="1"/>
    <xf numFmtId="0" fontId="79" fillId="0" borderId="0" xfId="0" applyFont="1" applyAlignment="1">
      <alignment horizontal="center"/>
    </xf>
    <xf numFmtId="167" fontId="131" fillId="0" borderId="2" xfId="1" applyNumberFormat="1" applyFont="1" applyFill="1" applyBorder="1" applyAlignment="1">
      <alignment horizontal="center" vertical="center" wrapText="1"/>
    </xf>
    <xf numFmtId="167" fontId="79" fillId="0" borderId="2" xfId="1" applyNumberFormat="1" applyFont="1" applyFill="1" applyBorder="1"/>
    <xf numFmtId="173" fontId="131" fillId="0" borderId="4" xfId="1" applyNumberFormat="1" applyFont="1" applyFill="1" applyBorder="1"/>
    <xf numFmtId="167" fontId="131" fillId="0" borderId="0" xfId="1" applyNumberFormat="1" applyFont="1" applyFill="1" applyBorder="1"/>
    <xf numFmtId="167" fontId="79" fillId="0" borderId="0" xfId="1" applyNumberFormat="1" applyFont="1" applyFill="1"/>
    <xf numFmtId="167" fontId="131" fillId="0" borderId="32" xfId="1" applyNumberFormat="1" applyFont="1" applyFill="1" applyBorder="1"/>
    <xf numFmtId="173" fontId="79" fillId="0" borderId="0" xfId="1" applyNumberFormat="1" applyFont="1" applyFill="1" applyBorder="1"/>
    <xf numFmtId="167" fontId="79" fillId="0" borderId="0" xfId="0" applyNumberFormat="1" applyFont="1"/>
    <xf numFmtId="0" fontId="132" fillId="0" borderId="0" xfId="0" applyFont="1"/>
    <xf numFmtId="173" fontId="13" fillId="0" borderId="2" xfId="1" applyNumberFormat="1" applyFont="1" applyFill="1" applyBorder="1"/>
    <xf numFmtId="185" fontId="130" fillId="0" borderId="3" xfId="0" applyNumberFormat="1" applyFont="1" applyBorder="1"/>
    <xf numFmtId="0" fontId="16" fillId="51" borderId="0" xfId="4" applyFont="1" applyFill="1"/>
    <xf numFmtId="37" fontId="94" fillId="0" borderId="4" xfId="0" applyNumberFormat="1" applyFont="1" applyBorder="1"/>
    <xf numFmtId="0" fontId="77" fillId="51" borderId="0" xfId="0" applyFont="1" applyFill="1"/>
    <xf numFmtId="176" fontId="94" fillId="0" borderId="4" xfId="0" applyNumberFormat="1" applyFont="1" applyBorder="1"/>
    <xf numFmtId="14" fontId="13" fillId="0" borderId="0" xfId="0" applyNumberFormat="1" applyFont="1" applyAlignment="1">
      <alignment horizontal="center" vertical="center"/>
    </xf>
    <xf numFmtId="0" fontId="94" fillId="51" borderId="12" xfId="0" applyFont="1" applyFill="1" applyBorder="1" applyAlignment="1">
      <alignment horizontal="center" vertical="center" wrapText="1"/>
    </xf>
    <xf numFmtId="0" fontId="77" fillId="0" borderId="8" xfId="0" applyFont="1" applyBorder="1" applyAlignment="1">
      <alignment horizontal="center" vertical="center" wrapText="1"/>
    </xf>
    <xf numFmtId="167" fontId="77" fillId="0" borderId="8" xfId="1" applyNumberFormat="1" applyFont="1" applyFill="1" applyBorder="1" applyAlignment="1">
      <alignment horizontal="center" vertical="center" wrapText="1"/>
    </xf>
    <xf numFmtId="0" fontId="77" fillId="0" borderId="8" xfId="0" applyFont="1" applyBorder="1" applyAlignment="1">
      <alignment horizontal="left" vertical="center" wrapText="1"/>
    </xf>
    <xf numFmtId="0" fontId="77" fillId="51" borderId="8" xfId="0" applyFont="1" applyFill="1" applyBorder="1" applyAlignment="1">
      <alignment horizontal="left"/>
    </xf>
    <xf numFmtId="0" fontId="77" fillId="51" borderId="8" xfId="0" applyFont="1" applyFill="1" applyBorder="1" applyAlignment="1">
      <alignment horizontal="center"/>
    </xf>
    <xf numFmtId="10" fontId="77" fillId="0" borderId="8" xfId="0" applyNumberFormat="1" applyFont="1" applyBorder="1" applyAlignment="1">
      <alignment horizontal="center" vertical="center" wrapText="1"/>
    </xf>
    <xf numFmtId="167" fontId="77" fillId="51" borderId="8" xfId="1" applyNumberFormat="1" applyFont="1" applyFill="1" applyBorder="1"/>
    <xf numFmtId="167" fontId="77" fillId="51" borderId="12" xfId="1" applyNumberFormat="1" applyFont="1" applyFill="1" applyBorder="1" applyAlignment="1">
      <alignment horizontal="center"/>
    </xf>
    <xf numFmtId="37" fontId="94" fillId="0" borderId="4" xfId="0" applyNumberFormat="1" applyFont="1" applyBorder="1" applyAlignment="1">
      <alignment vertical="center"/>
    </xf>
    <xf numFmtId="0" fontId="13" fillId="0" borderId="1" xfId="0" applyFont="1" applyBorder="1" applyAlignment="1">
      <alignment horizontal="center" vertical="center"/>
    </xf>
    <xf numFmtId="0" fontId="13" fillId="0" borderId="1" xfId="3" applyFont="1" applyBorder="1" applyAlignment="1">
      <alignment horizontal="center" vertical="center"/>
    </xf>
    <xf numFmtId="170" fontId="77" fillId="0" borderId="0" xfId="0" applyNumberFormat="1" applyFont="1" applyAlignment="1">
      <alignment horizontal="center" vertical="top"/>
    </xf>
    <xf numFmtId="0" fontId="77" fillId="0" borderId="0" xfId="0" applyFont="1" applyAlignment="1">
      <alignment horizontal="center" vertical="top"/>
    </xf>
    <xf numFmtId="186" fontId="77" fillId="0" borderId="0" xfId="0" applyNumberFormat="1" applyFont="1" applyAlignment="1">
      <alignment horizontal="center" vertical="top"/>
    </xf>
    <xf numFmtId="3" fontId="16" fillId="0" borderId="0" xfId="0" applyNumberFormat="1" applyFont="1" applyAlignment="1">
      <alignment horizontal="right" wrapText="1"/>
    </xf>
    <xf numFmtId="3" fontId="77" fillId="0" borderId="0" xfId="0" applyNumberFormat="1" applyFont="1" applyAlignment="1">
      <alignment vertical="top"/>
    </xf>
    <xf numFmtId="3" fontId="16" fillId="0" borderId="1" xfId="0" applyNumberFormat="1" applyFont="1" applyBorder="1" applyAlignment="1">
      <alignment horizontal="right" wrapText="1"/>
    </xf>
    <xf numFmtId="3" fontId="77" fillId="0" borderId="1" xfId="0" applyNumberFormat="1" applyFont="1" applyBorder="1" applyAlignment="1">
      <alignment vertical="top"/>
    </xf>
    <xf numFmtId="3" fontId="94" fillId="39" borderId="0" xfId="0" applyNumberFormat="1" applyFont="1" applyFill="1" applyAlignment="1">
      <alignment vertical="top"/>
    </xf>
    <xf numFmtId="167" fontId="77" fillId="0" borderId="0" xfId="1" applyNumberFormat="1" applyFont="1" applyFill="1" applyBorder="1" applyAlignment="1">
      <alignment horizontal="center" vertical="top"/>
    </xf>
    <xf numFmtId="3" fontId="77" fillId="0" borderId="0" xfId="0" applyNumberFormat="1" applyFont="1"/>
    <xf numFmtId="0" fontId="13" fillId="0" borderId="1" xfId="0" applyFont="1" applyBorder="1" applyAlignment="1">
      <alignment horizontal="left"/>
    </xf>
    <xf numFmtId="0" fontId="13" fillId="0" borderId="0" xfId="3" applyFont="1" applyAlignment="1">
      <alignment horizontal="center"/>
    </xf>
    <xf numFmtId="3" fontId="77" fillId="0" borderId="0" xfId="182" applyNumberFormat="1" applyFont="1" applyAlignment="1">
      <alignment horizontal="right"/>
    </xf>
    <xf numFmtId="3" fontId="16" fillId="0" borderId="0" xfId="183" applyNumberFormat="1" applyFont="1" applyAlignment="1">
      <alignment horizontal="right"/>
    </xf>
    <xf numFmtId="182" fontId="16" fillId="0" borderId="0" xfId="0" applyNumberFormat="1" applyFont="1" applyAlignment="1">
      <alignment horizontal="right" vertical="center"/>
    </xf>
    <xf numFmtId="10" fontId="77" fillId="0" borderId="0" xfId="0" applyNumberFormat="1" applyFont="1" applyAlignment="1">
      <alignment horizontal="center" vertical="top"/>
    </xf>
    <xf numFmtId="9" fontId="77" fillId="0" borderId="0" xfId="0" applyNumberFormat="1" applyFont="1" applyAlignment="1">
      <alignment horizontal="center" vertical="top"/>
    </xf>
    <xf numFmtId="14" fontId="16" fillId="0" borderId="0" xfId="0" applyNumberFormat="1" applyFont="1"/>
    <xf numFmtId="0" fontId="77" fillId="0" borderId="0" xfId="0" applyFont="1" applyAlignment="1">
      <alignment horizontal="center" vertical="center"/>
    </xf>
    <xf numFmtId="167" fontId="81" fillId="0" borderId="0" xfId="1" applyNumberFormat="1" applyFont="1" applyFill="1" applyBorder="1" applyAlignment="1">
      <alignment horizontal="center" vertical="top"/>
    </xf>
    <xf numFmtId="14" fontId="77" fillId="0" borderId="0" xfId="0" applyNumberFormat="1" applyFont="1" applyAlignment="1">
      <alignment horizontal="center" vertical="top"/>
    </xf>
    <xf numFmtId="4" fontId="77" fillId="0" borderId="0" xfId="0" applyNumberFormat="1" applyFont="1" applyAlignment="1">
      <alignment vertical="top"/>
    </xf>
    <xf numFmtId="4" fontId="94" fillId="39" borderId="0" xfId="0" applyNumberFormat="1" applyFont="1" applyFill="1" applyAlignment="1">
      <alignment vertical="top"/>
    </xf>
    <xf numFmtId="3" fontId="77" fillId="0" borderId="0" xfId="1" applyNumberFormat="1" applyFont="1" applyFill="1" applyBorder="1"/>
    <xf numFmtId="0" fontId="133" fillId="0" borderId="0" xfId="0" applyFont="1" applyAlignment="1">
      <alignment vertical="center"/>
    </xf>
    <xf numFmtId="176" fontId="94" fillId="0" borderId="0" xfId="0" applyNumberFormat="1" applyFont="1" applyAlignment="1">
      <alignment vertical="center"/>
    </xf>
    <xf numFmtId="176" fontId="70" fillId="0" borderId="0" xfId="0" applyNumberFormat="1" applyFont="1"/>
    <xf numFmtId="168" fontId="77" fillId="0" borderId="0" xfId="0" applyNumberFormat="1" applyFont="1" applyAlignment="1">
      <alignment horizontal="center"/>
    </xf>
    <xf numFmtId="168" fontId="77" fillId="0" borderId="0" xfId="0" applyNumberFormat="1" applyFont="1"/>
    <xf numFmtId="37" fontId="94" fillId="0" borderId="2" xfId="0" applyNumberFormat="1" applyFont="1" applyBorder="1" applyAlignment="1">
      <alignment horizontal="right"/>
    </xf>
    <xf numFmtId="37" fontId="14" fillId="0" borderId="0" xfId="0" applyNumberFormat="1" applyFont="1" applyAlignment="1">
      <alignment horizontal="right"/>
    </xf>
    <xf numFmtId="169" fontId="13" fillId="51" borderId="4" xfId="1" applyNumberFormat="1" applyFont="1" applyFill="1" applyBorder="1" applyAlignment="1">
      <alignment horizontal="right"/>
    </xf>
    <xf numFmtId="0" fontId="16" fillId="51" borderId="0" xfId="0" applyFont="1" applyFill="1" applyAlignment="1">
      <alignment horizontal="right"/>
    </xf>
    <xf numFmtId="0" fontId="13" fillId="0" borderId="0" xfId="0" applyFont="1" applyAlignment="1">
      <alignment horizontal="center" wrapText="1"/>
    </xf>
    <xf numFmtId="0" fontId="75" fillId="0" borderId="0" xfId="181"/>
    <xf numFmtId="0" fontId="13" fillId="0" borderId="0" xfId="3" applyFont="1" applyAlignment="1">
      <alignment horizontal="left"/>
    </xf>
    <xf numFmtId="37" fontId="11" fillId="0" borderId="0" xfId="0" applyNumberFormat="1" applyFont="1"/>
    <xf numFmtId="0" fontId="19" fillId="57" borderId="0" xfId="0" applyFont="1" applyFill="1"/>
    <xf numFmtId="0" fontId="12" fillId="57" borderId="8" xfId="0" applyFont="1" applyFill="1" applyBorder="1" applyAlignment="1">
      <alignment horizontal="center" vertical="center" wrapText="1"/>
    </xf>
    <xf numFmtId="0" fontId="12" fillId="57" borderId="0" xfId="0" applyFont="1" applyFill="1" applyAlignment="1">
      <alignment horizontal="center" vertical="center"/>
    </xf>
    <xf numFmtId="0" fontId="12" fillId="0" borderId="0" xfId="0" applyFont="1" applyAlignment="1">
      <alignment horizontal="center" vertical="center"/>
    </xf>
    <xf numFmtId="0" fontId="13" fillId="0" borderId="1" xfId="0" applyFont="1" applyBorder="1" applyAlignment="1">
      <alignment horizontal="center" vertical="center" wrapText="1"/>
    </xf>
    <xf numFmtId="189" fontId="11" fillId="0" borderId="0" xfId="0" applyNumberFormat="1" applyFont="1"/>
    <xf numFmtId="176" fontId="15" fillId="0" borderId="0" xfId="0" applyNumberFormat="1" applyFont="1"/>
    <xf numFmtId="173" fontId="13" fillId="0" borderId="3" xfId="1" applyNumberFormat="1" applyFont="1" applyFill="1" applyBorder="1"/>
    <xf numFmtId="173" fontId="13" fillId="0" borderId="4" xfId="1" applyNumberFormat="1" applyFont="1" applyFill="1" applyBorder="1"/>
    <xf numFmtId="167" fontId="13" fillId="51" borderId="0" xfId="6" applyNumberFormat="1" applyFont="1" applyFill="1" applyBorder="1"/>
    <xf numFmtId="168" fontId="11" fillId="0" borderId="0" xfId="0" applyNumberFormat="1" applyFont="1"/>
    <xf numFmtId="0" fontId="94" fillId="0" borderId="31" xfId="0" applyFont="1" applyBorder="1" applyAlignment="1">
      <alignment vertical="center"/>
    </xf>
    <xf numFmtId="0" fontId="94" fillId="0" borderId="8" xfId="0" applyFont="1" applyBorder="1" applyAlignment="1">
      <alignment horizontal="center" vertical="center" wrapText="1"/>
    </xf>
    <xf numFmtId="0" fontId="77" fillId="0" borderId="5" xfId="0" applyFont="1" applyBorder="1"/>
    <xf numFmtId="9" fontId="77" fillId="0" borderId="10" xfId="9" applyFont="1" applyFill="1" applyBorder="1" applyAlignment="1">
      <alignment horizontal="center"/>
    </xf>
    <xf numFmtId="0" fontId="77" fillId="0" borderId="12" xfId="0" applyFont="1" applyBorder="1"/>
    <xf numFmtId="9" fontId="77" fillId="0" borderId="11" xfId="9" applyFont="1" applyFill="1" applyBorder="1" applyAlignment="1">
      <alignment horizontal="left"/>
    </xf>
    <xf numFmtId="0" fontId="77" fillId="0" borderId="31" xfId="0" applyFont="1" applyBorder="1"/>
    <xf numFmtId="0" fontId="94" fillId="0" borderId="5" xfId="0" applyFont="1" applyBorder="1"/>
    <xf numFmtId="0" fontId="77" fillId="0" borderId="8" xfId="0" applyFont="1" applyBorder="1"/>
    <xf numFmtId="9" fontId="77" fillId="0" borderId="11" xfId="9" applyFont="1" applyFill="1" applyBorder="1" applyAlignment="1">
      <alignment horizontal="center"/>
    </xf>
    <xf numFmtId="168" fontId="77" fillId="0" borderId="11" xfId="1" applyNumberFormat="1" applyFont="1" applyFill="1" applyBorder="1" applyAlignment="1">
      <alignment horizontal="left"/>
    </xf>
    <xf numFmtId="0" fontId="94" fillId="0" borderId="8" xfId="0" applyFont="1" applyBorder="1" applyAlignment="1">
      <alignment wrapText="1"/>
    </xf>
    <xf numFmtId="168" fontId="77" fillId="0" borderId="10" xfId="1" applyNumberFormat="1" applyFont="1" applyFill="1" applyBorder="1" applyAlignment="1">
      <alignment horizontal="left"/>
    </xf>
    <xf numFmtId="43" fontId="77" fillId="0" borderId="10" xfId="1" applyFont="1" applyFill="1" applyBorder="1" applyAlignment="1">
      <alignment horizontal="center"/>
    </xf>
    <xf numFmtId="0" fontId="77" fillId="0" borderId="11" xfId="0" applyFont="1" applyBorder="1"/>
    <xf numFmtId="3" fontId="94" fillId="51" borderId="0" xfId="0" applyNumberFormat="1" applyFont="1" applyFill="1" applyAlignment="1">
      <alignment vertical="top"/>
    </xf>
    <xf numFmtId="0" fontId="133" fillId="0" borderId="0" xfId="0" applyFont="1"/>
    <xf numFmtId="173" fontId="16" fillId="0" borderId="4" xfId="1" applyNumberFormat="1" applyFont="1" applyFill="1" applyBorder="1" applyAlignment="1"/>
    <xf numFmtId="167" fontId="81" fillId="0" borderId="0" xfId="1" applyNumberFormat="1" applyFont="1" applyFill="1" applyBorder="1"/>
    <xf numFmtId="14" fontId="57" fillId="0" borderId="1" xfId="0" applyNumberFormat="1" applyFont="1" applyBorder="1" applyAlignment="1">
      <alignment horizontal="center" vertical="center"/>
    </xf>
    <xf numFmtId="176" fontId="54" fillId="0" borderId="0" xfId="0" applyNumberFormat="1" applyFont="1" applyAlignment="1">
      <alignment vertical="center"/>
    </xf>
    <xf numFmtId="0" fontId="70" fillId="0" borderId="0" xfId="0" applyFont="1" applyAlignment="1">
      <alignment vertical="top" wrapText="1"/>
    </xf>
    <xf numFmtId="3" fontId="70" fillId="0" borderId="4" xfId="0" applyNumberFormat="1" applyFont="1" applyBorder="1"/>
    <xf numFmtId="3" fontId="64" fillId="0" borderId="4" xfId="0" applyNumberFormat="1" applyFont="1" applyBorder="1"/>
    <xf numFmtId="176" fontId="57" fillId="0" borderId="4" xfId="10" applyNumberFormat="1" applyFont="1" applyFill="1" applyBorder="1"/>
    <xf numFmtId="0" fontId="41" fillId="0" borderId="0" xfId="90" applyFont="1" applyAlignment="1">
      <alignment horizontal="center"/>
    </xf>
    <xf numFmtId="37" fontId="46" fillId="0" borderId="5" xfId="143" applyNumberFormat="1" applyFont="1" applyBorder="1" applyAlignment="1">
      <alignment horizontal="center" vertical="center" wrapText="1"/>
    </xf>
    <xf numFmtId="37" fontId="46" fillId="0" borderId="2" xfId="143" applyNumberFormat="1" applyFont="1" applyBorder="1" applyAlignment="1">
      <alignment horizontal="center" vertical="center" wrapText="1"/>
    </xf>
    <xf numFmtId="0" fontId="43" fillId="45" borderId="5" xfId="90" applyFont="1" applyFill="1" applyBorder="1" applyAlignment="1">
      <alignment horizontal="center" vertical="center" wrapText="1"/>
    </xf>
    <xf numFmtId="0" fontId="43" fillId="45" borderId="2" xfId="90" applyFont="1" applyFill="1" applyBorder="1" applyAlignment="1">
      <alignment horizontal="center" vertical="center" wrapText="1"/>
    </xf>
    <xf numFmtId="0" fontId="43" fillId="7" borderId="1" xfId="90" applyFont="1" applyFill="1" applyBorder="1" applyAlignment="1">
      <alignment horizontal="center" vertical="center" wrapText="1"/>
    </xf>
    <xf numFmtId="0" fontId="43" fillId="7" borderId="10" xfId="90" applyFont="1" applyFill="1" applyBorder="1" applyAlignment="1">
      <alignment horizontal="center" vertical="center" wrapText="1"/>
    </xf>
    <xf numFmtId="0" fontId="43" fillId="3" borderId="7" xfId="90" applyFont="1" applyFill="1" applyBorder="1" applyAlignment="1">
      <alignment horizontal="center" vertical="center" wrapText="1"/>
    </xf>
    <xf numFmtId="0" fontId="43"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32" fillId="0" borderId="5" xfId="0" applyNumberFormat="1" applyFont="1" applyBorder="1" applyAlignment="1">
      <alignment horizontal="center"/>
    </xf>
    <xf numFmtId="4" fontId="32" fillId="0" borderId="11" xfId="0" applyNumberFormat="1" applyFont="1" applyBorder="1" applyAlignment="1">
      <alignment horizontal="center"/>
    </xf>
    <xf numFmtId="4" fontId="32" fillId="0" borderId="0" xfId="0" applyNumberFormat="1" applyFont="1" applyAlignment="1">
      <alignment horizontal="center"/>
    </xf>
    <xf numFmtId="0" fontId="53" fillId="0" borderId="0" xfId="0" applyFont="1" applyAlignment="1">
      <alignment horizontal="center" vertical="center" wrapText="1"/>
    </xf>
    <xf numFmtId="3" fontId="57" fillId="0" borderId="0" xfId="0" applyNumberFormat="1" applyFont="1" applyAlignment="1">
      <alignment horizontal="center"/>
    </xf>
    <xf numFmtId="3" fontId="56" fillId="0" borderId="0" xfId="76" applyNumberFormat="1" applyFont="1" applyAlignment="1">
      <alignment horizontal="center"/>
    </xf>
    <xf numFmtId="0" fontId="116" fillId="0" borderId="0" xfId="76" applyFont="1" applyAlignment="1">
      <alignment horizontal="left" wrapText="1"/>
    </xf>
    <xf numFmtId="176" fontId="125" fillId="62" borderId="34" xfId="0" applyNumberFormat="1" applyFont="1" applyFill="1" applyBorder="1" applyAlignment="1">
      <alignment horizontal="center" vertical="center"/>
    </xf>
    <xf numFmtId="176" fontId="125" fillId="62" borderId="35" xfId="0" applyNumberFormat="1" applyFont="1" applyFill="1" applyBorder="1" applyAlignment="1">
      <alignment horizontal="center" vertical="center"/>
    </xf>
    <xf numFmtId="176" fontId="125" fillId="62" borderId="36" xfId="0" applyNumberFormat="1" applyFont="1" applyFill="1" applyBorder="1" applyAlignment="1">
      <alignment horizontal="center" vertical="center"/>
    </xf>
    <xf numFmtId="176" fontId="125" fillId="58" borderId="34" xfId="0" applyNumberFormat="1" applyFont="1" applyFill="1" applyBorder="1" applyAlignment="1">
      <alignment horizontal="center" vertical="center"/>
    </xf>
    <xf numFmtId="176" fontId="125" fillId="58" borderId="35" xfId="0" applyNumberFormat="1" applyFont="1" applyFill="1" applyBorder="1" applyAlignment="1">
      <alignment horizontal="center" vertical="center"/>
    </xf>
    <xf numFmtId="176" fontId="125" fillId="58" borderId="36" xfId="0" applyNumberFormat="1" applyFont="1" applyFill="1" applyBorder="1" applyAlignment="1">
      <alignment horizontal="center" vertical="center"/>
    </xf>
    <xf numFmtId="176" fontId="57" fillId="0" borderId="0" xfId="0" applyNumberFormat="1" applyFont="1" applyAlignment="1">
      <alignment horizontal="center"/>
    </xf>
    <xf numFmtId="0" fontId="15" fillId="0" borderId="31" xfId="0" applyFont="1" applyBorder="1" applyAlignment="1">
      <alignment horizontal="center" vertical="center" wrapText="1"/>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5" fillId="0" borderId="13" xfId="0" applyFont="1" applyBorder="1" applyAlignment="1">
      <alignment horizontal="center" vertical="center"/>
    </xf>
    <xf numFmtId="0" fontId="15" fillId="0" borderId="0" xfId="0" applyFont="1" applyAlignment="1">
      <alignment horizontal="center" vertical="center"/>
    </xf>
    <xf numFmtId="0" fontId="15" fillId="0" borderId="14" xfId="0" applyFont="1" applyBorder="1" applyAlignment="1">
      <alignment horizontal="center" vertical="center"/>
    </xf>
    <xf numFmtId="0" fontId="15" fillId="0" borderId="7" xfId="0" applyFont="1" applyBorder="1" applyAlignment="1">
      <alignment horizontal="center" vertical="center"/>
    </xf>
    <xf numFmtId="0" fontId="15" fillId="0" borderId="1" xfId="0" applyFont="1" applyBorder="1" applyAlignment="1">
      <alignment horizontal="center" vertical="center"/>
    </xf>
    <xf numFmtId="0" fontId="15" fillId="0" borderId="10" xfId="0" applyFont="1" applyBorder="1" applyAlignment="1">
      <alignment horizontal="center" vertical="center"/>
    </xf>
    <xf numFmtId="0" fontId="12" fillId="0" borderId="0" xfId="0" applyFont="1" applyAlignment="1">
      <alignment horizontal="left" vertical="center" wrapText="1"/>
    </xf>
    <xf numFmtId="0" fontId="19"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wrapText="1"/>
    </xf>
    <xf numFmtId="0" fontId="12" fillId="0" borderId="1" xfId="0" applyFont="1" applyBorder="1" applyAlignment="1">
      <alignment horizontal="left"/>
    </xf>
    <xf numFmtId="0" fontId="17" fillId="0" borderId="0" xfId="0" applyFont="1" applyAlignment="1">
      <alignment horizontal="justify" vertical="justify" wrapText="1"/>
    </xf>
    <xf numFmtId="0" fontId="11" fillId="0" borderId="0" xfId="0" applyFont="1" applyAlignment="1">
      <alignment horizontal="right"/>
    </xf>
    <xf numFmtId="0" fontId="12" fillId="0" borderId="5"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1" xfId="0" applyFont="1" applyBorder="1" applyAlignment="1">
      <alignment horizontal="center" vertical="center" wrapText="1"/>
    </xf>
    <xf numFmtId="184" fontId="12" fillId="0" borderId="5" xfId="8" applyNumberFormat="1" applyFont="1" applyFill="1" applyBorder="1" applyAlignment="1">
      <alignment horizontal="center"/>
    </xf>
    <xf numFmtId="184" fontId="12" fillId="0" borderId="11" xfId="8" applyNumberFormat="1" applyFont="1" applyFill="1" applyBorder="1" applyAlignment="1">
      <alignment horizontal="center"/>
    </xf>
    <xf numFmtId="0" fontId="11" fillId="0" borderId="0" xfId="0" applyFont="1" applyAlignment="1">
      <alignment horizontal="left" vertical="top" wrapText="1"/>
    </xf>
    <xf numFmtId="0" fontId="16" fillId="0" borderId="0" xfId="0" applyFont="1" applyAlignment="1">
      <alignment horizontal="center"/>
    </xf>
    <xf numFmtId="41" fontId="16" fillId="0" borderId="0" xfId="8" applyFont="1" applyFill="1" applyAlignment="1">
      <alignment horizontal="center"/>
    </xf>
    <xf numFmtId="167" fontId="13" fillId="0" borderId="0" xfId="1" applyNumberFormat="1" applyFont="1" applyFill="1" applyAlignment="1">
      <alignment horizontal="center"/>
    </xf>
    <xf numFmtId="167" fontId="16" fillId="0" borderId="0" xfId="1" applyNumberFormat="1" applyFont="1" applyFill="1" applyAlignment="1">
      <alignment horizontal="center"/>
    </xf>
    <xf numFmtId="0" fontId="13" fillId="0" borderId="0" xfId="0" applyFont="1" applyAlignment="1">
      <alignment horizontal="left" vertical="center"/>
    </xf>
    <xf numFmtId="0" fontId="13" fillId="0" borderId="0" xfId="0" applyFont="1" applyAlignment="1">
      <alignment horizontal="left"/>
    </xf>
    <xf numFmtId="0" fontId="13" fillId="0" borderId="0" xfId="0" applyFont="1" applyAlignment="1">
      <alignment horizontal="center"/>
    </xf>
    <xf numFmtId="0" fontId="12" fillId="0" borderId="0" xfId="0" applyFont="1" applyAlignment="1">
      <alignment horizontal="left"/>
    </xf>
    <xf numFmtId="3" fontId="11" fillId="0" borderId="0" xfId="0" applyNumberFormat="1" applyFont="1" applyAlignment="1">
      <alignment horizontal="center"/>
    </xf>
    <xf numFmtId="0" fontId="11" fillId="0" borderId="0" xfId="0" applyFont="1" applyAlignment="1">
      <alignment horizontal="center"/>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1" xfId="0" applyFont="1" applyBorder="1" applyAlignment="1">
      <alignment horizontal="center" vertical="center" wrapText="1"/>
    </xf>
    <xf numFmtId="0" fontId="12" fillId="0" borderId="0" xfId="0" applyFont="1" applyAlignment="1">
      <alignment horizontal="center"/>
    </xf>
    <xf numFmtId="0" fontId="18" fillId="0" borderId="0" xfId="0" applyFont="1" applyAlignment="1">
      <alignment horizontal="center"/>
    </xf>
    <xf numFmtId="0" fontId="98" fillId="2" borderId="0" xfId="0" applyFont="1" applyFill="1" applyAlignment="1">
      <alignment horizontal="center" vertical="center"/>
    </xf>
    <xf numFmtId="0" fontId="15" fillId="0" borderId="0" xfId="0" applyFont="1" applyAlignment="1">
      <alignment horizontal="justify" vertical="justify" wrapText="1"/>
    </xf>
    <xf numFmtId="0" fontId="18" fillId="0" borderId="0" xfId="0" applyFont="1" applyAlignment="1">
      <alignment horizontal="left" vertical="center"/>
    </xf>
    <xf numFmtId="0" fontId="15" fillId="0" borderId="0" xfId="0" applyFont="1" applyAlignment="1">
      <alignment horizontal="left" vertical="top" wrapText="1"/>
    </xf>
    <xf numFmtId="0" fontId="15" fillId="0" borderId="0" xfId="0" applyFont="1" applyAlignment="1">
      <alignment horizontal="left" vertical="justify" wrapText="1"/>
    </xf>
    <xf numFmtId="0" fontId="18" fillId="0" borderId="0" xfId="0" applyFont="1" applyAlignment="1">
      <alignment horizontal="left" vertical="justify" wrapText="1"/>
    </xf>
    <xf numFmtId="0" fontId="98" fillId="0" borderId="0" xfId="0" applyFont="1" applyAlignment="1">
      <alignment horizontal="left" vertical="justify" wrapText="1"/>
    </xf>
    <xf numFmtId="0" fontId="12" fillId="0" borderId="0" xfId="0" applyFont="1" applyAlignment="1">
      <alignment horizontal="center" wrapText="1"/>
    </xf>
    <xf numFmtId="0" fontId="97" fillId="0" borderId="0" xfId="0" applyFont="1" applyAlignment="1">
      <alignment horizontal="left" vertical="top" wrapText="1"/>
    </xf>
    <xf numFmtId="0" fontId="11" fillId="0" borderId="1" xfId="0" applyFont="1" applyBorder="1" applyAlignment="1">
      <alignment horizontal="center"/>
    </xf>
    <xf numFmtId="0" fontId="18" fillId="0" borderId="0" xfId="0" applyFont="1" applyAlignment="1">
      <alignment horizontal="left" wrapText="1"/>
    </xf>
    <xf numFmtId="0" fontId="15" fillId="0" borderId="0" xfId="0" applyFont="1" applyAlignment="1">
      <alignment horizontal="left" wrapText="1"/>
    </xf>
    <xf numFmtId="0" fontId="98" fillId="0" borderId="0" xfId="0" applyFont="1" applyAlignment="1">
      <alignment horizontal="left" vertical="center"/>
    </xf>
    <xf numFmtId="0" fontId="18" fillId="0" borderId="0" xfId="0" applyFont="1" applyAlignment="1">
      <alignment horizontal="left"/>
    </xf>
    <xf numFmtId="0" fontId="15" fillId="0" borderId="0" xfId="0" applyFont="1" applyAlignment="1">
      <alignment horizontal="justify" vertical="top" wrapText="1"/>
    </xf>
    <xf numFmtId="0" fontId="98" fillId="0" borderId="5" xfId="0" applyFont="1" applyBorder="1" applyAlignment="1">
      <alignment horizontal="center"/>
    </xf>
    <xf numFmtId="0" fontId="98" fillId="0" borderId="2" xfId="0" applyFont="1" applyBorder="1" applyAlignment="1">
      <alignment horizontal="center"/>
    </xf>
    <xf numFmtId="0" fontId="98" fillId="0" borderId="11" xfId="0" applyFont="1" applyBorder="1" applyAlignment="1">
      <alignment horizontal="center"/>
    </xf>
    <xf numFmtId="0" fontId="11" fillId="2" borderId="1" xfId="0" applyFont="1" applyFill="1" applyBorder="1" applyAlignment="1">
      <alignment horizontal="center"/>
    </xf>
    <xf numFmtId="0" fontId="77" fillId="51" borderId="1" xfId="0" applyFont="1" applyFill="1" applyBorder="1" applyAlignment="1">
      <alignment horizontal="center"/>
    </xf>
    <xf numFmtId="0" fontId="17" fillId="2" borderId="1" xfId="0" applyFont="1" applyFill="1" applyBorder="1" applyAlignment="1">
      <alignment horizontal="center"/>
    </xf>
    <xf numFmtId="14" fontId="13" fillId="0" borderId="5" xfId="3" quotePrefix="1" applyNumberFormat="1" applyFont="1" applyBorder="1" applyAlignment="1">
      <alignment horizontal="center"/>
    </xf>
    <xf numFmtId="0" fontId="13" fillId="0" borderId="11" xfId="3" quotePrefix="1" applyFont="1" applyBorder="1" applyAlignment="1">
      <alignment horizontal="center"/>
    </xf>
    <xf numFmtId="0" fontId="13" fillId="0" borderId="8" xfId="76" applyFont="1" applyBorder="1" applyAlignment="1">
      <alignment horizontal="center" vertical="center" wrapText="1"/>
    </xf>
    <xf numFmtId="0" fontId="13" fillId="0" borderId="0" xfId="76" applyFont="1" applyAlignment="1">
      <alignment horizontal="left" vertical="center"/>
    </xf>
    <xf numFmtId="0" fontId="13" fillId="0" borderId="8" xfId="76" applyFont="1" applyBorder="1" applyAlignment="1">
      <alignment horizontal="center" vertical="center"/>
    </xf>
    <xf numFmtId="0" fontId="134" fillId="2" borderId="1" xfId="0" applyFont="1" applyFill="1" applyBorder="1" applyAlignment="1">
      <alignment horizontal="center"/>
    </xf>
    <xf numFmtId="170" fontId="13" fillId="0" borderId="1" xfId="0" applyNumberFormat="1" applyFont="1" applyBorder="1" applyAlignment="1">
      <alignment horizontal="center" vertical="center"/>
    </xf>
    <xf numFmtId="14" fontId="80" fillId="0" borderId="1" xfId="0" applyNumberFormat="1" applyFont="1" applyBorder="1" applyAlignment="1">
      <alignment horizontal="center" vertical="center"/>
    </xf>
    <xf numFmtId="0" fontId="80" fillId="0" borderId="1" xfId="0" applyFont="1" applyBorder="1" applyAlignment="1">
      <alignment horizontal="center" vertical="center"/>
    </xf>
    <xf numFmtId="0" fontId="39" fillId="0" borderId="0" xfId="0" applyFont="1" applyAlignment="1">
      <alignment horizontal="left" wrapText="1"/>
    </xf>
    <xf numFmtId="0" fontId="36" fillId="0" borderId="0" xfId="0" applyFont="1" applyAlignment="1">
      <alignment horizontal="left" vertical="top" wrapText="1"/>
    </xf>
    <xf numFmtId="170" fontId="80" fillId="0" borderId="1" xfId="0" applyNumberFormat="1" applyFont="1" applyBorder="1" applyAlignment="1">
      <alignment horizontal="center" vertical="center"/>
    </xf>
    <xf numFmtId="0" fontId="16" fillId="0" borderId="0" xfId="0" applyFont="1" applyAlignment="1">
      <alignment horizontal="justify" vertical="top" wrapText="1"/>
    </xf>
    <xf numFmtId="0" fontId="17" fillId="0" borderId="1" xfId="0" applyFont="1" applyBorder="1" applyAlignment="1">
      <alignment horizontal="center"/>
    </xf>
    <xf numFmtId="0" fontId="14" fillId="0" borderId="0" xfId="0" applyFont="1" applyAlignment="1">
      <alignment horizontal="justify" vertical="top" wrapText="1"/>
    </xf>
    <xf numFmtId="170" fontId="13" fillId="0" borderId="5"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0" fontId="13" fillId="0" borderId="11" xfId="0" applyNumberFormat="1" applyFont="1" applyBorder="1" applyAlignment="1">
      <alignment horizontal="center" vertical="center" wrapText="1"/>
    </xf>
    <xf numFmtId="0" fontId="11" fillId="0" borderId="0" xfId="0" applyFont="1" applyAlignment="1">
      <alignment horizontal="left"/>
    </xf>
    <xf numFmtId="9" fontId="16" fillId="0" borderId="0" xfId="9" applyFont="1" applyFill="1" applyBorder="1" applyAlignment="1">
      <alignment horizontal="center"/>
    </xf>
    <xf numFmtId="0" fontId="53" fillId="0" borderId="0" xfId="0" applyFont="1" applyAlignment="1">
      <alignment horizontal="center"/>
    </xf>
    <xf numFmtId="0" fontId="16" fillId="0" borderId="0" xfId="0" applyFont="1" applyAlignment="1">
      <alignment horizontal="left" vertical="center" wrapText="1"/>
    </xf>
    <xf numFmtId="170" fontId="13" fillId="0" borderId="5" xfId="0" applyNumberFormat="1" applyFont="1" applyBorder="1" applyAlignment="1">
      <alignment horizontal="center" vertical="center"/>
    </xf>
    <xf numFmtId="170" fontId="13" fillId="0" borderId="2" xfId="0" applyNumberFormat="1" applyFont="1" applyBorder="1" applyAlignment="1">
      <alignment horizontal="center" vertical="center"/>
    </xf>
    <xf numFmtId="170" fontId="13" fillId="0" borderId="11" xfId="0" applyNumberFormat="1" applyFont="1" applyBorder="1" applyAlignment="1">
      <alignment horizontal="center" vertical="center"/>
    </xf>
    <xf numFmtId="0" fontId="79" fillId="0" borderId="0" xfId="0" applyFont="1" applyAlignment="1">
      <alignment horizontal="left" wrapText="1"/>
    </xf>
    <xf numFmtId="0" fontId="16" fillId="0" borderId="0" xfId="0" applyFont="1" applyAlignment="1">
      <alignment horizontal="justify" vertical="center" wrapText="1"/>
    </xf>
    <xf numFmtId="0" fontId="15" fillId="0" borderId="0" xfId="0" applyFont="1" applyAlignment="1">
      <alignment horizontal="justify" vertical="center" wrapText="1"/>
    </xf>
  </cellXfs>
  <cellStyles count="192">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3" xfId="80" xr:uid="{00000000-0005-0000-0000-00002B000000}"/>
    <cellStyle name="Millares [0] 3 8" xfId="175" xr:uid="{0378B10C-6170-4BE8-AEC6-F04573A57109}"/>
    <cellStyle name="Millares [0] 4" xfId="142" xr:uid="{00000000-0005-0000-0000-00002C000000}"/>
    <cellStyle name="Millares [0] 5" xfId="145" xr:uid="{00000000-0005-0000-0000-00002D000000}"/>
    <cellStyle name="Millares [0] 6" xfId="146" xr:uid="{00000000-0005-0000-0000-00002E000000}"/>
    <cellStyle name="Millares 10" xfId="179" xr:uid="{B500C5D8-D455-4C4A-8F23-9664796B4F98}"/>
    <cellStyle name="Millares 10 2" xfId="184" xr:uid="{7D00F2DF-D057-4EAC-A8E6-85C8FC24BFB2}"/>
    <cellStyle name="Millares 100 11" xfId="11" xr:uid="{00000000-0005-0000-0000-00002F000000}"/>
    <cellStyle name="Millares 14 4 2 2" xfId="96" xr:uid="{00000000-0005-0000-0000-000030000000}"/>
    <cellStyle name="Millares 14 5" xfId="95" xr:uid="{00000000-0005-0000-0000-000031000000}"/>
    <cellStyle name="Millares 174 2" xfId="85" xr:uid="{00000000-0005-0000-0000-000032000000}"/>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3" xfId="163" xr:uid="{9D6E4D50-872C-40D5-8D7C-EC15399A133E}"/>
    <cellStyle name="Millares 212" xfId="10" xr:uid="{00000000-0005-0000-0000-000037000000}"/>
    <cellStyle name="Millares 3" xfId="155" xr:uid="{00000000-0005-0000-0000-000038000000}"/>
    <cellStyle name="Millares 3 11" xfId="77" xr:uid="{00000000-0005-0000-0000-000039000000}"/>
    <cellStyle name="Millares 3 2" xfId="167" xr:uid="{DD0D00AE-0EFC-4983-B381-6A0317B0C0C7}"/>
    <cellStyle name="Millares 5" xfId="190" xr:uid="{D85BA8C9-8367-48BC-960E-FAB26CE73068}"/>
    <cellStyle name="Millares 53" xfId="99" xr:uid="{00000000-0005-0000-0000-00003A000000}"/>
    <cellStyle name="Millares 6" xfId="161" xr:uid="{A3C84C7C-C25B-4AA8-9F6A-5DA4592A756B}"/>
    <cellStyle name="Millares 654 2 2" xfId="78" xr:uid="{00000000-0005-0000-0000-00003B000000}"/>
    <cellStyle name="Millares 656" xfId="88" xr:uid="{00000000-0005-0000-0000-00003C000000}"/>
    <cellStyle name="Millares 657" xfId="81" xr:uid="{00000000-0005-0000-0000-00003D000000}"/>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 xfId="187" xr:uid="{38882919-3E71-4745-8935-01C2E6112523}"/>
    <cellStyle name="Normal 288 2" xfId="89" xr:uid="{00000000-0005-0000-0000-000059000000}"/>
    <cellStyle name="Normal 289" xfId="157" xr:uid="{2A261B3C-67FA-4526-A543-07AB2FACFC14}"/>
    <cellStyle name="Normal 3" xfId="191" xr:uid="{4ADE39A7-2CCC-4DF9-8171-3078E2495580}"/>
    <cellStyle name="Normal 3 11 3" xfId="93" xr:uid="{00000000-0005-0000-0000-00005A000000}"/>
    <cellStyle name="Normal 3 2" xfId="189" xr:uid="{EF3C70B9-3F11-4BC1-9588-1A66DFC90ACC}"/>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 2" xfId="185" xr:uid="{AB118224-EF86-44F3-8DB0-8AA1C9FB8EB4}"/>
    <cellStyle name="Normal 601" xfId="63" xr:uid="{00000000-0005-0000-0000-00005D000000}"/>
    <cellStyle name="Normal 605" xfId="19" xr:uid="{00000000-0005-0000-0000-00005E000000}"/>
    <cellStyle name="Normal 606" xfId="18" xr:uid="{00000000-0005-0000-0000-00005F000000}"/>
    <cellStyle name="Normal 62" xfId="188" xr:uid="{6B870748-3804-4BEC-A1FF-ADDA28980592}"/>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rmal_BAL01Gs" xfId="186" xr:uid="{1E1D194B-B3E6-4EC6-A4CD-6CB8352ED2D3}"/>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1">
    <dxf>
      <fill>
        <patternFill>
          <bgColor theme="0"/>
        </patternFill>
      </fill>
    </dxf>
  </dxfs>
  <tableStyles count="0" defaultTableStyle="TableStyleMedium2" defaultPivotStyle="PivotStyleLight16"/>
  <colors>
    <mruColors>
      <color rgb="FF00FFFF"/>
      <color rgb="FFFF0000"/>
      <color rgb="FF0000CC"/>
      <color rgb="FF000099"/>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6.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2.xml"/><Relationship Id="rId84" Type="http://schemas.openxmlformats.org/officeDocument/2006/relationships/externalLink" Target="externalLinks/externalLink23.xml"/><Relationship Id="rId138" Type="http://schemas.openxmlformats.org/officeDocument/2006/relationships/externalLink" Target="externalLinks/externalLink77.xml"/><Relationship Id="rId159" Type="http://schemas.openxmlformats.org/officeDocument/2006/relationships/externalLink" Target="externalLinks/externalLink98.xml"/><Relationship Id="rId170" Type="http://schemas.openxmlformats.org/officeDocument/2006/relationships/externalLink" Target="externalLinks/externalLink109.xml"/><Relationship Id="rId191" Type="http://schemas.openxmlformats.org/officeDocument/2006/relationships/styles" Target="styles.xml"/><Relationship Id="rId107" Type="http://schemas.openxmlformats.org/officeDocument/2006/relationships/externalLink" Target="externalLinks/externalLink46.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13.xml"/><Relationship Id="rId128" Type="http://schemas.openxmlformats.org/officeDocument/2006/relationships/externalLink" Target="externalLinks/externalLink67.xml"/><Relationship Id="rId149" Type="http://schemas.openxmlformats.org/officeDocument/2006/relationships/externalLink" Target="externalLinks/externalLink88.xml"/><Relationship Id="rId5" Type="http://schemas.openxmlformats.org/officeDocument/2006/relationships/worksheet" Target="worksheets/sheet5.xml"/><Relationship Id="rId95" Type="http://schemas.openxmlformats.org/officeDocument/2006/relationships/externalLink" Target="externalLinks/externalLink34.xml"/><Relationship Id="rId160" Type="http://schemas.openxmlformats.org/officeDocument/2006/relationships/externalLink" Target="externalLinks/externalLink99.xml"/><Relationship Id="rId181" Type="http://schemas.openxmlformats.org/officeDocument/2006/relationships/externalLink" Target="externalLinks/externalLink12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3.xml"/><Relationship Id="rId118" Type="http://schemas.openxmlformats.org/officeDocument/2006/relationships/externalLink" Target="externalLinks/externalLink57.xml"/><Relationship Id="rId139" Type="http://schemas.openxmlformats.org/officeDocument/2006/relationships/externalLink" Target="externalLinks/externalLink78.xml"/><Relationship Id="rId85" Type="http://schemas.openxmlformats.org/officeDocument/2006/relationships/externalLink" Target="externalLinks/externalLink24.xml"/><Relationship Id="rId150" Type="http://schemas.openxmlformats.org/officeDocument/2006/relationships/externalLink" Target="externalLinks/externalLink89.xml"/><Relationship Id="rId171" Type="http://schemas.openxmlformats.org/officeDocument/2006/relationships/externalLink" Target="externalLinks/externalLink110.xml"/><Relationship Id="rId192" Type="http://schemas.openxmlformats.org/officeDocument/2006/relationships/sharedStrings" Target="sharedStrings.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7.xml"/><Relationship Id="rId129" Type="http://schemas.openxmlformats.org/officeDocument/2006/relationships/externalLink" Target="externalLinks/externalLink68.xml"/><Relationship Id="rId54" Type="http://schemas.openxmlformats.org/officeDocument/2006/relationships/worksheet" Target="worksheets/sheet54.xml"/><Relationship Id="rId75" Type="http://schemas.openxmlformats.org/officeDocument/2006/relationships/externalLink" Target="externalLinks/externalLink14.xml"/><Relationship Id="rId96" Type="http://schemas.openxmlformats.org/officeDocument/2006/relationships/externalLink" Target="externalLinks/externalLink35.xml"/><Relationship Id="rId140" Type="http://schemas.openxmlformats.org/officeDocument/2006/relationships/externalLink" Target="externalLinks/externalLink79.xml"/><Relationship Id="rId161" Type="http://schemas.openxmlformats.org/officeDocument/2006/relationships/externalLink" Target="externalLinks/externalLink100.xml"/><Relationship Id="rId182" Type="http://schemas.openxmlformats.org/officeDocument/2006/relationships/externalLink" Target="externalLinks/externalLink121.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58.xml"/><Relationship Id="rId44" Type="http://schemas.openxmlformats.org/officeDocument/2006/relationships/worksheet" Target="worksheets/sheet44.xml"/><Relationship Id="rId65" Type="http://schemas.openxmlformats.org/officeDocument/2006/relationships/externalLink" Target="externalLinks/externalLink4.xml"/><Relationship Id="rId86" Type="http://schemas.openxmlformats.org/officeDocument/2006/relationships/externalLink" Target="externalLinks/externalLink25.xml"/><Relationship Id="rId130" Type="http://schemas.openxmlformats.org/officeDocument/2006/relationships/externalLink" Target="externalLinks/externalLink69.xml"/><Relationship Id="rId151" Type="http://schemas.openxmlformats.org/officeDocument/2006/relationships/externalLink" Target="externalLinks/externalLink90.xml"/><Relationship Id="rId172" Type="http://schemas.openxmlformats.org/officeDocument/2006/relationships/externalLink" Target="externalLinks/externalLink111.xml"/><Relationship Id="rId193" Type="http://schemas.openxmlformats.org/officeDocument/2006/relationships/calcChain" Target="calcChain.xml"/><Relationship Id="rId13" Type="http://schemas.openxmlformats.org/officeDocument/2006/relationships/worksheet" Target="worksheets/sheet13.xml"/><Relationship Id="rId109" Type="http://schemas.openxmlformats.org/officeDocument/2006/relationships/externalLink" Target="externalLinks/externalLink4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5.xml"/><Relationship Id="rId97" Type="http://schemas.openxmlformats.org/officeDocument/2006/relationships/externalLink" Target="externalLinks/externalLink36.xml"/><Relationship Id="rId104" Type="http://schemas.openxmlformats.org/officeDocument/2006/relationships/externalLink" Target="externalLinks/externalLink43.xml"/><Relationship Id="rId120" Type="http://schemas.openxmlformats.org/officeDocument/2006/relationships/externalLink" Target="externalLinks/externalLink59.xml"/><Relationship Id="rId125" Type="http://schemas.openxmlformats.org/officeDocument/2006/relationships/externalLink" Target="externalLinks/externalLink64.xml"/><Relationship Id="rId141" Type="http://schemas.openxmlformats.org/officeDocument/2006/relationships/externalLink" Target="externalLinks/externalLink80.xml"/><Relationship Id="rId146" Type="http://schemas.openxmlformats.org/officeDocument/2006/relationships/externalLink" Target="externalLinks/externalLink85.xml"/><Relationship Id="rId167" Type="http://schemas.openxmlformats.org/officeDocument/2006/relationships/externalLink" Target="externalLinks/externalLink106.xml"/><Relationship Id="rId188" Type="http://schemas.openxmlformats.org/officeDocument/2006/relationships/externalLink" Target="externalLinks/externalLink127.xml"/><Relationship Id="rId7" Type="http://schemas.openxmlformats.org/officeDocument/2006/relationships/worksheet" Target="worksheets/sheet7.xml"/><Relationship Id="rId71" Type="http://schemas.openxmlformats.org/officeDocument/2006/relationships/externalLink" Target="externalLinks/externalLink10.xml"/><Relationship Id="rId92" Type="http://schemas.openxmlformats.org/officeDocument/2006/relationships/externalLink" Target="externalLinks/externalLink31.xml"/><Relationship Id="rId162" Type="http://schemas.openxmlformats.org/officeDocument/2006/relationships/externalLink" Target="externalLinks/externalLink101.xml"/><Relationship Id="rId183" Type="http://schemas.openxmlformats.org/officeDocument/2006/relationships/externalLink" Target="externalLinks/externalLink12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5.xml"/><Relationship Id="rId87" Type="http://schemas.openxmlformats.org/officeDocument/2006/relationships/externalLink" Target="externalLinks/externalLink26.xml"/><Relationship Id="rId110" Type="http://schemas.openxmlformats.org/officeDocument/2006/relationships/externalLink" Target="externalLinks/externalLink49.xml"/><Relationship Id="rId115" Type="http://schemas.openxmlformats.org/officeDocument/2006/relationships/externalLink" Target="externalLinks/externalLink54.xml"/><Relationship Id="rId131" Type="http://schemas.openxmlformats.org/officeDocument/2006/relationships/externalLink" Target="externalLinks/externalLink70.xml"/><Relationship Id="rId136" Type="http://schemas.openxmlformats.org/officeDocument/2006/relationships/externalLink" Target="externalLinks/externalLink75.xml"/><Relationship Id="rId157" Type="http://schemas.openxmlformats.org/officeDocument/2006/relationships/externalLink" Target="externalLinks/externalLink96.xml"/><Relationship Id="rId178" Type="http://schemas.openxmlformats.org/officeDocument/2006/relationships/externalLink" Target="externalLinks/externalLink117.xml"/><Relationship Id="rId61" Type="http://schemas.openxmlformats.org/officeDocument/2006/relationships/worksheet" Target="worksheets/sheet61.xml"/><Relationship Id="rId82" Type="http://schemas.openxmlformats.org/officeDocument/2006/relationships/externalLink" Target="externalLinks/externalLink21.xml"/><Relationship Id="rId152" Type="http://schemas.openxmlformats.org/officeDocument/2006/relationships/externalLink" Target="externalLinks/externalLink91.xml"/><Relationship Id="rId173" Type="http://schemas.openxmlformats.org/officeDocument/2006/relationships/externalLink" Target="externalLinks/externalLink11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6.xml"/><Relationship Id="rId100" Type="http://schemas.openxmlformats.org/officeDocument/2006/relationships/externalLink" Target="externalLinks/externalLink39.xml"/><Relationship Id="rId105" Type="http://schemas.openxmlformats.org/officeDocument/2006/relationships/externalLink" Target="externalLinks/externalLink44.xml"/><Relationship Id="rId126" Type="http://schemas.openxmlformats.org/officeDocument/2006/relationships/externalLink" Target="externalLinks/externalLink65.xml"/><Relationship Id="rId147" Type="http://schemas.openxmlformats.org/officeDocument/2006/relationships/externalLink" Target="externalLinks/externalLink86.xml"/><Relationship Id="rId168" Type="http://schemas.openxmlformats.org/officeDocument/2006/relationships/externalLink" Target="externalLinks/externalLink10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1.xml"/><Relationship Id="rId93" Type="http://schemas.openxmlformats.org/officeDocument/2006/relationships/externalLink" Target="externalLinks/externalLink32.xml"/><Relationship Id="rId98" Type="http://schemas.openxmlformats.org/officeDocument/2006/relationships/externalLink" Target="externalLinks/externalLink37.xml"/><Relationship Id="rId121" Type="http://schemas.openxmlformats.org/officeDocument/2006/relationships/externalLink" Target="externalLinks/externalLink60.xml"/><Relationship Id="rId142" Type="http://schemas.openxmlformats.org/officeDocument/2006/relationships/externalLink" Target="externalLinks/externalLink81.xml"/><Relationship Id="rId163" Type="http://schemas.openxmlformats.org/officeDocument/2006/relationships/externalLink" Target="externalLinks/externalLink102.xml"/><Relationship Id="rId184" Type="http://schemas.openxmlformats.org/officeDocument/2006/relationships/externalLink" Target="externalLinks/externalLink123.xml"/><Relationship Id="rId189" Type="http://schemas.openxmlformats.org/officeDocument/2006/relationships/externalLink" Target="externalLinks/externalLink12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6.xml"/><Relationship Id="rId116" Type="http://schemas.openxmlformats.org/officeDocument/2006/relationships/externalLink" Target="externalLinks/externalLink55.xml"/><Relationship Id="rId137" Type="http://schemas.openxmlformats.org/officeDocument/2006/relationships/externalLink" Target="externalLinks/externalLink76.xml"/><Relationship Id="rId158" Type="http://schemas.openxmlformats.org/officeDocument/2006/relationships/externalLink" Target="externalLinks/externalLink9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xml"/><Relationship Id="rId83" Type="http://schemas.openxmlformats.org/officeDocument/2006/relationships/externalLink" Target="externalLinks/externalLink22.xml"/><Relationship Id="rId88" Type="http://schemas.openxmlformats.org/officeDocument/2006/relationships/externalLink" Target="externalLinks/externalLink27.xml"/><Relationship Id="rId111" Type="http://schemas.openxmlformats.org/officeDocument/2006/relationships/externalLink" Target="externalLinks/externalLink50.xml"/><Relationship Id="rId132" Type="http://schemas.openxmlformats.org/officeDocument/2006/relationships/externalLink" Target="externalLinks/externalLink71.xml"/><Relationship Id="rId153" Type="http://schemas.openxmlformats.org/officeDocument/2006/relationships/externalLink" Target="externalLinks/externalLink92.xml"/><Relationship Id="rId174" Type="http://schemas.openxmlformats.org/officeDocument/2006/relationships/externalLink" Target="externalLinks/externalLink113.xml"/><Relationship Id="rId179" Type="http://schemas.openxmlformats.org/officeDocument/2006/relationships/externalLink" Target="externalLinks/externalLink118.xml"/><Relationship Id="rId190"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45.xml"/><Relationship Id="rId127" Type="http://schemas.openxmlformats.org/officeDocument/2006/relationships/externalLink" Target="externalLinks/externalLink6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2.xml"/><Relationship Id="rId78" Type="http://schemas.openxmlformats.org/officeDocument/2006/relationships/externalLink" Target="externalLinks/externalLink17.xml"/><Relationship Id="rId94" Type="http://schemas.openxmlformats.org/officeDocument/2006/relationships/externalLink" Target="externalLinks/externalLink33.xml"/><Relationship Id="rId99" Type="http://schemas.openxmlformats.org/officeDocument/2006/relationships/externalLink" Target="externalLinks/externalLink38.xml"/><Relationship Id="rId101" Type="http://schemas.openxmlformats.org/officeDocument/2006/relationships/externalLink" Target="externalLinks/externalLink40.xml"/><Relationship Id="rId122" Type="http://schemas.openxmlformats.org/officeDocument/2006/relationships/externalLink" Target="externalLinks/externalLink61.xml"/><Relationship Id="rId143" Type="http://schemas.openxmlformats.org/officeDocument/2006/relationships/externalLink" Target="externalLinks/externalLink82.xml"/><Relationship Id="rId148" Type="http://schemas.openxmlformats.org/officeDocument/2006/relationships/externalLink" Target="externalLinks/externalLink87.xml"/><Relationship Id="rId164" Type="http://schemas.openxmlformats.org/officeDocument/2006/relationships/externalLink" Target="externalLinks/externalLink103.xml"/><Relationship Id="rId169" Type="http://schemas.openxmlformats.org/officeDocument/2006/relationships/externalLink" Target="externalLinks/externalLink108.xml"/><Relationship Id="rId185" Type="http://schemas.openxmlformats.org/officeDocument/2006/relationships/externalLink" Target="externalLinks/externalLink124.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1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7.xml"/><Relationship Id="rId89" Type="http://schemas.openxmlformats.org/officeDocument/2006/relationships/externalLink" Target="externalLinks/externalLink28.xml"/><Relationship Id="rId112" Type="http://schemas.openxmlformats.org/officeDocument/2006/relationships/externalLink" Target="externalLinks/externalLink51.xml"/><Relationship Id="rId133" Type="http://schemas.openxmlformats.org/officeDocument/2006/relationships/externalLink" Target="externalLinks/externalLink72.xml"/><Relationship Id="rId154" Type="http://schemas.openxmlformats.org/officeDocument/2006/relationships/externalLink" Target="externalLinks/externalLink93.xml"/><Relationship Id="rId175" Type="http://schemas.openxmlformats.org/officeDocument/2006/relationships/externalLink" Target="externalLinks/externalLink11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8.xml"/><Relationship Id="rId102" Type="http://schemas.openxmlformats.org/officeDocument/2006/relationships/externalLink" Target="externalLinks/externalLink41.xml"/><Relationship Id="rId123" Type="http://schemas.openxmlformats.org/officeDocument/2006/relationships/externalLink" Target="externalLinks/externalLink62.xml"/><Relationship Id="rId144" Type="http://schemas.openxmlformats.org/officeDocument/2006/relationships/externalLink" Target="externalLinks/externalLink83.xml"/><Relationship Id="rId90" Type="http://schemas.openxmlformats.org/officeDocument/2006/relationships/externalLink" Target="externalLinks/externalLink29.xml"/><Relationship Id="rId165" Type="http://schemas.openxmlformats.org/officeDocument/2006/relationships/externalLink" Target="externalLinks/externalLink104.xml"/><Relationship Id="rId186" Type="http://schemas.openxmlformats.org/officeDocument/2006/relationships/externalLink" Target="externalLinks/externalLink12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8.xml"/><Relationship Id="rId113" Type="http://schemas.openxmlformats.org/officeDocument/2006/relationships/externalLink" Target="externalLinks/externalLink52.xml"/><Relationship Id="rId134" Type="http://schemas.openxmlformats.org/officeDocument/2006/relationships/externalLink" Target="externalLinks/externalLink73.xml"/><Relationship Id="rId80" Type="http://schemas.openxmlformats.org/officeDocument/2006/relationships/externalLink" Target="externalLinks/externalLink19.xml"/><Relationship Id="rId155" Type="http://schemas.openxmlformats.org/officeDocument/2006/relationships/externalLink" Target="externalLinks/externalLink94.xml"/><Relationship Id="rId176" Type="http://schemas.openxmlformats.org/officeDocument/2006/relationships/externalLink" Target="externalLinks/externalLink11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2.xml"/><Relationship Id="rId124" Type="http://schemas.openxmlformats.org/officeDocument/2006/relationships/externalLink" Target="externalLinks/externalLink63.xml"/><Relationship Id="rId70" Type="http://schemas.openxmlformats.org/officeDocument/2006/relationships/externalLink" Target="externalLinks/externalLink9.xml"/><Relationship Id="rId91" Type="http://schemas.openxmlformats.org/officeDocument/2006/relationships/externalLink" Target="externalLinks/externalLink30.xml"/><Relationship Id="rId145" Type="http://schemas.openxmlformats.org/officeDocument/2006/relationships/externalLink" Target="externalLinks/externalLink84.xml"/><Relationship Id="rId166" Type="http://schemas.openxmlformats.org/officeDocument/2006/relationships/externalLink" Target="externalLinks/externalLink105.xml"/><Relationship Id="rId187" Type="http://schemas.openxmlformats.org/officeDocument/2006/relationships/externalLink" Target="externalLinks/externalLink12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53.xml"/><Relationship Id="rId60" Type="http://schemas.openxmlformats.org/officeDocument/2006/relationships/worksheet" Target="worksheets/sheet60.xml"/><Relationship Id="rId81" Type="http://schemas.openxmlformats.org/officeDocument/2006/relationships/externalLink" Target="externalLinks/externalLink20.xml"/><Relationship Id="rId135" Type="http://schemas.openxmlformats.org/officeDocument/2006/relationships/externalLink" Target="externalLinks/externalLink74.xml"/><Relationship Id="rId156" Type="http://schemas.openxmlformats.org/officeDocument/2006/relationships/externalLink" Target="externalLinks/externalLink95.xml"/><Relationship Id="rId177" Type="http://schemas.openxmlformats.org/officeDocument/2006/relationships/externalLink" Target="externalLinks/externalLink116.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920749</xdr:colOff>
      <xdr:row>0</xdr:row>
      <xdr:rowOff>95251</xdr:rowOff>
    </xdr:from>
    <xdr:ext cx="1477645" cy="628650"/>
    <xdr:pic>
      <xdr:nvPicPr>
        <xdr:cNvPr id="2" name="Imagen 1" descr="LPG Emprendimientos y Servicios S">
          <a:extLst>
            <a:ext uri="{FF2B5EF4-FFF2-40B4-BE49-F238E27FC236}">
              <a16:creationId xmlns:a16="http://schemas.microsoft.com/office/drawing/2014/main" id="{10AC2305-3DEA-475E-88D4-21EA4D1F6C55}"/>
            </a:ext>
          </a:extLst>
        </xdr:cNvPr>
        <xdr:cNvPicPr/>
      </xdr:nvPicPr>
      <xdr:blipFill>
        <a:blip xmlns:r="http://schemas.openxmlformats.org/officeDocument/2006/relationships" r:embed="rId1"/>
        <a:srcRect/>
        <a:stretch>
          <a:fillRect/>
        </a:stretch>
      </xdr:blipFill>
      <xdr:spPr bwMode="auto">
        <a:xfrm>
          <a:off x="5330824" y="95251"/>
          <a:ext cx="1477645" cy="628650"/>
        </a:xfrm>
        <a:prstGeom prst="rect">
          <a:avLst/>
        </a:prstGeom>
        <a:noFill/>
        <a:ln w="9525">
          <a:noFill/>
          <a:miter lim="800000"/>
          <a:headEnd/>
          <a:tailEnd/>
        </a:ln>
      </xdr:spPr>
    </xdr:pic>
    <xdr:clientData/>
  </xdr:oneCellAnchor>
  <xdr:oneCellAnchor>
    <xdr:from>
      <xdr:col>0</xdr:col>
      <xdr:colOff>169333</xdr:colOff>
      <xdr:row>77</xdr:row>
      <xdr:rowOff>42333</xdr:rowOff>
    </xdr:from>
    <xdr:ext cx="6773333" cy="571501"/>
    <xdr:pic>
      <xdr:nvPicPr>
        <xdr:cNvPr id="3" name="Imagen 2">
          <a:extLst>
            <a:ext uri="{FF2B5EF4-FFF2-40B4-BE49-F238E27FC236}">
              <a16:creationId xmlns:a16="http://schemas.microsoft.com/office/drawing/2014/main" id="{DCFE920B-4E9C-4605-B1D0-64886F963B23}"/>
            </a:ext>
          </a:extLst>
        </xdr:cNvPr>
        <xdr:cNvPicPr>
          <a:picLocks noChangeAspect="1"/>
        </xdr:cNvPicPr>
      </xdr:nvPicPr>
      <xdr:blipFill rotWithShape="1">
        <a:blip xmlns:r="http://schemas.openxmlformats.org/officeDocument/2006/relationships" r:embed="rId2"/>
        <a:srcRect l="5611" t="3383" r="4950" b="-1"/>
        <a:stretch/>
      </xdr:blipFill>
      <xdr:spPr>
        <a:xfrm>
          <a:off x="169333" y="14139333"/>
          <a:ext cx="6773333" cy="57150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876300</xdr:colOff>
      <xdr:row>0</xdr:row>
      <xdr:rowOff>38100</xdr:rowOff>
    </xdr:from>
    <xdr:to>
      <xdr:col>8</xdr:col>
      <xdr:colOff>699559</xdr:colOff>
      <xdr:row>3</xdr:row>
      <xdr:rowOff>96309</xdr:rowOff>
    </xdr:to>
    <xdr:pic>
      <xdr:nvPicPr>
        <xdr:cNvPr id="2" name="Imagen 1" descr="LPG Emprendimientos y Servicios S">
          <a:extLst>
            <a:ext uri="{FF2B5EF4-FFF2-40B4-BE49-F238E27FC236}">
              <a16:creationId xmlns:a16="http://schemas.microsoft.com/office/drawing/2014/main" id="{660E1E90-873D-477C-AEA5-C344F0AAB9C5}"/>
            </a:ext>
          </a:extLst>
        </xdr:cNvPr>
        <xdr:cNvPicPr/>
      </xdr:nvPicPr>
      <xdr:blipFill>
        <a:blip xmlns:r="http://schemas.openxmlformats.org/officeDocument/2006/relationships" r:embed="rId1"/>
        <a:srcRect/>
        <a:stretch>
          <a:fillRect/>
        </a:stretch>
      </xdr:blipFill>
      <xdr:spPr bwMode="auto">
        <a:xfrm>
          <a:off x="5495925" y="38100"/>
          <a:ext cx="1242484" cy="543984"/>
        </a:xfrm>
        <a:prstGeom prst="rect">
          <a:avLst/>
        </a:prstGeom>
        <a:noFill/>
        <a:ln w="9525">
          <a:noFill/>
          <a:miter lim="800000"/>
          <a:headEnd/>
          <a:tailEnd/>
        </a:ln>
      </xdr:spPr>
    </xdr:pic>
    <xdr:clientData/>
  </xdr:twoCellAnchor>
  <xdr:twoCellAnchor editAs="oneCell">
    <xdr:from>
      <xdr:col>1</xdr:col>
      <xdr:colOff>84667</xdr:colOff>
      <xdr:row>69</xdr:row>
      <xdr:rowOff>52916</xdr:rowOff>
    </xdr:from>
    <xdr:to>
      <xdr:col>8</xdr:col>
      <xdr:colOff>613833</xdr:colOff>
      <xdr:row>73</xdr:row>
      <xdr:rowOff>43055</xdr:rowOff>
    </xdr:to>
    <xdr:pic>
      <xdr:nvPicPr>
        <xdr:cNvPr id="3" name="Imagen 2">
          <a:extLst>
            <a:ext uri="{FF2B5EF4-FFF2-40B4-BE49-F238E27FC236}">
              <a16:creationId xmlns:a16="http://schemas.microsoft.com/office/drawing/2014/main" id="{BC89FBD8-ECE6-4E05-A937-D9ACD04DD4D5}"/>
            </a:ext>
          </a:extLst>
        </xdr:cNvPr>
        <xdr:cNvPicPr>
          <a:picLocks noChangeAspect="1"/>
        </xdr:cNvPicPr>
      </xdr:nvPicPr>
      <xdr:blipFill rotWithShape="1">
        <a:blip xmlns:r="http://schemas.openxmlformats.org/officeDocument/2006/relationships" r:embed="rId2"/>
        <a:srcRect l="5611" t="3383" r="4950" b="-1"/>
        <a:stretch/>
      </xdr:blipFill>
      <xdr:spPr>
        <a:xfrm>
          <a:off x="256117" y="11378141"/>
          <a:ext cx="6396566" cy="6378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395967</xdr:colOff>
      <xdr:row>0</xdr:row>
      <xdr:rowOff>20411</xdr:rowOff>
    </xdr:from>
    <xdr:to>
      <xdr:col>6</xdr:col>
      <xdr:colOff>1076324</xdr:colOff>
      <xdr:row>5</xdr:row>
      <xdr:rowOff>58511</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186417" y="20411"/>
          <a:ext cx="7962220" cy="871538"/>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0</xdr:rowOff>
    </xdr:from>
    <xdr:to>
      <xdr:col>4</xdr:col>
      <xdr:colOff>34290</xdr:colOff>
      <xdr:row>5</xdr:row>
      <xdr:rowOff>54610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1047750" y="0"/>
          <a:ext cx="6301740" cy="86423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104775</xdr:colOff>
      <xdr:row>0</xdr:row>
      <xdr:rowOff>37042</xdr:rowOff>
    </xdr:from>
    <xdr:to>
      <xdr:col>6</xdr:col>
      <xdr:colOff>200025</xdr:colOff>
      <xdr:row>5</xdr:row>
      <xdr:rowOff>135467</xdr:rowOff>
    </xdr:to>
    <xdr:grpSp>
      <xdr:nvGrpSpPr>
        <xdr:cNvPr id="2" name="Grupo 1">
          <a:extLst>
            <a:ext uri="{FF2B5EF4-FFF2-40B4-BE49-F238E27FC236}">
              <a16:creationId xmlns:a16="http://schemas.microsoft.com/office/drawing/2014/main" id="{2D1519AB-34A7-4386-A955-1C071E200BDC}"/>
            </a:ext>
          </a:extLst>
        </xdr:cNvPr>
        <xdr:cNvGrpSpPr>
          <a:grpSpLocks/>
        </xdr:cNvGrpSpPr>
      </xdr:nvGrpSpPr>
      <xdr:grpSpPr bwMode="auto">
        <a:xfrm>
          <a:off x="276225" y="37042"/>
          <a:ext cx="5210175" cy="908050"/>
          <a:chOff x="1422" y="495"/>
          <a:chExt cx="9114" cy="1361"/>
        </a:xfrm>
      </xdr:grpSpPr>
      <xdr:pic>
        <xdr:nvPicPr>
          <xdr:cNvPr id="3" name="Picture 2">
            <a:extLst>
              <a:ext uri="{FF2B5EF4-FFF2-40B4-BE49-F238E27FC236}">
                <a16:creationId xmlns:a16="http://schemas.microsoft.com/office/drawing/2014/main" id="{86026B7C-D355-A3A1-69CD-3A38802335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A18704BC-7B70-52A2-F40A-F88E70E606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2" name="Grupo 1">
          <a:extLst>
            <a:ext uri="{FF2B5EF4-FFF2-40B4-BE49-F238E27FC236}">
              <a16:creationId xmlns:a16="http://schemas.microsoft.com/office/drawing/2014/main" id="{6EC17CCE-A546-40D1-979C-907F245E0E79}"/>
            </a:ext>
          </a:extLst>
        </xdr:cNvPr>
        <xdr:cNvGrpSpPr>
          <a:grpSpLocks/>
        </xdr:cNvGrpSpPr>
      </xdr:nvGrpSpPr>
      <xdr:grpSpPr bwMode="auto">
        <a:xfrm>
          <a:off x="433917" y="158750"/>
          <a:ext cx="5534025" cy="793750"/>
          <a:chOff x="1422" y="495"/>
          <a:chExt cx="9114" cy="1361"/>
        </a:xfrm>
      </xdr:grpSpPr>
      <xdr:pic>
        <xdr:nvPicPr>
          <xdr:cNvPr id="3" name="Picture 2">
            <a:extLst>
              <a:ext uri="{FF2B5EF4-FFF2-40B4-BE49-F238E27FC236}">
                <a16:creationId xmlns:a16="http://schemas.microsoft.com/office/drawing/2014/main" id="{87644175-7395-A51F-31A0-1B8CE9BCE1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47024430-C032-A2AC-A844-A9451C85CC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317501</xdr:colOff>
      <xdr:row>0</xdr:row>
      <xdr:rowOff>74083</xdr:rowOff>
    </xdr:from>
    <xdr:to>
      <xdr:col>11</xdr:col>
      <xdr:colOff>571501</xdr:colOff>
      <xdr:row>5</xdr:row>
      <xdr:rowOff>63500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317501" y="74083"/>
          <a:ext cx="6921500" cy="836084"/>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202406</xdr:colOff>
      <xdr:row>1</xdr:row>
      <xdr:rowOff>1</xdr:rowOff>
    </xdr:from>
    <xdr:to>
      <xdr:col>4</xdr:col>
      <xdr:colOff>71438</xdr:colOff>
      <xdr:row>6</xdr:row>
      <xdr:rowOff>119062</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511969" y="166689"/>
          <a:ext cx="6000750" cy="1000123"/>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13</xdr:row>
      <xdr:rowOff>47624</xdr:rowOff>
    </xdr:to>
    <xdr:sp macro="" textlink="">
      <xdr:nvSpPr>
        <xdr:cNvPr id="2" name="CuadroTexto 1">
          <a:extLst>
            <a:ext uri="{FF2B5EF4-FFF2-40B4-BE49-F238E27FC236}">
              <a16:creationId xmlns:a16="http://schemas.microsoft.com/office/drawing/2014/main" id="{71F832AD-9D70-4851-AF90-CDEDB2363021}"/>
            </a:ext>
          </a:extLst>
        </xdr:cNvPr>
        <xdr:cNvSpPr txBox="1"/>
      </xdr:nvSpPr>
      <xdr:spPr>
        <a:xfrm>
          <a:off x="533400" y="1495424"/>
          <a:ext cx="465772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mn-lt"/>
              <a:ea typeface="+mn-ea"/>
              <a:cs typeface="+mn-cs"/>
            </a:rPr>
            <a:t>.</a:t>
          </a:r>
          <a:endParaRPr lang="es-MX" sz="1000">
            <a:effectLst/>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a16="http://schemas.microsoft.com/office/drawing/2014/main" id="{69EE1D38-ED08-47A3-B6CA-E5BABD40B0BE}"/>
            </a:ext>
          </a:extLst>
        </xdr:cNvPr>
        <xdr:cNvSpPr txBox="1"/>
      </xdr:nvSpPr>
      <xdr:spPr>
        <a:xfrm>
          <a:off x="533401" y="263842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a:solidFill>
                <a:schemeClr val="dk1"/>
              </a:solidFill>
              <a:effectLst/>
              <a:latin typeface="Arial Narrow" panose="020B0606020202030204" pitchFamily="34" charset="0"/>
              <a:ea typeface="+mn-ea"/>
              <a:cs typeface="+mn-cs"/>
            </a:rPr>
            <a:t>Corresponde al ajuste neto de la conversión de la moneda funcional (dólares estadounidenses) a la moneda de presentación (guaraníes) de los saldos patrimoniales y de los resultados del ejercicio.</a:t>
          </a:r>
        </a:p>
        <a:p>
          <a:endParaRPr lang="es-PY" sz="1000">
            <a:solidFill>
              <a:schemeClr val="dk1"/>
            </a:solidFill>
            <a:effectLst/>
            <a:latin typeface="Arial Narrow" panose="020B0606020202030204" pitchFamily="34"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30\Datos\Users\alezcano\AppData\Local\Microsoft\Windows\Temporary%20Internet%20Files\Content.Outlook\48PNZ3UU\PRESTAMOS%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MARALWEB\Datos\Users\alezcano\AppData\Local\Microsoft\Windows\Temporary%20Internet%20Files\Content.Outlook\48PNZ3UU\PRESTAMOS%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0.09.05\Validaci&#243;n\Ingresos%20Publicidad%2030092005%20CV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cpisani/Desktop/Documents%20and%20Settings/lpaiva.006/My%20Documents/CLIENTS/Multicanal/2005/Auditoria%20al%2030.09.05/Validaci&#243;n/Ingresos%20Publicidad%2030092005%20CV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MARALWEB\Datos\Users\cpisani\Desktop\1%20-%20Soportes%20Grupo%20MCSA\1.3%20-%20Team%20Subsidiarias%20Exterior\Paraguay%20Cortes%20Contables\0412\Revalorizacion\3910%20D&#176;C&#176;%2012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pisani/Desktop/1%20-%20Soportes%20Grupo%20MCSA/1.3%20-%20Team%20Subsidiarias%20Exterior/Paraguay%20Cortes%20Contables/0412/Revalorizacion/3910%20D&#176;C&#176;%20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cpisani/Desktop/ROUPY_FI%20P21/Uruguay/0403/Revalorizaciones/Adesol%20-%20Armado%20Llave%202004-03%20-%20v21-04-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MARALWEB\Datos\Users\cpisani\Desktop\ROUPY_FI%20P21\Uruguay\0403\Revalorizaciones\Adesol%20-%20Armado%20Llave%202004-03%20-%20v21-04-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Buckup1203\Bces%20CTI.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cpisani/Desktop/ADRIAN%20AXI/1000_AxI%20Bs.%20de%20Uso%203006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ARALWEB\Datos\Users\cpisani\Desktop\ADRIAN%20AXI\1000_AxI%20Bs.%20de%20Uso%203006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Users\vovelar\Documents\BCA\CLIENTES\GA&amp;W\ARCHIVO%20GENERAL\GAW%20-%20Armado%20del%20Informe%202008%20BORRADOR.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jmarin\Desktop\LPG%20A%202019\Worksheet%20in%201611%20Ejecutar%20procedimientos%20analiticos%20preliminare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dportillo.AMARAL\AppData\Local\Microsoft\Windows\Temporary%20Internet%20Files\Content.Outlook\AD0MLEYG\AV%20DP%20VMCD%2031.12.13%20(An&#225;lisi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cpisani/Desktop/Documents%20and%20Settings/lpaiva.006/My%20Documents/CLIENTS/Multicanal/2005/Auditoria%20al%2031.12.05/Validaci&#243;n/Altas%20materiales%20CVC%2012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1.12.05\Validaci&#243;n\Altas%20materiales%20CVC%20120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lcanisa\Downloads\Worksheet%20in%201611%20Ejecutar%20procedimientos%20analiticos%20preliminare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jmarin\Downloads\Worksheet%20in%201611%20Ejecutar%20procedimientos%20analiticos%20preliminare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atos\Datos\Clientes\TAX\IRIS\IRACIS%202010\PPC\modelo\BALres173%20200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ARALWEB\Datos\Clientes\Fondo%20Conversaci&#243;n%20Bosques%20Tropicales\2012\RESUMEN%20DE%20AUDITORIA\1%20Estado%20Contable%20e%20Informe%20Auditoria%20EC\Cuadros%20del%20Informex.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Clientes\Fondo%20Conversaci&#243;n%20Bosques%20Tropicales\2012\RESUMEN%20DE%20AUDITORIA\1%20Estado%20Contable%20e%20Informe%20Auditoria%20EC\Cuadros%20del%20Informex.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PwC\TARSHOP\REVISI&#211;N%20FINAL%20PARA%20DELOITTE\APSA%20-%20SUD%20Iron%20Curtain%20al%2006-07%20local%20gaap%20Tarshop%203.8.200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cpisani/Desktop/Users/vista/Documents/AGREGSA/_Flujo%20de%20caja%20del%20inversionista_03.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ARALWEB\Datos\Users\cpisani\Desktop\Users\vista\Documents\AGREGSA\_Flujo%20de%20caja%20del%20inversionista_03.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Documents%20and%20Settings\AESPOSITO\Desktop\CRESUD%20CONSO%2003-06%20copi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ARALWEB\Datos\Users\vcristaldo\AppData\Roaming\Microsoft\Excel\AV%20DP%20VMCD%2031.12.13%20(An&#225;lisis).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52.xml.rels><?xml version="1.0" encoding="UTF-8" standalone="yes"?>
<Relationships xmlns="http://schemas.openxmlformats.org/package/2006/relationships"><Relationship Id="rId2" Type="http://schemas.openxmlformats.org/officeDocument/2006/relationships/externalLinkPath" Target="file:///C:\Users\rbenitez\Desktop\LASCA\2.%20General\AV\AV-%20An&#225;lisis%20de%20variaciones%202022.xlsx" TargetMode="External"/><Relationship Id="rId1" Type="http://schemas.openxmlformats.org/officeDocument/2006/relationships/externalLinkPath" Target="file:///C:\Users\rbenitez\Desktop\LASCA\2.%20General\AV\AV-%20An&#225;lisis%20de%20variaciones%202022.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ARALWEB\Datos\Users\cespinola\Desktop\Decidamos%202011\2010\Proyecto%20Diakonia\WP\2.Corriente%20Diakonia\GP\GP%20Consolidado%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cespinola\Desktop\Decidamos%202011\2010\Proyecto%20Diakonia\WP\2.Corriente%20Diakonia\GP\GP%20Consolidado%20Diakon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My%20Documents\Clientes\IRSA\Dic09\Cyrsa\PPC\ANTICIPO%20Y%20DESACOPIOS%20AL%2029.12.09.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Documents%20and%20Settings\mcaamano.IRSA\Local%20Settings\Temporary%20Internet%20Files\OLK8\HISTORICO%20IRS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avazquez\Local%20Settings\Temp\wz5c17\Combined%20Targeted%20Testing%20and%20Nonstat%20Sampling%20Templa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Mis%20documentos\Control%20de%20asistencias%20a&#241;o%20200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MGARRIGA\EXCEL\Bce_1999_2000\Bce_10_1999\Insumos\Consumos_0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Documents%20and%20Settings/aleli/Desktop/Centro%20de%20Importadores%20del%20Py/Centro%20de%20Importadores%20del%20Paraguay%20al%2031.12.08/Worksheet%20in%206141%20An&#225;lisis%20de%20Proveedores%20de%20Insumos%20al%2031.12.05"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ocuments%20and%20Settings\ihernand\Application%20Data\Microsoft\Excel\Templates\Accept%20Reject%20Testing%20Template%20US%20v1.2.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Clientes\A&#209;O%202010\Paraguay%20Textil%20S.A.%20al%2031.12.10\Pack\B.2261%20Balanza%20de%20Comprobaci&#243;n%20IESA%20al%2031.12.0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Consolidado\CRESUD%20CONSO%2006-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B&#225;sico\CRESUD%20BASICO%2006-11%20SOX.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rfretes\AppData\Local\Microsoft\Windows\Temporary%20Internet%20Files\Content.Outlook\3KUD9XNK\Devoluciones%20Super%20Julio%20200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ARALWEB\Datos\Users\532h-2035\Desktop\2010%20FCPA\Proyecto%20Diakonia\2.Corriente\EP\EP%202010%20Diakoni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532h-2035\Desktop\2010%20FCPA\Proyecto%20Diakonia\2.Corriente\EP\EP%202010%20Diakoni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Contabilidad\Sector%20Contable%20-%20Archivos%20Compartidos\An&#225;lisis%20de%20Rubros%20Contables\Creditos%20por%20Ventas\Previsi&#243;n%20para%20Incobrables\2007\Utilizaci&#243;n%20al%2030-06-0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Comun\PROYECTO%20HORIZONS%20OBRA\octubre%202008\HISTORICO%20BASE%2031.1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Clientes\Impuestos\Trabajos%20en%20curso\BBVA\Liq.%20de%20IVA%20y%20Retenciones\A&#241;o%202014\06_Junio_2014\BBVA-Liq-IVA_06-Junio-2014_A&amp;A%20(V.2).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A%20Pwc\Arcor\Revision%20al%2031_12_2000\Provision%20Ganancias\CANDY.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My%20Documents\Alto%20Palermo%20S.A.%20Group\Alto%20Palermo%20S.A\2010\07.%20Proyecto%20IFRS\Papeles\CRESUD%20CONSO%2006-09%20deprotegido.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Buckup1203\Bces%20CT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MARALWEB\Datos\Documents%20and%20Settings\rcarmona\Escritorio\FAPASA\2010\Corriente\4%20D%20Bienes%20de%20Uso\An&#225;lisis%20del%20Rubro\Documents%20and%20Settings\rcaballero\eudora\attach\Pnl%20Jul%20prelimina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cpisani/Desktop/Users/user/AppData/Local/Microsoft/Windows/Temporary%20Internet%20Files/Low/Content.IE5/R0NHK3DU/PLANILLA%20AGREGSA.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MARALWEB\Datos\Users\cpisani\Desktop\Users\user\AppData\Local\Microsoft\Windows\Temporary%20Internet%20Files\Low\Content.IE5\R0NHK3DU\PLANILLA%20AGREGS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OCUME~1\smontero\LOCALS~1\Temp\notesEA312D\Rummaala%20-%20Altas%20Bienes%20de%20Cambio%2009-200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victor\AppData\Roaming\Microsoft\Excel\Informe%2031.12.04\2221%20Estados%20Contables%2031-12-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Clientes%20A&amp;A\Nortesur\Auditoria%202007\Resumen%20de%20Auditoria\Informe\Dictamen%20y%20EECC\Armado%20Estados%20Financieros%20al%2031.12.07%20Norte%20Sur%20S.A.xls" TargetMode="External"/></Relationships>
</file>

<file path=xl/externalLinks/_rels/externalLink115.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ADMINIST\CONTADUR\EXCEL\BALANCE%20MARZO%2005\CRESUD\BCE%20PUBLICACION\ARMADO\CRESUD%20CONSO%2003-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Clientes\Impuestos\Trabajos%20en%20curso\CTI\Noviembre_2007\CTI%20-%20Liq.%20IVA%2009-2007.xls" TargetMode="External"/></Relationships>
</file>

<file path=xl/externalLinks/_rels/externalLink122.xml.rels><?xml version="1.0" encoding="UTF-8" standalone="yes"?>
<Relationships xmlns="http://schemas.openxmlformats.org/package/2006/relationships"><Relationship Id="rId2" Type="http://schemas.openxmlformats.org/officeDocument/2006/relationships/externalLinkPath" Target="file:///C:\Users\rbenitez\Desktop\LASCA\4.%20Resumen\2.%20Informe%20de%20EECC\PPC\Requerimientos%20EEFF-CNV%20DIC%202022.xlsx" TargetMode="External"/><Relationship Id="rId1" Type="http://schemas.openxmlformats.org/officeDocument/2006/relationships/externalLinkPath" Target="file:///C:\Users\rbenitez\Desktop\LASCA\4.%20Resumen\2.%20Informe%20de%20EECC\PPC\Requerimientos%20EEFF-CNV%20DIC%202022.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MARALWEB\Datos\Users\jmarin\Desktop\Trabajos%20LPG%20EyS\EECC%20TIO%20KIKE%202019%20GS.xlsx" TargetMode="External"/></Relationships>
</file>

<file path=xl/externalLinks/_rels/externalLink124.xml.rels><?xml version="1.0" encoding="UTF-8" standalone="yes"?>
<Relationships xmlns="http://schemas.openxmlformats.org/package/2006/relationships"><Relationship Id="rId2" Type="http://schemas.openxmlformats.org/officeDocument/2006/relationships/externalLinkPath" Target="file:///C:\Users\monlopez\Desktop\EECC%20LPG%20Emprend.%20y%20Servicios%202022%20-%20MO%20presentaci&#243;n.xlsx" TargetMode="External"/><Relationship Id="rId1" Type="http://schemas.openxmlformats.org/officeDocument/2006/relationships/externalLinkPath" Target="file:///C:\Users\monlopez\Desktop\EECC%20LPG%20Emprend.%20y%20Servicios%202022%20-%20MO%20presentaci&#243;n.xlsx" TargetMode="External"/></Relationships>
</file>

<file path=xl/externalLinks/_rels/externalLink125.xml.rels><?xml version="1.0" encoding="UTF-8" standalone="yes"?>
<Relationships xmlns="http://schemas.openxmlformats.org/package/2006/relationships"><Relationship Id="rId2" Type="http://schemas.openxmlformats.org/officeDocument/2006/relationships/externalLinkPath" Target="file:///G:\Auditoria\Clientes\Grupo%20Panchita%20G\Auditoria%202021\2.%20PGN%202021\1.%20EEFF\Presentaci&#243;n\Estados%20contables%20Especiales%202021%20PGN%20Act%20(Recuperado).xlsx" TargetMode="External"/><Relationship Id="rId1" Type="http://schemas.openxmlformats.org/officeDocument/2006/relationships/externalLinkPath" Target="/Auditoria/Clientes/Grupo%20Panchita%20G/Auditoria%202021/2.%20PGN%202021/1.%20EEFF/Presentaci&#243;n/Estados%20contables%20Especiales%202021%20PGN%20Act%20(Recuperado).xlsx" TargetMode="External"/></Relationships>
</file>

<file path=xl/externalLinks/_rels/externalLink126.xml.rels><?xml version="1.0" encoding="UTF-8" standalone="yes"?>
<Relationships xmlns="http://schemas.openxmlformats.org/package/2006/relationships"><Relationship Id="rId2" Type="http://schemas.openxmlformats.org/officeDocument/2006/relationships/externalLinkPath" Target="file:///G:\Auditoria\Clientes\Grupo%20Panchita%20G\Auditoria%202022\2.%20PGNavegaci&#243;n%202022\1-%20EEFF\1-%20EECC%20Presentaci&#243;n%20Usd%20-%20Gs\EEFF%20moneda%20presentaci&#243;n%20Gs%20-%20USD%20PGN%202022%20final.xlsx" TargetMode="External"/><Relationship Id="rId1" Type="http://schemas.openxmlformats.org/officeDocument/2006/relationships/externalLinkPath" Target="/Auditoria/Clientes/Grupo%20Panchita%20G/Auditoria%202022/2.%20PGNavegaci&#243;n%202022/1-%20EEFF/1-%20EECC%20Presentaci&#243;n%20Usd%20-%20Gs/EEFF%20moneda%20presentaci&#243;n%20Gs%20-%20USD%20PGN%202022%20final.xlsx" TargetMode="External"/></Relationships>
</file>

<file path=xl/externalLinks/_rels/externalLink127.xml.rels><?xml version="1.0" encoding="UTF-8" standalone="yes"?>
<Relationships xmlns="http://schemas.openxmlformats.org/package/2006/relationships"><Relationship Id="rId2" Type="http://schemas.openxmlformats.org/officeDocument/2006/relationships/externalLinkPath" Target="file:///G:\Auditoria\Clientes\Grupo%20Panchita%20G\Auditor&#237;a%202023\2-PGN\1-%20EEFF\2-%20EEFF%20consolidados\PGN%202023-%20consolidado%20E&amp;S%20-%20ARMADO.xlsx" TargetMode="External"/><Relationship Id="rId1" Type="http://schemas.openxmlformats.org/officeDocument/2006/relationships/externalLinkPath" Target="PGN%202023-%20consolidado%20E&amp;S%20-%20ARMADO.xlsx" TargetMode="External"/></Relationships>
</file>

<file path=xl/externalLinks/_rels/externalLink128.xml.rels><?xml version="1.0" encoding="UTF-8" standalone="yes"?>
<Relationships xmlns="http://schemas.openxmlformats.org/package/2006/relationships"><Relationship Id="rId2" Type="http://schemas.openxmlformats.org/officeDocument/2006/relationships/externalLinkPath" Target="file:///C:\Users\monlopez\Desktop\PGN%20-%20Formato%20CNV%20DICIEMBRE%202022%20-%20Armado.xlsx" TargetMode="External"/><Relationship Id="rId1" Type="http://schemas.openxmlformats.org/officeDocument/2006/relationships/externalLinkPath" Target="file:///C:\Users\monlopez\Desktop\PGN%20-%20Formato%20CNV%20DICIEMBRE%202022%20-%20Arm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6"/>
      <sheetName val="2008-2007"/>
      <sheetName val="ESP"/>
      <sheetName val="ER"/>
      <sheetName val="EEP"/>
      <sheetName val="EOAF DIRECTO"/>
      <sheetName val="EOAF IND"/>
      <sheetName val="EEAF"/>
      <sheetName val="1"/>
      <sheetName val="2"/>
      <sheetName val="3"/>
      <sheetName val="4"/>
      <sheetName val="5"/>
      <sheetName val="6"/>
      <sheetName val="7"/>
      <sheetName val="8"/>
      <sheetName val="9 08"/>
      <sheetName val="9 07"/>
      <sheetName val="10"/>
      <sheetName val="11"/>
      <sheetName val="12"/>
      <sheetName val="14"/>
      <sheetName val="OC 2008"/>
      <sheetName val="OC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IPC"/>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V"/>
      <sheetName val="AV1"/>
      <sheetName val="AV2"/>
      <sheetName val="AV3 BG"/>
      <sheetName val="AV4 EERR"/>
      <sheetName val="AV5"/>
      <sheetName val="BG_28.02.23"/>
      <sheetName val="BG 2020"/>
      <sheetName val="LV 2021"/>
      <sheetName val="Consulta "/>
      <sheetName val="BD"/>
      <sheetName val="BD1"/>
    </sheetNames>
    <sheetDataSet>
      <sheetData sheetId="0"/>
      <sheetData sheetId="1">
        <row r="15">
          <cell r="C15">
            <v>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ESTIMADOS"/>
      <sheetName val="CDI"/>
      <sheetName val="Feriados"/>
      <sheetName val="Bloomberg"/>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Cash flow"/>
      <sheetName val="Balance General"/>
      <sheetName val="Estado de Resultados"/>
      <sheetName val="Cash_flow"/>
      <sheetName val="Balance_General"/>
      <sheetName val="Estado_de_Resultado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rimientos"/>
      <sheetName val="Anexo I"/>
      <sheetName val="Anexo II"/>
      <sheetName val="Anexo III"/>
      <sheetName val="Anexo lll"/>
    </sheetNames>
    <sheetDataSet>
      <sheetData sheetId="0"/>
      <sheetData sheetId="1"/>
      <sheetData sheetId="2">
        <row r="2">
          <cell r="G2" t="str">
            <v>(*) Especificar si corresponde a mercaderías, dividendos, remuneraciones</v>
          </cell>
        </row>
        <row r="3">
          <cell r="C3" t="str">
            <v>Partes relacionadas s/CNV</v>
          </cell>
          <cell r="D3" t="str">
            <v>Cuenta</v>
          </cell>
          <cell r="E3" t="str">
            <v>Saldo activo</v>
          </cell>
          <cell r="F3" t="str">
            <v>Saldo pasivo</v>
          </cell>
          <cell r="G3" t="str">
            <v>Concepto (*)</v>
          </cell>
          <cell r="H3" t="str">
            <v>Ventas</v>
          </cell>
          <cell r="I3" t="str">
            <v>Compras</v>
          </cell>
        </row>
        <row r="4">
          <cell r="C4" t="str">
            <v>Laboratorios de Productos Éticos CEISA</v>
          </cell>
          <cell r="D4"/>
          <cell r="E4"/>
          <cell r="F4"/>
          <cell r="G4"/>
          <cell r="H4"/>
          <cell r="I4"/>
        </row>
        <row r="5">
          <cell r="C5" t="str">
            <v>Compañía Química Vicente Scavone C.I.S.A.</v>
          </cell>
          <cell r="D5"/>
          <cell r="E5">
            <v>7283955580</v>
          </cell>
          <cell r="F5">
            <v>55428918</v>
          </cell>
          <cell r="G5"/>
          <cell r="H5">
            <v>8046428297</v>
          </cell>
          <cell r="I5">
            <v>687399059</v>
          </cell>
        </row>
        <row r="6">
          <cell r="C6" t="str">
            <v>Farmacia Catedral S.A.</v>
          </cell>
          <cell r="D6"/>
          <cell r="E6"/>
          <cell r="F6"/>
          <cell r="G6"/>
          <cell r="H6"/>
          <cell r="I6"/>
        </row>
        <row r="7">
          <cell r="C7" t="str">
            <v>Scavone Hnos. S.A. Centro</v>
          </cell>
          <cell r="D7"/>
          <cell r="E7"/>
          <cell r="F7"/>
          <cell r="G7"/>
          <cell r="H7"/>
          <cell r="I7"/>
        </row>
        <row r="8">
          <cell r="C8" t="str">
            <v>Manresa S.A.</v>
          </cell>
          <cell r="D8"/>
          <cell r="E8">
            <v>18907355</v>
          </cell>
          <cell r="F8">
            <v>3021000</v>
          </cell>
          <cell r="G8"/>
          <cell r="H8">
            <v>1695479</v>
          </cell>
          <cell r="I8">
            <v>25845368</v>
          </cell>
        </row>
        <row r="9">
          <cell r="C9" t="str">
            <v>Compañía Viscount C.I.S.A.</v>
          </cell>
          <cell r="D9"/>
          <cell r="E9">
            <v>0</v>
          </cell>
          <cell r="F9">
            <v>2060432490</v>
          </cell>
          <cell r="G9"/>
          <cell r="H9">
            <v>3710000</v>
          </cell>
          <cell r="I9">
            <v>5748053258</v>
          </cell>
        </row>
        <row r="10">
          <cell r="C10" t="str">
            <v>Ganadera María Odila C.I.S.A.</v>
          </cell>
          <cell r="D10"/>
          <cell r="E10">
            <v>11846750</v>
          </cell>
          <cell r="F10">
            <v>0</v>
          </cell>
          <cell r="G10"/>
          <cell r="H10">
            <v>13193744</v>
          </cell>
          <cell r="I10">
            <v>4726687998</v>
          </cell>
        </row>
        <row r="11">
          <cell r="C11" t="str">
            <v>Gráfica Mayo S.A.</v>
          </cell>
          <cell r="D11"/>
          <cell r="E11">
            <v>0</v>
          </cell>
          <cell r="F11">
            <v>2960117203</v>
          </cell>
          <cell r="G11"/>
          <cell r="H11">
            <v>6236003</v>
          </cell>
          <cell r="I11">
            <v>10625572445</v>
          </cell>
        </row>
        <row r="12">
          <cell r="C12" t="str">
            <v>Oscar Vicente Scavone</v>
          </cell>
          <cell r="D12"/>
          <cell r="E12">
            <v>0</v>
          </cell>
          <cell r="F12">
            <v>0</v>
          </cell>
          <cell r="G12"/>
          <cell r="H12">
            <v>41493158</v>
          </cell>
          <cell r="I12">
            <v>15981754431</v>
          </cell>
        </row>
        <row r="13">
          <cell r="C13" t="str">
            <v>Vicente José Scavone</v>
          </cell>
          <cell r="D13"/>
          <cell r="E13">
            <v>13271000</v>
          </cell>
          <cell r="F13">
            <v>0</v>
          </cell>
          <cell r="G13"/>
          <cell r="H13">
            <v>26011646</v>
          </cell>
          <cell r="I13">
            <v>3699648169</v>
          </cell>
        </row>
        <row r="14">
          <cell r="C14" t="str">
            <v>Margarita Scavone Cardenas</v>
          </cell>
          <cell r="D14"/>
          <cell r="E14">
            <v>814094</v>
          </cell>
          <cell r="F14">
            <v>0</v>
          </cell>
          <cell r="G14"/>
          <cell r="H14">
            <v>9920332</v>
          </cell>
          <cell r="I14">
            <v>1985590222</v>
          </cell>
        </row>
        <row r="15">
          <cell r="C15" t="str">
            <v>Rosana Scavone Cardenas</v>
          </cell>
          <cell r="D15"/>
          <cell r="E15">
            <v>1028436</v>
          </cell>
          <cell r="F15">
            <v>0</v>
          </cell>
          <cell r="G15"/>
          <cell r="H15">
            <v>10103243</v>
          </cell>
          <cell r="I15">
            <v>3704003045</v>
          </cell>
        </row>
        <row r="16">
          <cell r="C16" t="str">
            <v>Claudia Scavone Cardenas</v>
          </cell>
          <cell r="D16"/>
          <cell r="E16">
            <v>4684596</v>
          </cell>
          <cell r="F16">
            <v>0</v>
          </cell>
          <cell r="G16"/>
          <cell r="H16">
            <v>7658299</v>
          </cell>
          <cell r="I16">
            <v>2046964815</v>
          </cell>
        </row>
        <row r="17">
          <cell r="C17" t="str">
            <v>César José Luis Scavone</v>
          </cell>
          <cell r="D17"/>
          <cell r="E17">
            <v>3947548</v>
          </cell>
          <cell r="F17">
            <v>0</v>
          </cell>
          <cell r="G17"/>
          <cell r="H17">
            <v>9630567</v>
          </cell>
          <cell r="I17">
            <v>3702280864</v>
          </cell>
        </row>
        <row r="18">
          <cell r="C18" t="str">
            <v>Susana Scavone Cardenas</v>
          </cell>
          <cell r="D18"/>
          <cell r="E18">
            <v>3574219</v>
          </cell>
          <cell r="F18">
            <v>0</v>
          </cell>
          <cell r="G18"/>
          <cell r="H18">
            <v>4387769</v>
          </cell>
          <cell r="I18">
            <v>3465831011</v>
          </cell>
        </row>
        <row r="19">
          <cell r="C19" t="str">
            <v>María Herminia Caballero</v>
          </cell>
          <cell r="D19"/>
          <cell r="E19">
            <v>0</v>
          </cell>
          <cell r="F19">
            <v>0</v>
          </cell>
          <cell r="G19"/>
          <cell r="H19"/>
          <cell r="I19">
            <v>3647537537</v>
          </cell>
        </row>
        <row r="20">
          <cell r="C20" t="str">
            <v>Patricia Scavone Caballero</v>
          </cell>
          <cell r="D20"/>
          <cell r="E20">
            <v>8972072</v>
          </cell>
          <cell r="F20">
            <v>0</v>
          </cell>
          <cell r="G20"/>
          <cell r="H20">
            <v>29186445</v>
          </cell>
          <cell r="I20">
            <v>11828084018</v>
          </cell>
        </row>
        <row r="21">
          <cell r="C21" t="str">
            <v>VICENTE SCAVONE Y CIA S.A.E.-BOLIVIA</v>
          </cell>
          <cell r="D21"/>
          <cell r="E21">
            <v>3235849343</v>
          </cell>
          <cell r="F21">
            <v>0</v>
          </cell>
          <cell r="G21"/>
          <cell r="H21">
            <v>3599101490.9259009</v>
          </cell>
          <cell r="I21">
            <v>0</v>
          </cell>
        </row>
        <row r="22">
          <cell r="C22" t="str">
            <v>Adicional de vinculadas s/CNV</v>
          </cell>
        </row>
        <row r="23">
          <cell r="C23" t="str">
            <v>Pascual Manuel Scavone</v>
          </cell>
          <cell r="D23"/>
          <cell r="E23">
            <v>0</v>
          </cell>
          <cell r="F23">
            <v>0</v>
          </cell>
          <cell r="G23"/>
          <cell r="H23">
            <v>0</v>
          </cell>
          <cell r="I23">
            <v>7154638610</v>
          </cell>
        </row>
        <row r="24">
          <cell r="C24" t="str">
            <v>Christian Alexander Wentzensen</v>
          </cell>
          <cell r="D24"/>
          <cell r="E24">
            <v>0</v>
          </cell>
          <cell r="F24">
            <v>0</v>
          </cell>
          <cell r="G24"/>
          <cell r="H24">
            <v>0</v>
          </cell>
          <cell r="I24">
            <v>0</v>
          </cell>
        </row>
        <row r="25">
          <cell r="C25" t="str">
            <v>Óscar Anibal Delgado</v>
          </cell>
          <cell r="D25"/>
          <cell r="E25">
            <v>552762</v>
          </cell>
          <cell r="F25">
            <v>0</v>
          </cell>
          <cell r="G25"/>
          <cell r="H25">
            <v>7200742</v>
          </cell>
          <cell r="I25">
            <v>0</v>
          </cell>
        </row>
        <row r="26">
          <cell r="C26" t="str">
            <v>María Paz Zaldivar</v>
          </cell>
          <cell r="D26"/>
          <cell r="E26">
            <v>0</v>
          </cell>
          <cell r="F26">
            <v>0</v>
          </cell>
          <cell r="G26"/>
          <cell r="H26">
            <v>1510910</v>
          </cell>
          <cell r="I26">
            <v>0</v>
          </cell>
        </row>
        <row r="27">
          <cell r="C27" t="str">
            <v>Silvana Candia Caballero</v>
          </cell>
          <cell r="D27"/>
          <cell r="E27">
            <v>0</v>
          </cell>
          <cell r="F27">
            <v>0</v>
          </cell>
          <cell r="G27"/>
          <cell r="H27">
            <v>0</v>
          </cell>
          <cell r="I27">
            <v>7660771478</v>
          </cell>
        </row>
        <row r="28">
          <cell r="C28" t="str">
            <v>Luis Carlos Giagni</v>
          </cell>
          <cell r="D28"/>
          <cell r="E28">
            <v>0</v>
          </cell>
          <cell r="F28">
            <v>0</v>
          </cell>
          <cell r="G28"/>
          <cell r="H28">
            <v>0</v>
          </cell>
          <cell r="I28">
            <v>14300000</v>
          </cell>
        </row>
        <row r="29">
          <cell r="C29" t="str">
            <v>Daniel Gómez Duarte</v>
          </cell>
          <cell r="D29"/>
          <cell r="E29">
            <v>2457000</v>
          </cell>
          <cell r="F29">
            <v>0</v>
          </cell>
          <cell r="G29"/>
          <cell r="H29">
            <v>7006364</v>
          </cell>
          <cell r="I29">
            <v>218790000</v>
          </cell>
        </row>
        <row r="30">
          <cell r="C30" t="str">
            <v>Osvaldo Formento</v>
          </cell>
          <cell r="D30"/>
          <cell r="E30">
            <v>0</v>
          </cell>
          <cell r="F30">
            <v>0</v>
          </cell>
          <cell r="G30"/>
          <cell r="H30">
            <v>0</v>
          </cell>
          <cell r="I30">
            <v>1849065000</v>
          </cell>
        </row>
        <row r="31">
          <cell r="C31" t="str">
            <v>Fernando Olmedo</v>
          </cell>
          <cell r="D31"/>
          <cell r="E31">
            <v>0</v>
          </cell>
          <cell r="F31">
            <v>0</v>
          </cell>
          <cell r="G31"/>
          <cell r="H31">
            <v>0</v>
          </cell>
          <cell r="I31">
            <v>372147615</v>
          </cell>
        </row>
        <row r="32">
          <cell r="C32" t="str">
            <v>René Molas</v>
          </cell>
          <cell r="D32"/>
          <cell r="E32">
            <v>254400</v>
          </cell>
          <cell r="F32">
            <v>0</v>
          </cell>
          <cell r="G32"/>
          <cell r="H32">
            <v>280728</v>
          </cell>
          <cell r="I32">
            <v>594000000</v>
          </cell>
        </row>
        <row r="33">
          <cell r="C33" t="str">
            <v>Martin Renda</v>
          </cell>
          <cell r="D33"/>
          <cell r="E33">
            <v>0</v>
          </cell>
          <cell r="F33">
            <v>0</v>
          </cell>
          <cell r="G33"/>
          <cell r="H33">
            <v>0</v>
          </cell>
          <cell r="I33">
            <v>0</v>
          </cell>
        </row>
        <row r="34">
          <cell r="C34" t="str">
            <v>Juan Manuel Rivarola</v>
          </cell>
          <cell r="D34"/>
          <cell r="E34">
            <v>0</v>
          </cell>
          <cell r="F34">
            <v>0</v>
          </cell>
          <cell r="G34"/>
          <cell r="H34">
            <v>0</v>
          </cell>
          <cell r="I34">
            <v>0</v>
          </cell>
        </row>
        <row r="35">
          <cell r="C35" t="str">
            <v>Claudio González</v>
          </cell>
          <cell r="D35"/>
          <cell r="E35">
            <v>0</v>
          </cell>
          <cell r="F35">
            <v>0</v>
          </cell>
          <cell r="G35"/>
          <cell r="H35">
            <v>0</v>
          </cell>
          <cell r="I35">
            <v>0</v>
          </cell>
        </row>
      </sheetData>
      <sheetData sheetId="3"/>
      <sheetData sheetId="4"/>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 2019"/>
      <sheetName val="BG"/>
      <sheetName val="ER"/>
      <sheetName val="PN"/>
      <sheetName val="FE"/>
      <sheetName val="N.3"/>
      <sheetName val="ME1"/>
      <sheetName val="N.4"/>
      <sheetName val="N.5"/>
      <sheetName val="N.6.1"/>
      <sheetName val="N.6.2"/>
      <sheetName val="EvoIVA"/>
      <sheetName val="N.7"/>
      <sheetName val="N.8"/>
      <sheetName val="N.9"/>
      <sheetName val="Auxiliar PPE"/>
      <sheetName val="N.10"/>
      <sheetName val="N.11"/>
      <sheetName val="N.12"/>
      <sheetName val="N.12 l 1"/>
      <sheetName val="N.13"/>
      <sheetName val="N.14"/>
      <sheetName val="N.15"/>
      <sheetName val="PV"/>
      <sheetName val="N.16"/>
      <sheetName val="N.17"/>
      <sheetName val="BG2018"/>
      <sheetName val="BG2019"/>
      <sheetName val="Hoja de tra. FE"/>
      <sheetName val="Dif. cambio"/>
    </sheetNames>
    <sheetDataSet>
      <sheetData sheetId="0">
        <row r="2">
          <cell r="H2">
            <v>125486156</v>
          </cell>
        </row>
      </sheetData>
      <sheetData sheetId="1">
        <row r="20">
          <cell r="E20">
            <v>9389671313</v>
          </cell>
        </row>
      </sheetData>
      <sheetData sheetId="2">
        <row r="20">
          <cell r="E20">
            <v>7160519129</v>
          </cell>
        </row>
      </sheetData>
      <sheetData sheetId="3">
        <row r="27">
          <cell r="F27">
            <v>3229066366</v>
          </cell>
        </row>
      </sheetData>
      <sheetData sheetId="4"/>
      <sheetData sheetId="5"/>
      <sheetData sheetId="6">
        <row r="14">
          <cell r="E14" t="str">
            <v>GS</v>
          </cell>
        </row>
      </sheetData>
      <sheetData sheetId="7">
        <row r="2">
          <cell r="B2">
            <v>4</v>
          </cell>
        </row>
      </sheetData>
      <sheetData sheetId="8">
        <row r="2">
          <cell r="B2">
            <v>5</v>
          </cell>
        </row>
      </sheetData>
      <sheetData sheetId="9">
        <row r="2">
          <cell r="B2">
            <v>6</v>
          </cell>
        </row>
      </sheetData>
      <sheetData sheetId="10"/>
      <sheetData sheetId="11"/>
      <sheetData sheetId="12">
        <row r="2">
          <cell r="B2">
            <v>7</v>
          </cell>
        </row>
      </sheetData>
      <sheetData sheetId="13">
        <row r="2">
          <cell r="B2">
            <v>8</v>
          </cell>
        </row>
      </sheetData>
      <sheetData sheetId="14">
        <row r="2">
          <cell r="B2">
            <v>9</v>
          </cell>
        </row>
      </sheetData>
      <sheetData sheetId="15">
        <row r="8">
          <cell r="F8">
            <v>1326350124</v>
          </cell>
        </row>
      </sheetData>
      <sheetData sheetId="16">
        <row r="2">
          <cell r="B2">
            <v>10</v>
          </cell>
        </row>
      </sheetData>
      <sheetData sheetId="17">
        <row r="2">
          <cell r="B2">
            <v>11</v>
          </cell>
        </row>
      </sheetData>
      <sheetData sheetId="18">
        <row r="2">
          <cell r="B2">
            <v>12</v>
          </cell>
        </row>
      </sheetData>
      <sheetData sheetId="19"/>
      <sheetData sheetId="20">
        <row r="2">
          <cell r="B2">
            <v>13</v>
          </cell>
        </row>
      </sheetData>
      <sheetData sheetId="21">
        <row r="2">
          <cell r="B2">
            <v>14</v>
          </cell>
        </row>
      </sheetData>
      <sheetData sheetId="22"/>
      <sheetData sheetId="23"/>
      <sheetData sheetId="24">
        <row r="2">
          <cell r="B2">
            <v>16</v>
          </cell>
        </row>
      </sheetData>
      <sheetData sheetId="25">
        <row r="2">
          <cell r="B2">
            <v>17</v>
          </cell>
        </row>
      </sheetData>
      <sheetData sheetId="26"/>
      <sheetData sheetId="27"/>
      <sheetData sheetId="28">
        <row r="4">
          <cell r="F4" t="str">
            <v>-</v>
          </cell>
        </row>
      </sheetData>
      <sheetData sheetId="29"/>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P 2021"/>
      <sheetName val="PAP 2022"/>
      <sheetName val="BG"/>
      <sheetName val="ER"/>
      <sheetName val="PN"/>
      <sheetName val="FE"/>
      <sheetName val="BASE"/>
      <sheetName val="Hoja de trab EFE"/>
      <sheetName val="PPE USd"/>
      <sheetName val="Nota 3"/>
      <sheetName val="Notas"/>
      <sheetName val="otros gastos"/>
      <sheetName val="PAP2020"/>
      <sheetName val="BCE ajustado 2022"/>
      <sheetName val="BCE ajustado 2021"/>
      <sheetName val="BCE 2021 - 2022"/>
      <sheetName val="Hoja2"/>
      <sheetName val="BG2020-2019"/>
      <sheetName val="Dif"/>
      <sheetName val="BG2020VF"/>
    </sheetNames>
    <sheetDataSet>
      <sheetData sheetId="0"/>
      <sheetData sheetId="1"/>
      <sheetData sheetId="2">
        <row r="56">
          <cell r="E56">
            <v>-5203942153.5745544</v>
          </cell>
        </row>
        <row r="65">
          <cell r="B65" t="str">
            <v>Las 18 notas que se acompañan forman parte integrante de estos estados contables.</v>
          </cell>
        </row>
        <row r="74">
          <cell r="B74" t="str">
            <v>Ing. Mauricio González</v>
          </cell>
          <cell r="H74" t="str">
            <v>Lic. Florencio Benítez</v>
          </cell>
        </row>
        <row r="75">
          <cell r="B75" t="str">
            <v>Director</v>
          </cell>
          <cell r="H75" t="str">
            <v>Contador</v>
          </cell>
        </row>
      </sheetData>
      <sheetData sheetId="3"/>
      <sheetData sheetId="4"/>
      <sheetData sheetId="5"/>
      <sheetData sheetId="6">
        <row r="6">
          <cell r="D6" t="str">
            <v>Saldos ajustados 31/12/2022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calculo PN"/>
      <sheetName val="Base usd"/>
      <sheetName val="Balance"/>
      <sheetName val="EERR"/>
      <sheetName val="PN"/>
      <sheetName val="Flujo"/>
      <sheetName val="Dif. Cambio20"/>
      <sheetName val="3"/>
      <sheetName val="3 (1)"/>
      <sheetName val="4"/>
      <sheetName val="5"/>
      <sheetName val="6"/>
      <sheetName val="7"/>
      <sheetName val="8"/>
      <sheetName val="9"/>
      <sheetName val="10"/>
      <sheetName val="11"/>
      <sheetName val="12"/>
      <sheetName val="13"/>
      <sheetName val="14 "/>
      <sheetName val="15 "/>
      <sheetName val="16"/>
      <sheetName val="17"/>
      <sheetName val="18 "/>
      <sheetName val="19 "/>
      <sheetName val="20 "/>
      <sheetName val="21 "/>
      <sheetName val="22 "/>
      <sheetName val="23 "/>
      <sheetName val="PPEres"/>
      <sheetName val="Const. Curso"/>
      <sheetName val="PPE"/>
      <sheetName val="BG"/>
      <sheetName val="Cliente"/>
      <sheetName val="PAP"/>
      <sheetName val="Auxiliar N7"/>
      <sheetName val="Inventarios"/>
      <sheetName val="Inversiones"/>
      <sheetName val="Intang"/>
      <sheetName val="BG AyA"/>
      <sheetName val="BG US$"/>
      <sheetName val="PAP US$"/>
      <sheetName val="Mayores resultados 2014"/>
      <sheetName val="Mayor Gs 2015"/>
    </sheetNames>
    <sheetDataSet>
      <sheetData sheetId="0"/>
      <sheetData sheetId="1"/>
      <sheetData sheetId="2">
        <row r="15">
          <cell r="F15">
            <v>383701.16228351044</v>
          </cell>
        </row>
      </sheetData>
      <sheetData sheetId="3">
        <row r="43">
          <cell r="D43">
            <v>133609.10422274991</v>
          </cell>
        </row>
      </sheetData>
      <sheetData sheetId="4">
        <row r="78">
          <cell r="B78" t="str">
            <v>Las 26 notas que se acompañan forman parte integrante de estos estados contables especiales.</v>
          </cell>
        </row>
      </sheetData>
      <sheetData sheetId="5"/>
      <sheetData sheetId="6">
        <row r="198">
          <cell r="I198">
            <v>280097.98535542452</v>
          </cell>
        </row>
        <row r="199">
          <cell r="I199">
            <v>47808178.9635484</v>
          </cell>
        </row>
        <row r="200">
          <cell r="I200">
            <v>58575847.184348494</v>
          </cell>
        </row>
        <row r="201">
          <cell r="I201">
            <v>-74315705.457316563</v>
          </cell>
        </row>
        <row r="202">
          <cell r="I202">
            <v>-3452856.1879339181</v>
          </cell>
        </row>
        <row r="203">
          <cell r="I203">
            <v>-14387040.053575214</v>
          </cell>
        </row>
        <row r="204">
          <cell r="I204">
            <v>-5347836.1419175677</v>
          </cell>
        </row>
        <row r="205">
          <cell r="I205">
            <v>4988861.075801516</v>
          </cell>
        </row>
      </sheetData>
      <sheetData sheetId="7">
        <row r="70">
          <cell r="C70"/>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EEFF PGN"/>
      <sheetName val="Balance"/>
      <sheetName val="EERR"/>
      <sheetName val="PN"/>
      <sheetName val="EFE"/>
      <sheetName val="Cálculo FE"/>
      <sheetName val="Base Armado"/>
      <sheetName val="Ajustes Gs - Usd"/>
      <sheetName val="Recalculo PN"/>
      <sheetName val="ME GS"/>
      <sheetName val="3.a"/>
      <sheetName val="3.b"/>
      <sheetName val="4"/>
      <sheetName val="5"/>
      <sheetName val="6"/>
      <sheetName val="7"/>
      <sheetName val="8"/>
      <sheetName val="9"/>
      <sheetName val="10"/>
      <sheetName val="11"/>
      <sheetName val="12"/>
      <sheetName val="13"/>
      <sheetName val="14 "/>
      <sheetName val="15 "/>
      <sheetName val="16"/>
      <sheetName val="17"/>
      <sheetName val="18 "/>
      <sheetName val="19 "/>
      <sheetName val="20 "/>
      <sheetName val="21 "/>
      <sheetName val="22 "/>
      <sheetName val="23"/>
      <sheetName val="Bce 2022 vers 2803"/>
      <sheetName val="Inversiones"/>
      <sheetName val="Resumen de CC (2)"/>
      <sheetName val="Resumen de CC"/>
      <sheetName val="Aux. EFE 22"/>
      <sheetName val="Bonos"/>
      <sheetName val="CR x CC 2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8">
          <cell r="I68">
            <v>57523869.159029178</v>
          </cell>
        </row>
        <row r="69">
          <cell r="I69">
            <v>2360371215.7197423</v>
          </cell>
        </row>
        <row r="71">
          <cell r="I71">
            <v>-357840031.4862572</v>
          </cell>
        </row>
        <row r="73">
          <cell r="I73">
            <v>-289621455.2097429</v>
          </cell>
        </row>
        <row r="74">
          <cell r="I74">
            <v>-112016963.11656414</v>
          </cell>
        </row>
        <row r="75">
          <cell r="I75">
            <v>-170217910.19806471</v>
          </cell>
        </row>
      </sheetData>
      <sheetData sheetId="18">
        <row r="10">
          <cell r="G10">
            <v>1431900.9</v>
          </cell>
        </row>
      </sheetData>
      <sheetData sheetId="19">
        <row r="17">
          <cell r="J17">
            <v>4451432400</v>
          </cell>
        </row>
      </sheetData>
      <sheetData sheetId="20"/>
      <sheetData sheetId="21"/>
      <sheetData sheetId="22"/>
      <sheetData sheetId="23"/>
      <sheetData sheetId="24"/>
      <sheetData sheetId="25"/>
      <sheetData sheetId="26">
        <row r="60">
          <cell r="H60">
            <v>64274831.895718999</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BG E&amp;S"/>
      <sheetName val=" ER E&amp;S"/>
      <sheetName val="BG consoli usd"/>
      <sheetName val="ER consoli usd"/>
      <sheetName val="BG consoli Gs"/>
      <sheetName val="ER consoli Gs"/>
      <sheetName val="N2 Mo local"/>
      <sheetName val="Carátula"/>
      <sheetName val="IG"/>
      <sheetName val="Indice"/>
      <sheetName val="BG"/>
      <sheetName val="ER"/>
      <sheetName val="EPN"/>
      <sheetName val="EFE"/>
      <sheetName val="N1"/>
      <sheetName val="Hoja de trab EFE"/>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8">
          <cell r="C8">
            <v>45291</v>
          </cell>
          <cell r="D8">
            <v>44926</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8">
          <cell r="C8">
            <v>45291</v>
          </cell>
          <cell r="D8">
            <v>44926</v>
          </cell>
        </row>
      </sheetData>
      <sheetData sheetId="58"/>
      <sheetData sheetId="59"/>
      <sheetData sheetId="60"/>
      <sheetData sheetId="61"/>
      <sheetData sheetId="62"/>
      <sheetData sheetId="63"/>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Armado "/>
      <sheetName val="Bce 2022 vers 2803"/>
      <sheetName val="Carátula"/>
      <sheetName val="IG"/>
      <sheetName val="Indice"/>
      <sheetName val="BG"/>
      <sheetName val="ER"/>
      <sheetName val="EPN"/>
      <sheetName val="EFE"/>
      <sheetName val="Aux. EFE 22"/>
      <sheetName val="N1"/>
      <sheetName val="N2"/>
      <sheetName val="N3"/>
      <sheetName val="N4"/>
      <sheetName val="N5"/>
      <sheetName val="N6"/>
      <sheetName val="N8"/>
      <sheetName val="N9"/>
      <sheetName val="N10"/>
      <sheetName val="N11"/>
      <sheetName val="N12"/>
      <sheetName val="N13"/>
      <sheetName val="N14"/>
      <sheetName val="Bonos"/>
      <sheetName val="N15"/>
      <sheetName val="N16"/>
      <sheetName val="N17"/>
      <sheetName val="N18"/>
      <sheetName val="N19"/>
      <sheetName val="N20"/>
      <sheetName val="N21"/>
      <sheetName val="N22"/>
      <sheetName val="N23"/>
      <sheetName val="N24"/>
      <sheetName val="N25"/>
      <sheetName val="CR x CC 2022"/>
      <sheetName val="N26"/>
      <sheetName val="N27"/>
      <sheetName val="N28"/>
      <sheetName val="N29"/>
      <sheetName val="N30"/>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row r="1">
          <cell r="D1"/>
        </row>
      </sheetData>
      <sheetData sheetId="9"/>
      <sheetData sheetId="10"/>
      <sheetData sheetId="11"/>
      <sheetData sheetId="12">
        <row r="6">
          <cell r="C6" t="str">
            <v>PANCHITA G DE NAVEGACIÓN S.A.E.</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2743</v>
      </c>
      <c r="C1" s="173"/>
    </row>
    <row r="2" spans="1:5">
      <c r="B2" t="s">
        <v>2744</v>
      </c>
      <c r="C2" s="173"/>
    </row>
    <row r="3" spans="1:5">
      <c r="B3" t="s">
        <v>1936</v>
      </c>
      <c r="C3" s="173"/>
    </row>
    <row r="4" spans="1:5">
      <c r="B4" s="173"/>
    </row>
    <row r="5" spans="1:5">
      <c r="B5" s="173"/>
    </row>
    <row r="6" spans="1:5">
      <c r="B6" s="247" t="s">
        <v>47</v>
      </c>
      <c r="C6" s="248" t="s">
        <v>2109</v>
      </c>
      <c r="D6" s="248" t="s">
        <v>2110</v>
      </c>
      <c r="E6" s="136" t="s">
        <v>277</v>
      </c>
    </row>
    <row r="7" spans="1:5">
      <c r="B7" s="173" t="s">
        <v>45</v>
      </c>
      <c r="E7" s="136">
        <f t="shared" ref="E7:E70" si="0">+C7-D7</f>
        <v>0</v>
      </c>
    </row>
    <row r="8" spans="1:5">
      <c r="B8" s="173" t="s">
        <v>48</v>
      </c>
      <c r="E8" s="136">
        <f t="shared" si="0"/>
        <v>0</v>
      </c>
    </row>
    <row r="9" spans="1:5">
      <c r="B9" s="173" t="s">
        <v>49</v>
      </c>
      <c r="E9" s="136">
        <f t="shared" si="0"/>
        <v>0</v>
      </c>
    </row>
    <row r="10" spans="1:5">
      <c r="B10" s="173" t="s">
        <v>50</v>
      </c>
      <c r="E10" s="136">
        <f t="shared" si="0"/>
        <v>0</v>
      </c>
    </row>
    <row r="11" spans="1:5">
      <c r="A11">
        <v>11010101</v>
      </c>
      <c r="B11" s="173" t="s">
        <v>2111</v>
      </c>
      <c r="C11" s="134">
        <v>33229610</v>
      </c>
      <c r="E11" s="136">
        <f t="shared" si="0"/>
        <v>33229610</v>
      </c>
    </row>
    <row r="12" spans="1:5">
      <c r="B12" s="173" t="s">
        <v>2112</v>
      </c>
      <c r="C12" s="134">
        <v>33229610</v>
      </c>
      <c r="E12" s="136">
        <f t="shared" si="0"/>
        <v>33229610</v>
      </c>
    </row>
    <row r="13" spans="1:5">
      <c r="B13" s="173" t="s">
        <v>51</v>
      </c>
      <c r="E13" s="136">
        <f t="shared" si="0"/>
        <v>0</v>
      </c>
    </row>
    <row r="14" spans="1:5">
      <c r="A14">
        <v>11010201</v>
      </c>
      <c r="B14" s="173" t="s">
        <v>2113</v>
      </c>
      <c r="C14" s="134">
        <v>543893711</v>
      </c>
      <c r="E14" s="136">
        <f t="shared" si="0"/>
        <v>543893711</v>
      </c>
    </row>
    <row r="15" spans="1:5">
      <c r="A15">
        <v>11010202</v>
      </c>
      <c r="B15" s="173" t="s">
        <v>2114</v>
      </c>
      <c r="C15" s="134">
        <v>73229000</v>
      </c>
      <c r="E15" s="136">
        <f t="shared" si="0"/>
        <v>73229000</v>
      </c>
    </row>
    <row r="16" spans="1:5">
      <c r="B16" s="173" t="s">
        <v>2115</v>
      </c>
      <c r="C16" s="134">
        <v>617122711</v>
      </c>
      <c r="E16" s="136">
        <f t="shared" si="0"/>
        <v>617122711</v>
      </c>
    </row>
    <row r="17" spans="1:5">
      <c r="B17" s="173" t="s">
        <v>52</v>
      </c>
      <c r="E17" s="136">
        <f t="shared" si="0"/>
        <v>0</v>
      </c>
    </row>
    <row r="18" spans="1:5">
      <c r="A18">
        <v>11010301</v>
      </c>
      <c r="B18" s="173" t="s">
        <v>2116</v>
      </c>
      <c r="C18" s="134">
        <v>8206732197</v>
      </c>
      <c r="E18" s="136">
        <f t="shared" si="0"/>
        <v>8206732197</v>
      </c>
    </row>
    <row r="19" spans="1:5">
      <c r="A19">
        <v>11010302</v>
      </c>
      <c r="B19" s="173" t="s">
        <v>2117</v>
      </c>
      <c r="C19">
        <v>0</v>
      </c>
      <c r="E19" s="136">
        <f t="shared" si="0"/>
        <v>0</v>
      </c>
    </row>
    <row r="20" spans="1:5">
      <c r="A20">
        <v>11010303</v>
      </c>
      <c r="B20" s="173" t="s">
        <v>2118</v>
      </c>
      <c r="C20">
        <v>0</v>
      </c>
      <c r="E20" s="136">
        <f t="shared" si="0"/>
        <v>0</v>
      </c>
    </row>
    <row r="21" spans="1:5">
      <c r="A21">
        <v>11010304</v>
      </c>
      <c r="B21" s="173" t="s">
        <v>2119</v>
      </c>
      <c r="C21" s="134">
        <v>57473048</v>
      </c>
      <c r="E21" s="136">
        <f t="shared" si="0"/>
        <v>57473048</v>
      </c>
    </row>
    <row r="22" spans="1:5">
      <c r="A22">
        <v>11010305</v>
      </c>
      <c r="B22" s="173" t="s">
        <v>2120</v>
      </c>
      <c r="C22" s="134">
        <v>10216227365</v>
      </c>
      <c r="E22" s="136">
        <f t="shared" si="0"/>
        <v>10216227365</v>
      </c>
    </row>
    <row r="23" spans="1:5">
      <c r="A23">
        <v>11010306</v>
      </c>
      <c r="B23" s="173" t="s">
        <v>2121</v>
      </c>
      <c r="C23">
        <v>0</v>
      </c>
      <c r="E23" s="136">
        <f t="shared" si="0"/>
        <v>0</v>
      </c>
    </row>
    <row r="24" spans="1:5">
      <c r="A24">
        <v>11010307</v>
      </c>
      <c r="B24" s="173" t="s">
        <v>2122</v>
      </c>
      <c r="C24">
        <v>0</v>
      </c>
      <c r="E24" s="136">
        <f t="shared" si="0"/>
        <v>0</v>
      </c>
    </row>
    <row r="25" spans="1:5">
      <c r="A25">
        <v>11010308</v>
      </c>
      <c r="B25" s="173" t="s">
        <v>2123</v>
      </c>
      <c r="C25">
        <v>0</v>
      </c>
      <c r="E25" s="136">
        <f t="shared" si="0"/>
        <v>0</v>
      </c>
    </row>
    <row r="26" spans="1:5">
      <c r="A26">
        <v>11010309</v>
      </c>
      <c r="B26" s="173" t="s">
        <v>2124</v>
      </c>
      <c r="C26" s="134">
        <v>276387079</v>
      </c>
      <c r="E26" s="136">
        <f t="shared" si="0"/>
        <v>276387079</v>
      </c>
    </row>
    <row r="27" spans="1:5">
      <c r="A27">
        <v>11010310</v>
      </c>
      <c r="B27" s="173" t="s">
        <v>2125</v>
      </c>
      <c r="C27" s="134">
        <v>1341766215</v>
      </c>
      <c r="E27" s="136">
        <f t="shared" si="0"/>
        <v>1341766215</v>
      </c>
    </row>
    <row r="28" spans="1:5">
      <c r="A28">
        <v>11010311</v>
      </c>
      <c r="B28" s="173" t="s">
        <v>2126</v>
      </c>
      <c r="C28" s="134">
        <v>708400083</v>
      </c>
      <c r="E28" s="136">
        <f t="shared" si="0"/>
        <v>708400083</v>
      </c>
    </row>
    <row r="29" spans="1:5">
      <c r="A29">
        <v>11010312</v>
      </c>
      <c r="B29" s="173" t="s">
        <v>2127</v>
      </c>
      <c r="C29" s="134">
        <v>940121005</v>
      </c>
      <c r="E29" s="136">
        <f t="shared" si="0"/>
        <v>940121005</v>
      </c>
    </row>
    <row r="30" spans="1:5">
      <c r="A30">
        <v>11010313</v>
      </c>
      <c r="B30" s="173" t="s">
        <v>2128</v>
      </c>
      <c r="C30" s="134">
        <v>901315753</v>
      </c>
      <c r="E30" s="136">
        <f t="shared" si="0"/>
        <v>901315753</v>
      </c>
    </row>
    <row r="31" spans="1:5">
      <c r="A31">
        <v>11010314</v>
      </c>
      <c r="B31" s="173" t="s">
        <v>2129</v>
      </c>
      <c r="C31" s="134">
        <v>241797984</v>
      </c>
      <c r="E31" s="136">
        <f t="shared" si="0"/>
        <v>241797984</v>
      </c>
    </row>
    <row r="32" spans="1:5">
      <c r="A32">
        <v>11010315</v>
      </c>
      <c r="B32" s="173" t="s">
        <v>2130</v>
      </c>
      <c r="C32">
        <v>0</v>
      </c>
      <c r="E32" s="136">
        <f t="shared" si="0"/>
        <v>0</v>
      </c>
    </row>
    <row r="33" spans="1:5">
      <c r="A33">
        <v>11010316</v>
      </c>
      <c r="B33" s="173" t="s">
        <v>2131</v>
      </c>
      <c r="C33">
        <v>0</v>
      </c>
      <c r="E33" s="136">
        <f t="shared" si="0"/>
        <v>0</v>
      </c>
    </row>
    <row r="34" spans="1:5">
      <c r="A34">
        <v>11010317</v>
      </c>
      <c r="B34" s="173" t="s">
        <v>2132</v>
      </c>
      <c r="C34" s="134">
        <v>5624611289</v>
      </c>
      <c r="E34" s="136">
        <f t="shared" si="0"/>
        <v>5624611289</v>
      </c>
    </row>
    <row r="35" spans="1:5">
      <c r="A35">
        <v>11010318</v>
      </c>
      <c r="B35" s="173" t="s">
        <v>2133</v>
      </c>
      <c r="C35" s="134">
        <v>25768260</v>
      </c>
      <c r="E35" s="136">
        <f t="shared" si="0"/>
        <v>25768260</v>
      </c>
    </row>
    <row r="36" spans="1:5">
      <c r="A36">
        <v>11010319</v>
      </c>
      <c r="B36" s="173" t="s">
        <v>2134</v>
      </c>
      <c r="C36">
        <v>0</v>
      </c>
      <c r="E36" s="136">
        <f t="shared" si="0"/>
        <v>0</v>
      </c>
    </row>
    <row r="37" spans="1:5">
      <c r="A37">
        <v>11010320</v>
      </c>
      <c r="B37" s="173" t="s">
        <v>2135</v>
      </c>
      <c r="C37">
        <v>146</v>
      </c>
      <c r="E37" s="136">
        <f t="shared" si="0"/>
        <v>146</v>
      </c>
    </row>
    <row r="38" spans="1:5">
      <c r="A38">
        <v>11010321</v>
      </c>
      <c r="B38" s="173" t="s">
        <v>2136</v>
      </c>
      <c r="C38">
        <v>0</v>
      </c>
      <c r="E38" s="136">
        <f t="shared" si="0"/>
        <v>0</v>
      </c>
    </row>
    <row r="39" spans="1:5">
      <c r="A39">
        <v>11010322</v>
      </c>
      <c r="B39" s="173" t="s">
        <v>2137</v>
      </c>
      <c r="C39">
        <v>0</v>
      </c>
      <c r="E39" s="136">
        <f t="shared" si="0"/>
        <v>0</v>
      </c>
    </row>
    <row r="40" spans="1:5">
      <c r="A40">
        <v>11010323</v>
      </c>
      <c r="B40" s="173" t="s">
        <v>2138</v>
      </c>
      <c r="C40">
        <v>0</v>
      </c>
      <c r="E40" s="136">
        <f t="shared" si="0"/>
        <v>0</v>
      </c>
    </row>
    <row r="41" spans="1:5">
      <c r="A41">
        <v>11010324</v>
      </c>
      <c r="B41" s="173" t="s">
        <v>2139</v>
      </c>
      <c r="C41">
        <v>0</v>
      </c>
      <c r="E41" s="136">
        <f t="shared" si="0"/>
        <v>0</v>
      </c>
    </row>
    <row r="42" spans="1:5">
      <c r="A42">
        <v>11010325</v>
      </c>
      <c r="B42" s="173" t="s">
        <v>2140</v>
      </c>
      <c r="C42">
        <v>0</v>
      </c>
      <c r="E42" s="136">
        <f t="shared" si="0"/>
        <v>0</v>
      </c>
    </row>
    <row r="43" spans="1:5">
      <c r="A43">
        <v>11010326</v>
      </c>
      <c r="B43" s="173" t="s">
        <v>2141</v>
      </c>
      <c r="C43" s="134">
        <v>464506809</v>
      </c>
      <c r="E43" s="136">
        <f t="shared" si="0"/>
        <v>464506809</v>
      </c>
    </row>
    <row r="44" spans="1:5">
      <c r="A44">
        <v>11010327</v>
      </c>
      <c r="B44" s="173" t="s">
        <v>2142</v>
      </c>
      <c r="C44" s="134">
        <v>2877494231</v>
      </c>
      <c r="E44" s="136">
        <f t="shared" si="0"/>
        <v>2877494231</v>
      </c>
    </row>
    <row r="45" spans="1:5">
      <c r="A45">
        <v>11010328</v>
      </c>
      <c r="B45" s="173" t="s">
        <v>2143</v>
      </c>
      <c r="C45">
        <v>0</v>
      </c>
      <c r="E45" s="136">
        <f t="shared" si="0"/>
        <v>0</v>
      </c>
    </row>
    <row r="46" spans="1:5">
      <c r="A46">
        <v>11010329</v>
      </c>
      <c r="B46" s="173" t="s">
        <v>2144</v>
      </c>
      <c r="C46" s="134">
        <v>591288751</v>
      </c>
      <c r="E46" s="136">
        <f t="shared" si="0"/>
        <v>591288751</v>
      </c>
    </row>
    <row r="47" spans="1:5">
      <c r="A47">
        <v>11010330</v>
      </c>
      <c r="B47" s="173" t="s">
        <v>2145</v>
      </c>
      <c r="C47" s="134">
        <v>520256016</v>
      </c>
      <c r="E47" s="136">
        <f t="shared" si="0"/>
        <v>520256016</v>
      </c>
    </row>
    <row r="48" spans="1:5">
      <c r="A48">
        <v>11010331</v>
      </c>
      <c r="B48" s="173" t="s">
        <v>2146</v>
      </c>
      <c r="C48" s="134">
        <v>271386586</v>
      </c>
      <c r="E48" s="136">
        <f t="shared" si="0"/>
        <v>271386586</v>
      </c>
    </row>
    <row r="49" spans="1:5">
      <c r="B49" s="173" t="s">
        <v>2147</v>
      </c>
      <c r="C49" s="134">
        <v>33265532817</v>
      </c>
      <c r="E49" s="136">
        <f t="shared" si="0"/>
        <v>33265532817</v>
      </c>
    </row>
    <row r="50" spans="1:5">
      <c r="B50" s="173" t="s">
        <v>53</v>
      </c>
      <c r="E50" s="136">
        <f t="shared" si="0"/>
        <v>0</v>
      </c>
    </row>
    <row r="51" spans="1:5">
      <c r="A51">
        <v>11010401</v>
      </c>
      <c r="B51" s="173" t="s">
        <v>2148</v>
      </c>
      <c r="C51" s="134">
        <v>3101437938</v>
      </c>
      <c r="E51" s="136">
        <f t="shared" si="0"/>
        <v>3101437938</v>
      </c>
    </row>
    <row r="52" spans="1:5">
      <c r="A52">
        <v>11010402</v>
      </c>
      <c r="B52" s="173" t="s">
        <v>2149</v>
      </c>
      <c r="C52" s="134">
        <v>2694194472</v>
      </c>
      <c r="E52" s="136">
        <f t="shared" si="0"/>
        <v>2694194472</v>
      </c>
    </row>
    <row r="53" spans="1:5">
      <c r="A53">
        <v>11010403</v>
      </c>
      <c r="B53" s="173" t="s">
        <v>2150</v>
      </c>
      <c r="C53">
        <v>0</v>
      </c>
      <c r="E53" s="136">
        <f t="shared" si="0"/>
        <v>0</v>
      </c>
    </row>
    <row r="54" spans="1:5">
      <c r="A54">
        <v>11010404</v>
      </c>
      <c r="B54" s="173" t="s">
        <v>2151</v>
      </c>
      <c r="C54" s="134">
        <v>978483476</v>
      </c>
      <c r="E54" s="136">
        <f t="shared" si="0"/>
        <v>978483476</v>
      </c>
    </row>
    <row r="55" spans="1:5">
      <c r="B55" s="173" t="s">
        <v>2152</v>
      </c>
      <c r="C55" s="134">
        <v>6774115886</v>
      </c>
      <c r="E55" s="136">
        <f t="shared" si="0"/>
        <v>6774115886</v>
      </c>
    </row>
    <row r="56" spans="1:5">
      <c r="B56" s="173" t="s">
        <v>2153</v>
      </c>
      <c r="C56" s="134">
        <v>40690001024</v>
      </c>
      <c r="E56" s="136">
        <f t="shared" si="0"/>
        <v>40690001024</v>
      </c>
    </row>
    <row r="57" spans="1:5">
      <c r="B57" s="173" t="s">
        <v>2154</v>
      </c>
      <c r="E57" s="136">
        <f t="shared" si="0"/>
        <v>0</v>
      </c>
    </row>
    <row r="58" spans="1:5">
      <c r="B58" s="173" t="s">
        <v>2155</v>
      </c>
      <c r="C58">
        <v>0</v>
      </c>
      <c r="E58" s="136">
        <f t="shared" si="0"/>
        <v>0</v>
      </c>
    </row>
    <row r="59" spans="1:5">
      <c r="B59" s="173" t="s">
        <v>383</v>
      </c>
      <c r="E59" s="136">
        <f t="shared" si="0"/>
        <v>0</v>
      </c>
    </row>
    <row r="60" spans="1:5">
      <c r="A60">
        <v>11020201</v>
      </c>
      <c r="B60" s="173" t="s">
        <v>2156</v>
      </c>
      <c r="C60" s="134">
        <v>1052103231</v>
      </c>
      <c r="E60" s="136">
        <f t="shared" si="0"/>
        <v>1052103231</v>
      </c>
    </row>
    <row r="61" spans="1:5">
      <c r="A61">
        <v>11020202</v>
      </c>
      <c r="B61" s="173" t="s">
        <v>2157</v>
      </c>
      <c r="C61">
        <v>0</v>
      </c>
      <c r="E61" s="136">
        <f t="shared" si="0"/>
        <v>0</v>
      </c>
    </row>
    <row r="62" spans="1:5">
      <c r="A62">
        <v>11020203</v>
      </c>
      <c r="B62" s="173" t="s">
        <v>2158</v>
      </c>
      <c r="C62">
        <v>10</v>
      </c>
      <c r="E62" s="136">
        <f t="shared" si="0"/>
        <v>10</v>
      </c>
    </row>
    <row r="63" spans="1:5">
      <c r="A63">
        <v>11020204</v>
      </c>
      <c r="B63" s="173" t="s">
        <v>2159</v>
      </c>
      <c r="C63" s="134">
        <v>132845</v>
      </c>
      <c r="E63" s="136">
        <f t="shared" si="0"/>
        <v>132845</v>
      </c>
    </row>
    <row r="64" spans="1:5">
      <c r="A64">
        <v>11020205</v>
      </c>
      <c r="B64" s="173" t="s">
        <v>2160</v>
      </c>
      <c r="C64">
        <v>0</v>
      </c>
      <c r="E64" s="136">
        <f t="shared" si="0"/>
        <v>0</v>
      </c>
    </row>
    <row r="65" spans="1:5">
      <c r="A65">
        <v>11020206</v>
      </c>
      <c r="B65" s="173" t="s">
        <v>2161</v>
      </c>
      <c r="C65">
        <v>0</v>
      </c>
      <c r="E65" s="136">
        <f t="shared" si="0"/>
        <v>0</v>
      </c>
    </row>
    <row r="66" spans="1:5">
      <c r="A66">
        <v>11020207</v>
      </c>
      <c r="B66" s="173" t="s">
        <v>2162</v>
      </c>
      <c r="C66">
        <v>0</v>
      </c>
      <c r="E66" s="136">
        <f t="shared" si="0"/>
        <v>0</v>
      </c>
    </row>
    <row r="67" spans="1:5">
      <c r="A67">
        <v>11020208</v>
      </c>
      <c r="B67" s="173" t="s">
        <v>2163</v>
      </c>
      <c r="C67" s="134">
        <v>3640669807</v>
      </c>
      <c r="E67" s="136">
        <f t="shared" si="0"/>
        <v>3640669807</v>
      </c>
    </row>
    <row r="68" spans="1:5">
      <c r="A68">
        <v>11020209</v>
      </c>
      <c r="B68" s="173" t="s">
        <v>2164</v>
      </c>
      <c r="C68">
        <v>0</v>
      </c>
      <c r="E68" s="136">
        <f t="shared" si="0"/>
        <v>0</v>
      </c>
    </row>
    <row r="69" spans="1:5">
      <c r="B69" s="173" t="s">
        <v>2165</v>
      </c>
      <c r="C69" s="134">
        <v>4692905893</v>
      </c>
      <c r="E69" s="136">
        <f t="shared" si="0"/>
        <v>4692905893</v>
      </c>
    </row>
    <row r="70" spans="1:5">
      <c r="B70" s="173" t="s">
        <v>2166</v>
      </c>
      <c r="C70" s="134">
        <v>4692905893</v>
      </c>
      <c r="E70" s="136">
        <f t="shared" si="0"/>
        <v>4692905893</v>
      </c>
    </row>
    <row r="71" spans="1:5">
      <c r="B71" s="173" t="s">
        <v>54</v>
      </c>
      <c r="E71" s="136">
        <f t="shared" ref="E71:E134" si="1">+C71-D71</f>
        <v>0</v>
      </c>
    </row>
    <row r="72" spans="1:5">
      <c r="B72" s="173" t="s">
        <v>55</v>
      </c>
      <c r="E72" s="136">
        <f t="shared" si="1"/>
        <v>0</v>
      </c>
    </row>
    <row r="73" spans="1:5">
      <c r="A73">
        <v>11030101</v>
      </c>
      <c r="B73" s="173" t="s">
        <v>2167</v>
      </c>
      <c r="C73" s="134">
        <v>212906512434</v>
      </c>
      <c r="E73" s="136">
        <f t="shared" si="1"/>
        <v>212906512434</v>
      </c>
    </row>
    <row r="74" spans="1:5">
      <c r="A74">
        <v>11030102</v>
      </c>
      <c r="B74" s="173" t="s">
        <v>2168</v>
      </c>
      <c r="C74">
        <v>0</v>
      </c>
      <c r="E74" s="136">
        <f t="shared" si="1"/>
        <v>0</v>
      </c>
    </row>
    <row r="75" spans="1:5">
      <c r="A75">
        <v>11030103</v>
      </c>
      <c r="B75" s="173" t="s">
        <v>2169</v>
      </c>
      <c r="C75" s="134">
        <v>-6941432255</v>
      </c>
      <c r="E75" s="136">
        <f t="shared" si="1"/>
        <v>-6941432255</v>
      </c>
    </row>
    <row r="76" spans="1:5">
      <c r="A76">
        <v>11030104</v>
      </c>
      <c r="B76" s="173" t="s">
        <v>2170</v>
      </c>
      <c r="C76">
        <v>0</v>
      </c>
      <c r="E76" s="136">
        <f t="shared" si="1"/>
        <v>0</v>
      </c>
    </row>
    <row r="77" spans="1:5">
      <c r="A77">
        <v>11030105</v>
      </c>
      <c r="B77" s="173" t="s">
        <v>2171</v>
      </c>
      <c r="C77" s="134">
        <v>-153958686</v>
      </c>
      <c r="E77" s="136">
        <f t="shared" si="1"/>
        <v>-153958686</v>
      </c>
    </row>
    <row r="78" spans="1:5">
      <c r="A78">
        <v>11030106</v>
      </c>
      <c r="B78" s="173" t="s">
        <v>2172</v>
      </c>
      <c r="C78">
        <v>0</v>
      </c>
      <c r="E78" s="136">
        <f t="shared" si="1"/>
        <v>0</v>
      </c>
    </row>
    <row r="79" spans="1:5">
      <c r="A79">
        <v>11030107</v>
      </c>
      <c r="B79" s="173" t="s">
        <v>2173</v>
      </c>
      <c r="C79" s="134">
        <v>6250096</v>
      </c>
      <c r="E79" s="136">
        <f t="shared" si="1"/>
        <v>6250096</v>
      </c>
    </row>
    <row r="80" spans="1:5">
      <c r="A80">
        <v>11030108</v>
      </c>
      <c r="B80" s="173" t="s">
        <v>2174</v>
      </c>
      <c r="C80">
        <v>0</v>
      </c>
      <c r="E80" s="136">
        <f t="shared" si="1"/>
        <v>0</v>
      </c>
    </row>
    <row r="81" spans="1:5">
      <c r="A81">
        <v>11030109</v>
      </c>
      <c r="B81" s="173" t="s">
        <v>2175</v>
      </c>
      <c r="C81" s="134">
        <v>133469443</v>
      </c>
      <c r="E81" s="136">
        <f t="shared" si="1"/>
        <v>133469443</v>
      </c>
    </row>
    <row r="82" spans="1:5">
      <c r="A82">
        <v>11030110</v>
      </c>
      <c r="B82" s="173" t="s">
        <v>2176</v>
      </c>
      <c r="C82" s="134">
        <v>6903596671</v>
      </c>
      <c r="E82" s="136">
        <f t="shared" si="1"/>
        <v>6903596671</v>
      </c>
    </row>
    <row r="83" spans="1:5">
      <c r="B83" s="173" t="s">
        <v>2177</v>
      </c>
      <c r="C83" s="134">
        <v>212854437703</v>
      </c>
      <c r="E83" s="136">
        <f t="shared" si="1"/>
        <v>212854437703</v>
      </c>
    </row>
    <row r="84" spans="1:5">
      <c r="B84" s="173" t="s">
        <v>56</v>
      </c>
      <c r="E84" s="136">
        <f t="shared" si="1"/>
        <v>0</v>
      </c>
    </row>
    <row r="85" spans="1:5">
      <c r="A85">
        <v>11030201</v>
      </c>
      <c r="B85" s="173" t="s">
        <v>2178</v>
      </c>
      <c r="C85" s="134">
        <v>17638752056</v>
      </c>
      <c r="E85" s="136">
        <f t="shared" si="1"/>
        <v>17638752056</v>
      </c>
    </row>
    <row r="86" spans="1:5">
      <c r="A86">
        <v>11030203</v>
      </c>
      <c r="B86" s="173" t="s">
        <v>2179</v>
      </c>
      <c r="C86">
        <v>0</v>
      </c>
      <c r="E86" s="136">
        <f t="shared" si="1"/>
        <v>0</v>
      </c>
    </row>
    <row r="87" spans="1:5">
      <c r="A87">
        <v>11030204</v>
      </c>
      <c r="B87" s="173" t="s">
        <v>2180</v>
      </c>
      <c r="C87">
        <v>0</v>
      </c>
      <c r="E87" s="136">
        <f t="shared" si="1"/>
        <v>0</v>
      </c>
    </row>
    <row r="88" spans="1:5">
      <c r="A88">
        <v>11030205</v>
      </c>
      <c r="B88" s="173" t="s">
        <v>2181</v>
      </c>
      <c r="C88">
        <v>0</v>
      </c>
      <c r="E88" s="136">
        <f t="shared" si="1"/>
        <v>0</v>
      </c>
    </row>
    <row r="89" spans="1:5">
      <c r="A89">
        <v>11030206</v>
      </c>
      <c r="B89" s="173" t="s">
        <v>2182</v>
      </c>
      <c r="C89">
        <v>0</v>
      </c>
      <c r="E89" s="136">
        <f t="shared" si="1"/>
        <v>0</v>
      </c>
    </row>
    <row r="90" spans="1:5">
      <c r="A90">
        <v>11030207</v>
      </c>
      <c r="B90" s="173" t="s">
        <v>2183</v>
      </c>
      <c r="C90">
        <v>0</v>
      </c>
      <c r="E90" s="136">
        <f t="shared" si="1"/>
        <v>0</v>
      </c>
    </row>
    <row r="91" spans="1:5">
      <c r="A91">
        <v>11030208</v>
      </c>
      <c r="B91" s="173" t="s">
        <v>2184</v>
      </c>
      <c r="C91">
        <v>0</v>
      </c>
      <c r="E91" s="136">
        <f t="shared" si="1"/>
        <v>0</v>
      </c>
    </row>
    <row r="92" spans="1:5">
      <c r="B92" s="173" t="s">
        <v>2185</v>
      </c>
      <c r="C92" s="134">
        <v>17638752056</v>
      </c>
      <c r="E92" s="136">
        <f t="shared" si="1"/>
        <v>17638752056</v>
      </c>
    </row>
    <row r="93" spans="1:5">
      <c r="B93" s="173" t="s">
        <v>2186</v>
      </c>
      <c r="E93" s="136">
        <f t="shared" si="1"/>
        <v>0</v>
      </c>
    </row>
    <row r="94" spans="1:5">
      <c r="A94">
        <v>11030302</v>
      </c>
      <c r="B94" s="173" t="s">
        <v>2187</v>
      </c>
      <c r="C94">
        <v>0</v>
      </c>
      <c r="E94" s="136">
        <f t="shared" si="1"/>
        <v>0</v>
      </c>
    </row>
    <row r="95" spans="1:5">
      <c r="B95" s="173" t="s">
        <v>2188</v>
      </c>
      <c r="C95">
        <v>0</v>
      </c>
      <c r="E95" s="136">
        <f t="shared" si="1"/>
        <v>0</v>
      </c>
    </row>
    <row r="96" spans="1:5">
      <c r="B96" s="173" t="s">
        <v>2189</v>
      </c>
      <c r="C96" s="134">
        <v>230493189759</v>
      </c>
      <c r="E96" s="136">
        <f t="shared" si="1"/>
        <v>230493189759</v>
      </c>
    </row>
    <row r="97" spans="1:5">
      <c r="B97" s="173" t="s">
        <v>57</v>
      </c>
      <c r="E97" s="136">
        <f t="shared" si="1"/>
        <v>0</v>
      </c>
    </row>
    <row r="98" spans="1:5">
      <c r="B98" s="173" t="s">
        <v>58</v>
      </c>
      <c r="E98" s="136">
        <f t="shared" si="1"/>
        <v>0</v>
      </c>
    </row>
    <row r="99" spans="1:5">
      <c r="A99">
        <v>11040101</v>
      </c>
      <c r="B99" s="173" t="s">
        <v>2190</v>
      </c>
      <c r="C99" s="134">
        <v>4681885637</v>
      </c>
      <c r="E99" s="136">
        <f t="shared" si="1"/>
        <v>4681885637</v>
      </c>
    </row>
    <row r="100" spans="1:5">
      <c r="A100">
        <v>11040102</v>
      </c>
      <c r="B100" s="173" t="s">
        <v>2191</v>
      </c>
      <c r="C100">
        <v>0</v>
      </c>
      <c r="E100" s="136">
        <f t="shared" si="1"/>
        <v>0</v>
      </c>
    </row>
    <row r="101" spans="1:5">
      <c r="A101">
        <v>11040103</v>
      </c>
      <c r="B101" s="173" t="s">
        <v>2192</v>
      </c>
      <c r="C101">
        <v>0</v>
      </c>
      <c r="E101" s="136">
        <f t="shared" si="1"/>
        <v>0</v>
      </c>
    </row>
    <row r="102" spans="1:5">
      <c r="A102">
        <v>11040104</v>
      </c>
      <c r="B102" s="173" t="s">
        <v>2193</v>
      </c>
      <c r="C102" s="134">
        <v>107514271</v>
      </c>
      <c r="E102" s="136">
        <f t="shared" si="1"/>
        <v>107514271</v>
      </c>
    </row>
    <row r="103" spans="1:5">
      <c r="A103">
        <v>11040105</v>
      </c>
      <c r="B103" s="173" t="s">
        <v>2194</v>
      </c>
      <c r="C103">
        <v>0</v>
      </c>
      <c r="E103" s="136">
        <f t="shared" si="1"/>
        <v>0</v>
      </c>
    </row>
    <row r="104" spans="1:5">
      <c r="A104">
        <v>11040106</v>
      </c>
      <c r="B104" s="173" t="s">
        <v>2195</v>
      </c>
      <c r="C104">
        <v>0</v>
      </c>
      <c r="E104" s="136">
        <f t="shared" si="1"/>
        <v>0</v>
      </c>
    </row>
    <row r="105" spans="1:5">
      <c r="A105">
        <v>11040107</v>
      </c>
      <c r="B105" s="173" t="s">
        <v>2196</v>
      </c>
      <c r="C105" s="134">
        <v>4678780</v>
      </c>
      <c r="E105" s="136">
        <f t="shared" si="1"/>
        <v>4678780</v>
      </c>
    </row>
    <row r="106" spans="1:5">
      <c r="A106">
        <v>11040108</v>
      </c>
      <c r="B106" s="173" t="s">
        <v>2197</v>
      </c>
      <c r="C106" s="134">
        <v>8626309</v>
      </c>
      <c r="E106" s="136">
        <f t="shared" si="1"/>
        <v>8626309</v>
      </c>
    </row>
    <row r="107" spans="1:5">
      <c r="A107">
        <v>11040109</v>
      </c>
      <c r="B107" s="173" t="s">
        <v>2198</v>
      </c>
      <c r="C107" s="134">
        <v>-646391526</v>
      </c>
      <c r="E107" s="136">
        <f t="shared" si="1"/>
        <v>-646391526</v>
      </c>
    </row>
    <row r="108" spans="1:5">
      <c r="B108" s="173" t="s">
        <v>2199</v>
      </c>
      <c r="C108" s="134">
        <v>4156313471</v>
      </c>
      <c r="E108" s="136">
        <f t="shared" si="1"/>
        <v>4156313471</v>
      </c>
    </row>
    <row r="109" spans="1:5">
      <c r="B109" s="173" t="s">
        <v>59</v>
      </c>
      <c r="E109" s="136">
        <f t="shared" si="1"/>
        <v>0</v>
      </c>
    </row>
    <row r="110" spans="1:5">
      <c r="A110">
        <v>11040201</v>
      </c>
      <c r="B110" s="173" t="s">
        <v>2200</v>
      </c>
      <c r="C110">
        <v>0</v>
      </c>
      <c r="E110" s="136">
        <f t="shared" si="1"/>
        <v>0</v>
      </c>
    </row>
    <row r="111" spans="1:5">
      <c r="A111">
        <v>11040202</v>
      </c>
      <c r="B111" s="173" t="s">
        <v>2201</v>
      </c>
      <c r="C111">
        <v>0</v>
      </c>
      <c r="E111" s="136">
        <f t="shared" si="1"/>
        <v>0</v>
      </c>
    </row>
    <row r="112" spans="1:5">
      <c r="A112">
        <v>11040205</v>
      </c>
      <c r="B112" s="173" t="s">
        <v>2202</v>
      </c>
      <c r="C112" s="134">
        <v>17495533155</v>
      </c>
      <c r="E112" s="136">
        <f t="shared" si="1"/>
        <v>17495533155</v>
      </c>
    </row>
    <row r="113" spans="1:5">
      <c r="A113">
        <v>11040206</v>
      </c>
      <c r="B113" s="173" t="s">
        <v>2203</v>
      </c>
      <c r="C113" s="134">
        <v>5935058342</v>
      </c>
      <c r="E113" s="136">
        <f t="shared" si="1"/>
        <v>5935058342</v>
      </c>
    </row>
    <row r="114" spans="1:5">
      <c r="A114">
        <v>11040207</v>
      </c>
      <c r="B114" s="173" t="s">
        <v>2204</v>
      </c>
      <c r="C114">
        <v>0</v>
      </c>
      <c r="E114" s="136">
        <f t="shared" si="1"/>
        <v>0</v>
      </c>
    </row>
    <row r="115" spans="1:5">
      <c r="A115">
        <v>11040208</v>
      </c>
      <c r="B115" s="173" t="s">
        <v>2205</v>
      </c>
      <c r="C115" s="134">
        <v>100729618</v>
      </c>
      <c r="E115" s="136">
        <f t="shared" si="1"/>
        <v>100729618</v>
      </c>
    </row>
    <row r="116" spans="1:5">
      <c r="A116">
        <v>11040209</v>
      </c>
      <c r="B116" s="173" t="s">
        <v>2206</v>
      </c>
      <c r="C116" s="134">
        <v>11854218692</v>
      </c>
      <c r="E116" s="136">
        <f t="shared" si="1"/>
        <v>11854218692</v>
      </c>
    </row>
    <row r="117" spans="1:5">
      <c r="A117">
        <v>11040210</v>
      </c>
      <c r="B117" s="173" t="s">
        <v>2207</v>
      </c>
      <c r="C117">
        <v>0</v>
      </c>
      <c r="E117" s="136">
        <f t="shared" si="1"/>
        <v>0</v>
      </c>
    </row>
    <row r="118" spans="1:5">
      <c r="A118">
        <v>11040211</v>
      </c>
      <c r="B118" s="173" t="s">
        <v>2208</v>
      </c>
      <c r="C118">
        <v>0</v>
      </c>
      <c r="E118" s="136">
        <f t="shared" si="1"/>
        <v>0</v>
      </c>
    </row>
    <row r="119" spans="1:5">
      <c r="A119">
        <v>11040212</v>
      </c>
      <c r="B119" s="173" t="s">
        <v>2209</v>
      </c>
      <c r="C119" s="134">
        <v>7714552704</v>
      </c>
      <c r="E119" s="136">
        <f t="shared" si="1"/>
        <v>7714552704</v>
      </c>
    </row>
    <row r="120" spans="1:5">
      <c r="A120">
        <v>11040213</v>
      </c>
      <c r="B120" s="173" t="s">
        <v>2210</v>
      </c>
      <c r="C120">
        <v>0</v>
      </c>
      <c r="E120" s="136">
        <f t="shared" si="1"/>
        <v>0</v>
      </c>
    </row>
    <row r="121" spans="1:5">
      <c r="A121">
        <v>11040215</v>
      </c>
      <c r="B121" s="173" t="s">
        <v>2211</v>
      </c>
      <c r="C121" s="134">
        <v>1469756628</v>
      </c>
      <c r="E121" s="136">
        <f t="shared" si="1"/>
        <v>1469756628</v>
      </c>
    </row>
    <row r="122" spans="1:5">
      <c r="B122" s="173" t="s">
        <v>2212</v>
      </c>
      <c r="C122" s="134">
        <v>44569849139</v>
      </c>
      <c r="E122" s="136">
        <f t="shared" si="1"/>
        <v>44569849139</v>
      </c>
    </row>
    <row r="123" spans="1:5">
      <c r="B123" s="173" t="s">
        <v>60</v>
      </c>
      <c r="E123" s="136">
        <f t="shared" si="1"/>
        <v>0</v>
      </c>
    </row>
    <row r="124" spans="1:5">
      <c r="A124">
        <v>11040301</v>
      </c>
      <c r="B124" s="173" t="s">
        <v>2213</v>
      </c>
      <c r="C124" s="134">
        <v>113785474</v>
      </c>
      <c r="E124" s="136">
        <f t="shared" si="1"/>
        <v>113785474</v>
      </c>
    </row>
    <row r="125" spans="1:5">
      <c r="B125" s="173" t="s">
        <v>2214</v>
      </c>
      <c r="C125" s="134">
        <v>113785474</v>
      </c>
      <c r="E125" s="136">
        <f t="shared" si="1"/>
        <v>113785474</v>
      </c>
    </row>
    <row r="126" spans="1:5">
      <c r="B126" s="173" t="s">
        <v>61</v>
      </c>
      <c r="E126" s="136">
        <f t="shared" si="1"/>
        <v>0</v>
      </c>
    </row>
    <row r="127" spans="1:5">
      <c r="A127">
        <v>11040401</v>
      </c>
      <c r="B127" s="173" t="s">
        <v>2215</v>
      </c>
      <c r="C127">
        <v>0</v>
      </c>
      <c r="E127" s="136">
        <f t="shared" si="1"/>
        <v>0</v>
      </c>
    </row>
    <row r="128" spans="1:5">
      <c r="A128">
        <v>11040402</v>
      </c>
      <c r="B128" s="173" t="s">
        <v>2216</v>
      </c>
      <c r="C128">
        <v>0</v>
      </c>
      <c r="E128" s="136">
        <f t="shared" si="1"/>
        <v>0</v>
      </c>
    </row>
    <row r="129" spans="1:5">
      <c r="A129">
        <v>11040403</v>
      </c>
      <c r="B129" s="173" t="s">
        <v>2217</v>
      </c>
      <c r="C129" s="134">
        <v>1411938780</v>
      </c>
      <c r="E129" s="136">
        <f t="shared" si="1"/>
        <v>1411938780</v>
      </c>
    </row>
    <row r="130" spans="1:5">
      <c r="A130">
        <v>11040499</v>
      </c>
      <c r="B130" s="173" t="s">
        <v>2218</v>
      </c>
      <c r="C130">
        <v>0</v>
      </c>
      <c r="E130" s="136">
        <f t="shared" si="1"/>
        <v>0</v>
      </c>
    </row>
    <row r="131" spans="1:5">
      <c r="B131" s="173" t="s">
        <v>2219</v>
      </c>
      <c r="C131" s="134">
        <v>1411938780</v>
      </c>
      <c r="E131" s="136">
        <f t="shared" si="1"/>
        <v>1411938780</v>
      </c>
    </row>
    <row r="132" spans="1:5">
      <c r="B132" s="173" t="s">
        <v>2220</v>
      </c>
      <c r="C132" s="134">
        <v>50251886864</v>
      </c>
      <c r="E132" s="136">
        <f t="shared" si="1"/>
        <v>50251886864</v>
      </c>
    </row>
    <row r="133" spans="1:5">
      <c r="B133" s="173" t="s">
        <v>62</v>
      </c>
      <c r="E133" s="136">
        <f t="shared" si="1"/>
        <v>0</v>
      </c>
    </row>
    <row r="134" spans="1:5">
      <c r="B134" s="173" t="s">
        <v>63</v>
      </c>
      <c r="E134" s="136">
        <f t="shared" si="1"/>
        <v>0</v>
      </c>
    </row>
    <row r="135" spans="1:5">
      <c r="A135">
        <v>11050101</v>
      </c>
      <c r="B135" s="173" t="s">
        <v>2221</v>
      </c>
      <c r="C135">
        <v>0</v>
      </c>
      <c r="E135" s="136">
        <f t="shared" ref="E135:E198" si="2">+C135-D135</f>
        <v>0</v>
      </c>
    </row>
    <row r="136" spans="1:5">
      <c r="A136">
        <v>11050119</v>
      </c>
      <c r="B136" s="173" t="s">
        <v>2222</v>
      </c>
      <c r="C136">
        <v>0</v>
      </c>
      <c r="E136" s="136">
        <f t="shared" si="2"/>
        <v>0</v>
      </c>
    </row>
    <row r="137" spans="1:5">
      <c r="B137" s="173" t="s">
        <v>2223</v>
      </c>
      <c r="C137">
        <v>0</v>
      </c>
      <c r="E137" s="136">
        <f t="shared" si="2"/>
        <v>0</v>
      </c>
    </row>
    <row r="138" spans="1:5">
      <c r="B138" s="173" t="s">
        <v>2224</v>
      </c>
      <c r="C138">
        <v>0</v>
      </c>
      <c r="E138" s="136">
        <f t="shared" si="2"/>
        <v>0</v>
      </c>
    </row>
    <row r="139" spans="1:5">
      <c r="B139" s="173" t="s">
        <v>64</v>
      </c>
      <c r="E139" s="136">
        <f t="shared" si="2"/>
        <v>0</v>
      </c>
    </row>
    <row r="140" spans="1:5">
      <c r="B140" s="173" t="s">
        <v>65</v>
      </c>
      <c r="E140" s="136">
        <f t="shared" si="2"/>
        <v>0</v>
      </c>
    </row>
    <row r="141" spans="1:5">
      <c r="A141">
        <v>11060101</v>
      </c>
      <c r="B141" s="173" t="s">
        <v>2225</v>
      </c>
      <c r="C141" s="134">
        <v>42861745198</v>
      </c>
      <c r="E141" s="136">
        <f t="shared" si="2"/>
        <v>42861745198</v>
      </c>
    </row>
    <row r="142" spans="1:5">
      <c r="A142">
        <v>11060102</v>
      </c>
      <c r="B142" s="173" t="s">
        <v>2226</v>
      </c>
      <c r="C142" s="134">
        <v>26561153116</v>
      </c>
      <c r="E142" s="136">
        <f t="shared" si="2"/>
        <v>26561153116</v>
      </c>
    </row>
    <row r="143" spans="1:5">
      <c r="A143">
        <v>11060103</v>
      </c>
      <c r="B143" s="173" t="s">
        <v>2227</v>
      </c>
      <c r="C143" s="134">
        <v>5332817133</v>
      </c>
      <c r="E143" s="136">
        <f t="shared" si="2"/>
        <v>5332817133</v>
      </c>
    </row>
    <row r="144" spans="1:5">
      <c r="A144">
        <v>11060104</v>
      </c>
      <c r="B144" s="173" t="s">
        <v>2228</v>
      </c>
      <c r="C144" s="134">
        <v>18747459746</v>
      </c>
      <c r="E144" s="136">
        <f t="shared" si="2"/>
        <v>18747459746</v>
      </c>
    </row>
    <row r="145" spans="1:5">
      <c r="A145">
        <v>11060105</v>
      </c>
      <c r="B145" s="173" t="s">
        <v>2229</v>
      </c>
      <c r="C145" s="134">
        <v>34684316877</v>
      </c>
      <c r="E145" s="136">
        <f t="shared" si="2"/>
        <v>34684316877</v>
      </c>
    </row>
    <row r="146" spans="1:5">
      <c r="A146">
        <v>11060106</v>
      </c>
      <c r="B146" s="173" t="s">
        <v>2230</v>
      </c>
      <c r="C146">
        <v>0</v>
      </c>
      <c r="E146" s="136">
        <f t="shared" si="2"/>
        <v>0</v>
      </c>
    </row>
    <row r="147" spans="1:5">
      <c r="A147">
        <v>11060108</v>
      </c>
      <c r="B147" s="173" t="s">
        <v>2231</v>
      </c>
      <c r="C147" s="134">
        <v>586821599</v>
      </c>
      <c r="E147" s="136">
        <f t="shared" si="2"/>
        <v>586821599</v>
      </c>
    </row>
    <row r="148" spans="1:5">
      <c r="A148">
        <v>11060109</v>
      </c>
      <c r="B148" s="173" t="s">
        <v>2232</v>
      </c>
      <c r="C148">
        <v>0</v>
      </c>
      <c r="E148" s="136">
        <f t="shared" si="2"/>
        <v>0</v>
      </c>
    </row>
    <row r="149" spans="1:5">
      <c r="A149">
        <v>11060118</v>
      </c>
      <c r="B149" s="173" t="s">
        <v>2233</v>
      </c>
      <c r="C149" s="134">
        <v>-1469521735</v>
      </c>
      <c r="E149" s="136">
        <f t="shared" si="2"/>
        <v>-1469521735</v>
      </c>
    </row>
    <row r="150" spans="1:5">
      <c r="A150">
        <v>11060119</v>
      </c>
      <c r="B150" s="173" t="s">
        <v>2234</v>
      </c>
      <c r="C150">
        <v>0</v>
      </c>
      <c r="E150" s="136">
        <f t="shared" si="2"/>
        <v>0</v>
      </c>
    </row>
    <row r="151" spans="1:5">
      <c r="A151">
        <v>11060120</v>
      </c>
      <c r="B151" s="173" t="s">
        <v>2235</v>
      </c>
      <c r="C151" s="134">
        <v>1796402670</v>
      </c>
      <c r="E151" s="136">
        <f t="shared" si="2"/>
        <v>1796402670</v>
      </c>
    </row>
    <row r="152" spans="1:5">
      <c r="A152">
        <v>11060121</v>
      </c>
      <c r="B152" s="173" t="s">
        <v>2236</v>
      </c>
      <c r="C152" s="134">
        <v>520824575</v>
      </c>
      <c r="E152" s="136">
        <f t="shared" si="2"/>
        <v>520824575</v>
      </c>
    </row>
    <row r="153" spans="1:5">
      <c r="A153">
        <v>11060122</v>
      </c>
      <c r="B153" s="173" t="s">
        <v>2237</v>
      </c>
      <c r="C153" s="134">
        <v>23027815428</v>
      </c>
      <c r="E153" s="136">
        <f t="shared" si="2"/>
        <v>23027815428</v>
      </c>
    </row>
    <row r="154" spans="1:5">
      <c r="A154">
        <v>11060123</v>
      </c>
      <c r="B154" s="173" t="s">
        <v>2238</v>
      </c>
      <c r="C154" s="134">
        <v>7340899</v>
      </c>
      <c r="E154" s="136">
        <f t="shared" si="2"/>
        <v>7340899</v>
      </c>
    </row>
    <row r="155" spans="1:5">
      <c r="A155">
        <v>11060124</v>
      </c>
      <c r="B155" s="173" t="s">
        <v>2239</v>
      </c>
      <c r="C155">
        <v>0</v>
      </c>
      <c r="E155" s="136">
        <f t="shared" si="2"/>
        <v>0</v>
      </c>
    </row>
    <row r="156" spans="1:5">
      <c r="B156" s="173" t="s">
        <v>2240</v>
      </c>
      <c r="C156" s="134">
        <v>152657175506</v>
      </c>
      <c r="E156" s="136">
        <f t="shared" si="2"/>
        <v>152657175506</v>
      </c>
    </row>
    <row r="157" spans="1:5">
      <c r="B157" s="173" t="s">
        <v>66</v>
      </c>
      <c r="E157" s="136">
        <f t="shared" si="2"/>
        <v>0</v>
      </c>
    </row>
    <row r="158" spans="1:5">
      <c r="A158">
        <v>11060201</v>
      </c>
      <c r="B158" s="173" t="s">
        <v>2241</v>
      </c>
      <c r="C158" s="134">
        <v>24175002834</v>
      </c>
      <c r="E158" s="136">
        <f t="shared" si="2"/>
        <v>24175002834</v>
      </c>
    </row>
    <row r="159" spans="1:5">
      <c r="A159">
        <v>11060202</v>
      </c>
      <c r="B159" s="173" t="s">
        <v>2242</v>
      </c>
      <c r="C159">
        <v>0</v>
      </c>
      <c r="E159" s="136">
        <f t="shared" si="2"/>
        <v>0</v>
      </c>
    </row>
    <row r="160" spans="1:5">
      <c r="B160" s="173" t="s">
        <v>2243</v>
      </c>
      <c r="C160" s="134">
        <v>24175002834</v>
      </c>
      <c r="E160" s="136">
        <f t="shared" si="2"/>
        <v>24175002834</v>
      </c>
    </row>
    <row r="161" spans="1:5">
      <c r="B161" s="173" t="s">
        <v>67</v>
      </c>
      <c r="E161" s="136">
        <f t="shared" si="2"/>
        <v>0</v>
      </c>
    </row>
    <row r="162" spans="1:5">
      <c r="A162">
        <v>11060301</v>
      </c>
      <c r="B162" s="173" t="s">
        <v>2244</v>
      </c>
      <c r="C162" s="134">
        <v>1669386133</v>
      </c>
      <c r="E162" s="136">
        <f t="shared" si="2"/>
        <v>1669386133</v>
      </c>
    </row>
    <row r="163" spans="1:5">
      <c r="A163">
        <v>11060302</v>
      </c>
      <c r="B163" s="173" t="s">
        <v>2245</v>
      </c>
      <c r="C163">
        <v>0</v>
      </c>
      <c r="E163" s="136">
        <f t="shared" si="2"/>
        <v>0</v>
      </c>
    </row>
    <row r="164" spans="1:5">
      <c r="A164">
        <v>11060303</v>
      </c>
      <c r="B164" s="173" t="s">
        <v>2246</v>
      </c>
      <c r="C164">
        <v>1</v>
      </c>
      <c r="E164" s="136">
        <f t="shared" si="2"/>
        <v>1</v>
      </c>
    </row>
    <row r="165" spans="1:5">
      <c r="A165">
        <v>11060304</v>
      </c>
      <c r="B165" s="173" t="s">
        <v>2247</v>
      </c>
      <c r="C165" s="134">
        <v>317895336</v>
      </c>
      <c r="E165" s="136">
        <f t="shared" si="2"/>
        <v>317895336</v>
      </c>
    </row>
    <row r="166" spans="1:5">
      <c r="A166">
        <v>11060305</v>
      </c>
      <c r="B166" s="173" t="s">
        <v>2248</v>
      </c>
      <c r="C166" s="134">
        <v>6787376480</v>
      </c>
      <c r="E166" s="136">
        <f t="shared" si="2"/>
        <v>6787376480</v>
      </c>
    </row>
    <row r="167" spans="1:5">
      <c r="A167">
        <v>11060306</v>
      </c>
      <c r="B167" s="173" t="s">
        <v>2249</v>
      </c>
      <c r="C167">
        <v>0</v>
      </c>
      <c r="E167" s="136">
        <f t="shared" si="2"/>
        <v>0</v>
      </c>
    </row>
    <row r="168" spans="1:5">
      <c r="A168">
        <v>11060307</v>
      </c>
      <c r="B168" s="173" t="s">
        <v>2250</v>
      </c>
      <c r="C168">
        <v>0</v>
      </c>
      <c r="E168" s="136">
        <f t="shared" si="2"/>
        <v>0</v>
      </c>
    </row>
    <row r="169" spans="1:5">
      <c r="A169">
        <v>11060308</v>
      </c>
      <c r="B169" s="173" t="s">
        <v>2251</v>
      </c>
      <c r="C169">
        <v>0</v>
      </c>
      <c r="E169" s="136">
        <f t="shared" si="2"/>
        <v>0</v>
      </c>
    </row>
    <row r="170" spans="1:5">
      <c r="A170">
        <v>11060309</v>
      </c>
      <c r="B170" s="173" t="s">
        <v>2252</v>
      </c>
      <c r="C170">
        <v>0</v>
      </c>
      <c r="E170" s="136">
        <f t="shared" si="2"/>
        <v>0</v>
      </c>
    </row>
    <row r="171" spans="1:5">
      <c r="A171">
        <v>11060310</v>
      </c>
      <c r="B171" s="173" t="s">
        <v>2253</v>
      </c>
      <c r="C171">
        <v>0</v>
      </c>
      <c r="E171" s="136">
        <f t="shared" si="2"/>
        <v>0</v>
      </c>
    </row>
    <row r="172" spans="1:5">
      <c r="B172" s="173" t="s">
        <v>2254</v>
      </c>
      <c r="C172" s="134">
        <v>8774657950</v>
      </c>
      <c r="E172" s="136">
        <f t="shared" si="2"/>
        <v>8774657950</v>
      </c>
    </row>
    <row r="173" spans="1:5">
      <c r="B173" s="173" t="s">
        <v>2255</v>
      </c>
      <c r="C173" s="134">
        <v>185606836290</v>
      </c>
      <c r="E173" s="136">
        <f t="shared" si="2"/>
        <v>185606836290</v>
      </c>
    </row>
    <row r="174" spans="1:5">
      <c r="B174" s="173" t="s">
        <v>68</v>
      </c>
      <c r="E174" s="136">
        <f t="shared" si="2"/>
        <v>0</v>
      </c>
    </row>
    <row r="175" spans="1:5">
      <c r="B175" s="173" t="s">
        <v>69</v>
      </c>
      <c r="E175" s="136">
        <f t="shared" si="2"/>
        <v>0</v>
      </c>
    </row>
    <row r="176" spans="1:5">
      <c r="A176">
        <v>11070101</v>
      </c>
      <c r="B176" s="173" t="s">
        <v>2256</v>
      </c>
      <c r="C176">
        <v>0</v>
      </c>
      <c r="E176" s="136">
        <f t="shared" si="2"/>
        <v>0</v>
      </c>
    </row>
    <row r="177" spans="1:5">
      <c r="A177">
        <v>11070102</v>
      </c>
      <c r="B177" s="173" t="s">
        <v>2257</v>
      </c>
      <c r="C177">
        <v>0</v>
      </c>
      <c r="E177" s="136">
        <f t="shared" si="2"/>
        <v>0</v>
      </c>
    </row>
    <row r="178" spans="1:5">
      <c r="A178">
        <v>11070103</v>
      </c>
      <c r="B178" s="173" t="s">
        <v>2258</v>
      </c>
      <c r="C178">
        <v>0</v>
      </c>
      <c r="E178" s="136">
        <f t="shared" si="2"/>
        <v>0</v>
      </c>
    </row>
    <row r="179" spans="1:5">
      <c r="A179">
        <v>11070105</v>
      </c>
      <c r="B179" s="173" t="s">
        <v>2259</v>
      </c>
      <c r="C179">
        <v>0</v>
      </c>
      <c r="E179" s="136">
        <f t="shared" si="2"/>
        <v>0</v>
      </c>
    </row>
    <row r="180" spans="1:5">
      <c r="A180">
        <v>11070106</v>
      </c>
      <c r="B180" s="173" t="s">
        <v>2260</v>
      </c>
      <c r="C180">
        <v>0</v>
      </c>
      <c r="E180" s="136">
        <f t="shared" si="2"/>
        <v>0</v>
      </c>
    </row>
    <row r="181" spans="1:5">
      <c r="A181">
        <v>11070107</v>
      </c>
      <c r="B181" s="173" t="s">
        <v>2261</v>
      </c>
      <c r="C181">
        <v>0</v>
      </c>
      <c r="E181" s="136">
        <f t="shared" si="2"/>
        <v>0</v>
      </c>
    </row>
    <row r="182" spans="1:5">
      <c r="A182">
        <v>11070109</v>
      </c>
      <c r="B182" s="173" t="s">
        <v>2262</v>
      </c>
      <c r="C182">
        <v>0</v>
      </c>
      <c r="E182" s="136">
        <f t="shared" si="2"/>
        <v>0</v>
      </c>
    </row>
    <row r="183" spans="1:5">
      <c r="A183">
        <v>11070110</v>
      </c>
      <c r="B183" s="173" t="s">
        <v>2263</v>
      </c>
      <c r="C183">
        <v>0</v>
      </c>
      <c r="E183" s="136">
        <f t="shared" si="2"/>
        <v>0</v>
      </c>
    </row>
    <row r="184" spans="1:5">
      <c r="A184">
        <v>11070111</v>
      </c>
      <c r="B184" s="173" t="s">
        <v>2264</v>
      </c>
      <c r="C184">
        <v>0</v>
      </c>
      <c r="E184" s="136">
        <f t="shared" si="2"/>
        <v>0</v>
      </c>
    </row>
    <row r="185" spans="1:5">
      <c r="A185">
        <v>11070112</v>
      </c>
      <c r="B185" s="173" t="s">
        <v>2265</v>
      </c>
      <c r="C185">
        <v>0</v>
      </c>
      <c r="E185" s="136">
        <f t="shared" si="2"/>
        <v>0</v>
      </c>
    </row>
    <row r="186" spans="1:5">
      <c r="B186" s="173" t="s">
        <v>2266</v>
      </c>
      <c r="C186">
        <v>0</v>
      </c>
      <c r="E186" s="136">
        <f t="shared" si="2"/>
        <v>0</v>
      </c>
    </row>
    <row r="187" spans="1:5">
      <c r="B187" s="173" t="s">
        <v>70</v>
      </c>
      <c r="E187" s="136">
        <f t="shared" si="2"/>
        <v>0</v>
      </c>
    </row>
    <row r="188" spans="1:5">
      <c r="A188">
        <v>11070201</v>
      </c>
      <c r="B188" s="173" t="s">
        <v>2267</v>
      </c>
      <c r="C188">
        <v>0</v>
      </c>
      <c r="E188" s="136">
        <f t="shared" si="2"/>
        <v>0</v>
      </c>
    </row>
    <row r="189" spans="1:5">
      <c r="A189">
        <v>11070202</v>
      </c>
      <c r="B189" s="173" t="s">
        <v>2268</v>
      </c>
      <c r="C189" s="134">
        <v>428859560</v>
      </c>
      <c r="E189" s="136">
        <f t="shared" si="2"/>
        <v>428859560</v>
      </c>
    </row>
    <row r="190" spans="1:5">
      <c r="A190">
        <v>11070203</v>
      </c>
      <c r="B190" s="173" t="s">
        <v>2269</v>
      </c>
      <c r="C190">
        <v>0</v>
      </c>
      <c r="E190" s="136">
        <f t="shared" si="2"/>
        <v>0</v>
      </c>
    </row>
    <row r="191" spans="1:5">
      <c r="A191">
        <v>11070205</v>
      </c>
      <c r="B191" s="173" t="s">
        <v>2270</v>
      </c>
      <c r="C191">
        <v>0</v>
      </c>
      <c r="E191" s="136">
        <f t="shared" si="2"/>
        <v>0</v>
      </c>
    </row>
    <row r="192" spans="1:5">
      <c r="A192">
        <v>11070207</v>
      </c>
      <c r="B192" s="173" t="s">
        <v>2271</v>
      </c>
      <c r="C192" s="134">
        <v>3792331506</v>
      </c>
      <c r="E192" s="136">
        <f t="shared" si="2"/>
        <v>3792331506</v>
      </c>
    </row>
    <row r="193" spans="1:5">
      <c r="A193">
        <v>11070208</v>
      </c>
      <c r="B193" s="173" t="s">
        <v>2272</v>
      </c>
      <c r="C193" s="134">
        <v>426759574</v>
      </c>
      <c r="E193" s="136">
        <f t="shared" si="2"/>
        <v>426759574</v>
      </c>
    </row>
    <row r="194" spans="1:5">
      <c r="A194">
        <v>11070209</v>
      </c>
      <c r="B194" s="173" t="s">
        <v>2273</v>
      </c>
      <c r="C194" s="134">
        <v>165800568</v>
      </c>
      <c r="E194" s="136">
        <f t="shared" si="2"/>
        <v>165800568</v>
      </c>
    </row>
    <row r="195" spans="1:5">
      <c r="B195" s="173" t="s">
        <v>2274</v>
      </c>
      <c r="C195" s="134">
        <v>4813751208</v>
      </c>
      <c r="E195" s="136">
        <f t="shared" si="2"/>
        <v>4813751208</v>
      </c>
    </row>
    <row r="196" spans="1:5">
      <c r="B196" s="173" t="s">
        <v>2275</v>
      </c>
      <c r="C196">
        <v>0</v>
      </c>
      <c r="E196" s="136">
        <f t="shared" si="2"/>
        <v>0</v>
      </c>
    </row>
    <row r="197" spans="1:5">
      <c r="B197" s="173" t="s">
        <v>71</v>
      </c>
      <c r="E197" s="136">
        <f t="shared" si="2"/>
        <v>0</v>
      </c>
    </row>
    <row r="198" spans="1:5">
      <c r="A198">
        <v>11070401</v>
      </c>
      <c r="B198" s="173" t="s">
        <v>2276</v>
      </c>
      <c r="C198">
        <v>0</v>
      </c>
      <c r="E198" s="136">
        <f t="shared" si="2"/>
        <v>0</v>
      </c>
    </row>
    <row r="199" spans="1:5">
      <c r="A199">
        <v>11070402</v>
      </c>
      <c r="B199" s="173" t="s">
        <v>2277</v>
      </c>
      <c r="C199" s="134">
        <v>40406498</v>
      </c>
      <c r="E199" s="136">
        <f t="shared" ref="E199:E262" si="3">+C199-D199</f>
        <v>40406498</v>
      </c>
    </row>
    <row r="200" spans="1:5">
      <c r="B200" s="173" t="s">
        <v>2278</v>
      </c>
      <c r="C200" s="134">
        <v>40406498</v>
      </c>
      <c r="E200" s="136">
        <f t="shared" si="3"/>
        <v>40406498</v>
      </c>
    </row>
    <row r="201" spans="1:5">
      <c r="B201" s="173" t="s">
        <v>2279</v>
      </c>
      <c r="C201" s="134">
        <v>4854157706</v>
      </c>
      <c r="E201" s="136">
        <f t="shared" si="3"/>
        <v>4854157706</v>
      </c>
    </row>
    <row r="202" spans="1:5">
      <c r="B202" s="173" t="s">
        <v>72</v>
      </c>
      <c r="E202" s="136">
        <f t="shared" si="3"/>
        <v>0</v>
      </c>
    </row>
    <row r="203" spans="1:5">
      <c r="B203" s="173" t="s">
        <v>72</v>
      </c>
      <c r="E203" s="136">
        <f t="shared" si="3"/>
        <v>0</v>
      </c>
    </row>
    <row r="204" spans="1:5">
      <c r="A204">
        <v>11080101</v>
      </c>
      <c r="B204" s="173" t="s">
        <v>2280</v>
      </c>
      <c r="C204" s="134">
        <v>116008105</v>
      </c>
      <c r="E204" s="136">
        <f t="shared" si="3"/>
        <v>116008105</v>
      </c>
    </row>
    <row r="205" spans="1:5">
      <c r="A205">
        <v>11080102</v>
      </c>
      <c r="B205" s="173" t="s">
        <v>2281</v>
      </c>
      <c r="C205">
        <v>0</v>
      </c>
      <c r="E205" s="136">
        <f t="shared" si="3"/>
        <v>0</v>
      </c>
    </row>
    <row r="206" spans="1:5">
      <c r="A206">
        <v>11080103</v>
      </c>
      <c r="B206" s="173" t="s">
        <v>2282</v>
      </c>
      <c r="C206" s="134">
        <v>9853742823</v>
      </c>
      <c r="E206" s="136">
        <f t="shared" si="3"/>
        <v>9853742823</v>
      </c>
    </row>
    <row r="207" spans="1:5">
      <c r="A207">
        <v>11080104</v>
      </c>
      <c r="B207" s="173" t="s">
        <v>2283</v>
      </c>
      <c r="C207">
        <v>0</v>
      </c>
      <c r="E207" s="136">
        <f t="shared" si="3"/>
        <v>0</v>
      </c>
    </row>
    <row r="208" spans="1:5">
      <c r="A208">
        <v>11080105</v>
      </c>
      <c r="B208" s="173" t="s">
        <v>2284</v>
      </c>
      <c r="C208" s="134">
        <v>1224808304</v>
      </c>
      <c r="E208" s="136">
        <f t="shared" si="3"/>
        <v>1224808304</v>
      </c>
    </row>
    <row r="209" spans="1:5">
      <c r="B209" s="173" t="s">
        <v>2285</v>
      </c>
      <c r="C209" s="134">
        <v>11194559232</v>
      </c>
      <c r="E209" s="136">
        <f t="shared" si="3"/>
        <v>11194559232</v>
      </c>
    </row>
    <row r="210" spans="1:5">
      <c r="B210" s="173" t="s">
        <v>2286</v>
      </c>
      <c r="C210" s="134">
        <v>527783536768</v>
      </c>
      <c r="E210" s="136">
        <f t="shared" si="3"/>
        <v>527783536768</v>
      </c>
    </row>
    <row r="211" spans="1:5">
      <c r="B211" s="173" t="s">
        <v>73</v>
      </c>
      <c r="E211" s="136">
        <f t="shared" si="3"/>
        <v>0</v>
      </c>
    </row>
    <row r="212" spans="1:5">
      <c r="B212" s="173" t="s">
        <v>2287</v>
      </c>
      <c r="E212" s="136">
        <f t="shared" si="3"/>
        <v>0</v>
      </c>
    </row>
    <row r="213" spans="1:5">
      <c r="B213" s="173" t="s">
        <v>2288</v>
      </c>
      <c r="C213">
        <v>0</v>
      </c>
      <c r="E213" s="136">
        <f t="shared" si="3"/>
        <v>0</v>
      </c>
    </row>
    <row r="214" spans="1:5">
      <c r="B214" s="173" t="s">
        <v>2289</v>
      </c>
      <c r="C214">
        <v>0</v>
      </c>
      <c r="E214" s="136">
        <f t="shared" si="3"/>
        <v>0</v>
      </c>
    </row>
    <row r="215" spans="1:5">
      <c r="B215" s="173" t="s">
        <v>74</v>
      </c>
      <c r="E215" s="136">
        <f t="shared" si="3"/>
        <v>0</v>
      </c>
    </row>
    <row r="216" spans="1:5">
      <c r="B216" s="173" t="s">
        <v>75</v>
      </c>
      <c r="E216" s="136">
        <f t="shared" si="3"/>
        <v>0</v>
      </c>
    </row>
    <row r="217" spans="1:5">
      <c r="A217">
        <v>12020101</v>
      </c>
      <c r="B217" s="173" t="s">
        <v>2290</v>
      </c>
      <c r="C217" s="134">
        <v>7239272176</v>
      </c>
      <c r="E217" s="136">
        <f t="shared" si="3"/>
        <v>7239272176</v>
      </c>
    </row>
    <row r="218" spans="1:5">
      <c r="A218">
        <v>12020102</v>
      </c>
      <c r="B218" s="173" t="s">
        <v>2291</v>
      </c>
      <c r="C218" s="134">
        <v>311160173</v>
      </c>
      <c r="E218" s="136">
        <f t="shared" si="3"/>
        <v>311160173</v>
      </c>
    </row>
    <row r="219" spans="1:5">
      <c r="A219">
        <v>12020198</v>
      </c>
      <c r="B219" s="173" t="s">
        <v>2292</v>
      </c>
      <c r="C219" s="134">
        <v>482573913</v>
      </c>
      <c r="E219" s="136">
        <f t="shared" si="3"/>
        <v>482573913</v>
      </c>
    </row>
    <row r="220" spans="1:5">
      <c r="A220">
        <v>12020199</v>
      </c>
      <c r="B220" s="173" t="s">
        <v>2293</v>
      </c>
      <c r="C220" s="134">
        <v>-3550347103</v>
      </c>
      <c r="E220" s="136">
        <f t="shared" si="3"/>
        <v>-3550347103</v>
      </c>
    </row>
    <row r="221" spans="1:5">
      <c r="B221" s="173" t="s">
        <v>2294</v>
      </c>
      <c r="C221" s="134">
        <v>4482659159</v>
      </c>
      <c r="E221" s="136">
        <f t="shared" si="3"/>
        <v>4482659159</v>
      </c>
    </row>
    <row r="222" spans="1:5">
      <c r="B222" s="173" t="s">
        <v>76</v>
      </c>
      <c r="E222" s="136">
        <f t="shared" si="3"/>
        <v>0</v>
      </c>
    </row>
    <row r="223" spans="1:5">
      <c r="A223">
        <v>12020201</v>
      </c>
      <c r="B223" s="173" t="s">
        <v>2295</v>
      </c>
      <c r="C223" s="134">
        <v>57282026451</v>
      </c>
      <c r="E223" s="136">
        <f t="shared" si="3"/>
        <v>57282026451</v>
      </c>
    </row>
    <row r="224" spans="1:5">
      <c r="A224">
        <v>12020202</v>
      </c>
      <c r="B224" s="173" t="s">
        <v>2296</v>
      </c>
      <c r="C224" s="134">
        <v>6354348374</v>
      </c>
      <c r="E224" s="136">
        <f t="shared" si="3"/>
        <v>6354348374</v>
      </c>
    </row>
    <row r="225" spans="1:5">
      <c r="A225">
        <v>12020203</v>
      </c>
      <c r="B225" s="173" t="s">
        <v>2297</v>
      </c>
      <c r="C225" s="134">
        <v>1513134419</v>
      </c>
      <c r="E225" s="136">
        <f t="shared" si="3"/>
        <v>1513134419</v>
      </c>
    </row>
    <row r="226" spans="1:5">
      <c r="A226">
        <v>12020204</v>
      </c>
      <c r="B226" s="173" t="s">
        <v>2298</v>
      </c>
      <c r="C226">
        <v>1</v>
      </c>
      <c r="E226" s="136">
        <f t="shared" si="3"/>
        <v>1</v>
      </c>
    </row>
    <row r="227" spans="1:5">
      <c r="A227">
        <v>12020205</v>
      </c>
      <c r="B227" s="173" t="s">
        <v>2299</v>
      </c>
      <c r="C227">
        <v>0</v>
      </c>
      <c r="E227" s="136">
        <f t="shared" si="3"/>
        <v>0</v>
      </c>
    </row>
    <row r="228" spans="1:5">
      <c r="A228">
        <v>12020298</v>
      </c>
      <c r="B228" s="173" t="s">
        <v>2300</v>
      </c>
      <c r="C228" s="134">
        <v>4735003357</v>
      </c>
      <c r="E228" s="136">
        <f t="shared" si="3"/>
        <v>4735003357</v>
      </c>
    </row>
    <row r="229" spans="1:5">
      <c r="A229">
        <v>12020299</v>
      </c>
      <c r="B229" s="173" t="s">
        <v>2301</v>
      </c>
      <c r="C229" s="134">
        <v>-32683931323</v>
      </c>
      <c r="E229" s="136">
        <f t="shared" si="3"/>
        <v>-32683931323</v>
      </c>
    </row>
    <row r="230" spans="1:5">
      <c r="B230" s="173" t="s">
        <v>2302</v>
      </c>
      <c r="C230" s="134">
        <v>37200581279</v>
      </c>
      <c r="E230" s="136">
        <f t="shared" si="3"/>
        <v>37200581279</v>
      </c>
    </row>
    <row r="231" spans="1:5">
      <c r="B231" s="173" t="s">
        <v>77</v>
      </c>
      <c r="E231" s="136">
        <f t="shared" si="3"/>
        <v>0</v>
      </c>
    </row>
    <row r="232" spans="1:5">
      <c r="A232">
        <v>12020301</v>
      </c>
      <c r="B232" s="173" t="s">
        <v>2303</v>
      </c>
      <c r="C232" s="134">
        <v>3336959441</v>
      </c>
      <c r="E232" s="136">
        <f t="shared" si="3"/>
        <v>3336959441</v>
      </c>
    </row>
    <row r="233" spans="1:5">
      <c r="A233">
        <v>12020303</v>
      </c>
      <c r="B233" s="173" t="s">
        <v>2304</v>
      </c>
      <c r="C233">
        <v>0</v>
      </c>
      <c r="E233" s="136">
        <f t="shared" si="3"/>
        <v>0</v>
      </c>
    </row>
    <row r="234" spans="1:5">
      <c r="A234">
        <v>12020398</v>
      </c>
      <c r="B234" s="173" t="s">
        <v>2305</v>
      </c>
      <c r="C234" s="134">
        <v>733443279</v>
      </c>
      <c r="E234" s="136">
        <f t="shared" si="3"/>
        <v>733443279</v>
      </c>
    </row>
    <row r="235" spans="1:5">
      <c r="A235">
        <v>12020399</v>
      </c>
      <c r="B235" s="173" t="s">
        <v>2306</v>
      </c>
      <c r="C235" s="134">
        <v>-3273849056</v>
      </c>
      <c r="E235" s="136">
        <f t="shared" si="3"/>
        <v>-3273849056</v>
      </c>
    </row>
    <row r="236" spans="1:5">
      <c r="B236" s="173" t="s">
        <v>2307</v>
      </c>
      <c r="C236" s="134">
        <v>796553664</v>
      </c>
      <c r="E236" s="136">
        <f t="shared" si="3"/>
        <v>796553664</v>
      </c>
    </row>
    <row r="237" spans="1:5">
      <c r="B237" s="173" t="s">
        <v>78</v>
      </c>
      <c r="E237" s="136">
        <f t="shared" si="3"/>
        <v>0</v>
      </c>
    </row>
    <row r="238" spans="1:5">
      <c r="A238">
        <v>12020401</v>
      </c>
      <c r="B238" s="173" t="s">
        <v>2308</v>
      </c>
      <c r="C238" s="134">
        <v>81105031134</v>
      </c>
      <c r="E238" s="136">
        <f t="shared" si="3"/>
        <v>81105031134</v>
      </c>
    </row>
    <row r="239" spans="1:5">
      <c r="A239">
        <v>12020402</v>
      </c>
      <c r="B239" s="173" t="s">
        <v>2309</v>
      </c>
      <c r="C239" s="134">
        <v>11182164828</v>
      </c>
      <c r="E239" s="136">
        <f t="shared" si="3"/>
        <v>11182164828</v>
      </c>
    </row>
    <row r="240" spans="1:5">
      <c r="A240">
        <v>12020403</v>
      </c>
      <c r="B240" s="173" t="s">
        <v>2310</v>
      </c>
      <c r="C240" s="134">
        <v>1696463572</v>
      </c>
      <c r="E240" s="136">
        <f t="shared" si="3"/>
        <v>1696463572</v>
      </c>
    </row>
    <row r="241" spans="1:5">
      <c r="A241">
        <v>12020404</v>
      </c>
      <c r="B241" s="173" t="s">
        <v>2311</v>
      </c>
      <c r="C241" s="134">
        <v>419893637</v>
      </c>
      <c r="E241" s="136">
        <f t="shared" si="3"/>
        <v>419893637</v>
      </c>
    </row>
    <row r="242" spans="1:5">
      <c r="A242">
        <v>12020405</v>
      </c>
      <c r="B242" s="173" t="s">
        <v>2312</v>
      </c>
      <c r="C242" s="134">
        <v>39103637</v>
      </c>
      <c r="E242" s="136">
        <f t="shared" si="3"/>
        <v>39103637</v>
      </c>
    </row>
    <row r="243" spans="1:5">
      <c r="A243">
        <v>12020408</v>
      </c>
      <c r="B243" s="173" t="s">
        <v>2313</v>
      </c>
      <c r="C243" s="134">
        <v>1695270046</v>
      </c>
      <c r="E243" s="136">
        <f t="shared" si="3"/>
        <v>1695270046</v>
      </c>
    </row>
    <row r="244" spans="1:5">
      <c r="A244">
        <v>12020409</v>
      </c>
      <c r="B244" s="173" t="s">
        <v>2314</v>
      </c>
      <c r="C244" s="134">
        <v>19406337545</v>
      </c>
      <c r="E244" s="136">
        <f t="shared" si="3"/>
        <v>19406337545</v>
      </c>
    </row>
    <row r="245" spans="1:5">
      <c r="A245">
        <v>12020410</v>
      </c>
      <c r="B245" s="173" t="s">
        <v>2315</v>
      </c>
      <c r="C245" s="134">
        <v>964983189</v>
      </c>
      <c r="E245" s="136">
        <f t="shared" si="3"/>
        <v>964983189</v>
      </c>
    </row>
    <row r="246" spans="1:5">
      <c r="A246">
        <v>12020498</v>
      </c>
      <c r="B246" s="173" t="s">
        <v>2316</v>
      </c>
      <c r="C246" s="134">
        <v>34985872817</v>
      </c>
      <c r="E246" s="136">
        <f t="shared" si="3"/>
        <v>34985872817</v>
      </c>
    </row>
    <row r="247" spans="1:5">
      <c r="A247">
        <v>12020499</v>
      </c>
      <c r="B247" s="173" t="s">
        <v>2317</v>
      </c>
      <c r="C247" s="134">
        <v>-29890797075</v>
      </c>
      <c r="E247" s="136">
        <f t="shared" si="3"/>
        <v>-29890797075</v>
      </c>
    </row>
    <row r="248" spans="1:5">
      <c r="B248" s="173" t="s">
        <v>2318</v>
      </c>
      <c r="C248" s="134">
        <v>121604323330</v>
      </c>
      <c r="E248" s="136">
        <f t="shared" si="3"/>
        <v>121604323330</v>
      </c>
    </row>
    <row r="249" spans="1:5">
      <c r="B249" s="173" t="s">
        <v>2319</v>
      </c>
      <c r="E249" s="136">
        <f t="shared" si="3"/>
        <v>0</v>
      </c>
    </row>
    <row r="250" spans="1:5">
      <c r="A250">
        <v>12020599</v>
      </c>
      <c r="B250" s="173" t="s">
        <v>2320</v>
      </c>
      <c r="C250">
        <v>0</v>
      </c>
      <c r="E250" s="136">
        <f t="shared" si="3"/>
        <v>0</v>
      </c>
    </row>
    <row r="251" spans="1:5">
      <c r="B251" s="173" t="s">
        <v>2321</v>
      </c>
      <c r="C251">
        <v>0</v>
      </c>
      <c r="E251" s="136">
        <f t="shared" si="3"/>
        <v>0</v>
      </c>
    </row>
    <row r="252" spans="1:5">
      <c r="B252" s="173" t="s">
        <v>79</v>
      </c>
      <c r="E252" s="136">
        <f t="shared" si="3"/>
        <v>0</v>
      </c>
    </row>
    <row r="253" spans="1:5">
      <c r="A253">
        <v>12020601</v>
      </c>
      <c r="B253" s="173" t="s">
        <v>2322</v>
      </c>
      <c r="C253" s="134">
        <v>1783370086</v>
      </c>
      <c r="E253" s="136">
        <f t="shared" si="3"/>
        <v>1783370086</v>
      </c>
    </row>
    <row r="254" spans="1:5">
      <c r="A254">
        <v>12020614</v>
      </c>
      <c r="B254" s="173" t="s">
        <v>2323</v>
      </c>
      <c r="C254">
        <v>0</v>
      </c>
      <c r="E254" s="136">
        <f t="shared" si="3"/>
        <v>0</v>
      </c>
    </row>
    <row r="255" spans="1:5">
      <c r="A255">
        <v>12020615</v>
      </c>
      <c r="B255" s="173" t="s">
        <v>2324</v>
      </c>
      <c r="C255">
        <v>0</v>
      </c>
      <c r="E255" s="136">
        <f t="shared" si="3"/>
        <v>0</v>
      </c>
    </row>
    <row r="256" spans="1:5">
      <c r="A256">
        <v>12020617</v>
      </c>
      <c r="B256" s="173" t="s">
        <v>2325</v>
      </c>
      <c r="C256">
        <v>0</v>
      </c>
      <c r="E256" s="136">
        <f t="shared" si="3"/>
        <v>0</v>
      </c>
    </row>
    <row r="257" spans="1:5">
      <c r="A257">
        <v>12020618</v>
      </c>
      <c r="B257" s="173" t="s">
        <v>2326</v>
      </c>
      <c r="C257">
        <v>0</v>
      </c>
      <c r="E257" s="136">
        <f t="shared" si="3"/>
        <v>0</v>
      </c>
    </row>
    <row r="258" spans="1:5">
      <c r="A258">
        <v>12020619</v>
      </c>
      <c r="B258" s="173" t="s">
        <v>2327</v>
      </c>
      <c r="C258">
        <v>0</v>
      </c>
      <c r="E258" s="136">
        <f t="shared" si="3"/>
        <v>0</v>
      </c>
    </row>
    <row r="259" spans="1:5">
      <c r="A259">
        <v>12020620</v>
      </c>
      <c r="B259" s="173" t="s">
        <v>2328</v>
      </c>
      <c r="C259">
        <v>0</v>
      </c>
      <c r="E259" s="136">
        <f t="shared" si="3"/>
        <v>0</v>
      </c>
    </row>
    <row r="260" spans="1:5">
      <c r="A260">
        <v>12020621</v>
      </c>
      <c r="B260" s="173" t="s">
        <v>2329</v>
      </c>
      <c r="C260">
        <v>0</v>
      </c>
      <c r="E260" s="136">
        <f t="shared" si="3"/>
        <v>0</v>
      </c>
    </row>
    <row r="261" spans="1:5">
      <c r="A261">
        <v>12020622</v>
      </c>
      <c r="B261" s="173" t="s">
        <v>2330</v>
      </c>
      <c r="C261" s="134">
        <v>954027082</v>
      </c>
      <c r="E261" s="136">
        <f t="shared" si="3"/>
        <v>954027082</v>
      </c>
    </row>
    <row r="262" spans="1:5">
      <c r="A262">
        <v>12020623</v>
      </c>
      <c r="B262" s="173" t="s">
        <v>2331</v>
      </c>
      <c r="C262" s="134">
        <v>50458162313</v>
      </c>
      <c r="E262" s="136">
        <f t="shared" si="3"/>
        <v>50458162313</v>
      </c>
    </row>
    <row r="263" spans="1:5">
      <c r="A263">
        <v>12020624</v>
      </c>
      <c r="B263" s="173" t="s">
        <v>2332</v>
      </c>
      <c r="C263">
        <v>0</v>
      </c>
      <c r="E263" s="136">
        <f t="shared" ref="E263:E326" si="4">+C263-D263</f>
        <v>0</v>
      </c>
    </row>
    <row r="264" spans="1:5">
      <c r="A264">
        <v>12020625</v>
      </c>
      <c r="B264" s="173" t="s">
        <v>2333</v>
      </c>
      <c r="C264">
        <v>0</v>
      </c>
      <c r="E264" s="136">
        <f t="shared" si="4"/>
        <v>0</v>
      </c>
    </row>
    <row r="265" spans="1:5">
      <c r="A265">
        <v>12020626</v>
      </c>
      <c r="B265" s="173" t="s">
        <v>2334</v>
      </c>
      <c r="C265">
        <v>0</v>
      </c>
      <c r="E265" s="136">
        <f t="shared" si="4"/>
        <v>0</v>
      </c>
    </row>
    <row r="266" spans="1:5">
      <c r="A266">
        <v>12020627</v>
      </c>
      <c r="B266" s="173" t="s">
        <v>2335</v>
      </c>
      <c r="C266" s="134">
        <v>4051517827</v>
      </c>
      <c r="E266" s="136">
        <f t="shared" si="4"/>
        <v>4051517827</v>
      </c>
    </row>
    <row r="267" spans="1:5">
      <c r="A267">
        <v>12020628</v>
      </c>
      <c r="B267" s="173" t="s">
        <v>2336</v>
      </c>
      <c r="C267" s="134">
        <v>4916420130</v>
      </c>
      <c r="E267" s="136">
        <f t="shared" si="4"/>
        <v>4916420130</v>
      </c>
    </row>
    <row r="268" spans="1:5">
      <c r="A268">
        <v>12020629</v>
      </c>
      <c r="B268" s="173" t="s">
        <v>2337</v>
      </c>
      <c r="C268">
        <v>0</v>
      </c>
      <c r="E268" s="136">
        <f t="shared" si="4"/>
        <v>0</v>
      </c>
    </row>
    <row r="269" spans="1:5">
      <c r="A269">
        <v>12020630</v>
      </c>
      <c r="B269" s="173" t="s">
        <v>2338</v>
      </c>
      <c r="C269">
        <v>0</v>
      </c>
      <c r="E269" s="136">
        <f t="shared" si="4"/>
        <v>0</v>
      </c>
    </row>
    <row r="270" spans="1:5">
      <c r="A270">
        <v>12020631</v>
      </c>
      <c r="B270" s="173" t="s">
        <v>2339</v>
      </c>
      <c r="C270" s="134">
        <v>11429717269</v>
      </c>
      <c r="E270" s="136">
        <f t="shared" si="4"/>
        <v>11429717269</v>
      </c>
    </row>
    <row r="271" spans="1:5">
      <c r="B271" s="173" t="s">
        <v>2340</v>
      </c>
      <c r="C271" s="134">
        <v>73593214707</v>
      </c>
      <c r="E271" s="136">
        <f t="shared" si="4"/>
        <v>73593214707</v>
      </c>
    </row>
    <row r="272" spans="1:5">
      <c r="B272" s="173" t="s">
        <v>2341</v>
      </c>
      <c r="C272" s="134">
        <v>237677332139</v>
      </c>
      <c r="E272" s="136">
        <f t="shared" si="4"/>
        <v>237677332139</v>
      </c>
    </row>
    <row r="273" spans="1:5">
      <c r="B273" s="173" t="s">
        <v>62</v>
      </c>
      <c r="E273" s="136">
        <f t="shared" si="4"/>
        <v>0</v>
      </c>
    </row>
    <row r="274" spans="1:5">
      <c r="B274" s="173" t="s">
        <v>80</v>
      </c>
      <c r="E274" s="136">
        <f t="shared" si="4"/>
        <v>0</v>
      </c>
    </row>
    <row r="275" spans="1:5">
      <c r="A275">
        <v>12030101</v>
      </c>
      <c r="B275" s="173" t="s">
        <v>2342</v>
      </c>
      <c r="C275" s="134">
        <v>16118013904</v>
      </c>
      <c r="E275" s="136">
        <f t="shared" si="4"/>
        <v>16118013904</v>
      </c>
    </row>
    <row r="276" spans="1:5">
      <c r="A276">
        <v>12030102</v>
      </c>
      <c r="B276" s="173" t="s">
        <v>2343</v>
      </c>
      <c r="C276">
        <v>0</v>
      </c>
      <c r="E276" s="136">
        <f t="shared" si="4"/>
        <v>0</v>
      </c>
    </row>
    <row r="277" spans="1:5">
      <c r="A277">
        <v>12030103</v>
      </c>
      <c r="B277" s="173" t="s">
        <v>2344</v>
      </c>
      <c r="C277" s="134">
        <v>27982864376</v>
      </c>
      <c r="E277" s="136">
        <f t="shared" si="4"/>
        <v>27982864376</v>
      </c>
    </row>
    <row r="278" spans="1:5">
      <c r="A278">
        <v>12030104</v>
      </c>
      <c r="B278" s="173" t="s">
        <v>2345</v>
      </c>
      <c r="C278" s="134">
        <v>21047619412</v>
      </c>
      <c r="E278" s="136">
        <f t="shared" si="4"/>
        <v>21047619412</v>
      </c>
    </row>
    <row r="279" spans="1:5">
      <c r="A279">
        <v>12030105</v>
      </c>
      <c r="B279" s="173" t="s">
        <v>2346</v>
      </c>
      <c r="C279">
        <v>0</v>
      </c>
      <c r="E279" s="136">
        <f t="shared" si="4"/>
        <v>0</v>
      </c>
    </row>
    <row r="280" spans="1:5">
      <c r="A280">
        <v>12030106</v>
      </c>
      <c r="B280" s="173" t="s">
        <v>2347</v>
      </c>
      <c r="C280">
        <v>0</v>
      </c>
      <c r="E280" s="136">
        <f t="shared" si="4"/>
        <v>0</v>
      </c>
    </row>
    <row r="281" spans="1:5">
      <c r="B281" s="173" t="s">
        <v>2348</v>
      </c>
      <c r="C281" s="134">
        <v>65148497692</v>
      </c>
      <c r="E281" s="136">
        <f t="shared" si="4"/>
        <v>65148497692</v>
      </c>
    </row>
    <row r="282" spans="1:5">
      <c r="B282" s="173" t="s">
        <v>2224</v>
      </c>
      <c r="C282" s="134">
        <v>65148497692</v>
      </c>
      <c r="E282" s="136">
        <f t="shared" si="4"/>
        <v>65148497692</v>
      </c>
    </row>
    <row r="283" spans="1:5">
      <c r="B283" s="173" t="s">
        <v>81</v>
      </c>
      <c r="E283" s="136">
        <f t="shared" si="4"/>
        <v>0</v>
      </c>
    </row>
    <row r="284" spans="1:5">
      <c r="A284">
        <v>12040101</v>
      </c>
      <c r="B284" s="173" t="s">
        <v>2349</v>
      </c>
      <c r="C284" s="134">
        <v>912000002</v>
      </c>
      <c r="E284" s="136">
        <f t="shared" si="4"/>
        <v>912000002</v>
      </c>
    </row>
    <row r="285" spans="1:5">
      <c r="A285">
        <v>12040102</v>
      </c>
      <c r="B285" s="173" t="s">
        <v>2350</v>
      </c>
      <c r="C285" s="134">
        <v>179090909</v>
      </c>
      <c r="E285" s="136">
        <f t="shared" si="4"/>
        <v>179090909</v>
      </c>
    </row>
    <row r="286" spans="1:5">
      <c r="A286">
        <v>12040103</v>
      </c>
      <c r="B286" s="173" t="s">
        <v>2351</v>
      </c>
      <c r="C286" s="134">
        <v>3002993144</v>
      </c>
      <c r="E286" s="136">
        <f t="shared" si="4"/>
        <v>3002993144</v>
      </c>
    </row>
    <row r="287" spans="1:5">
      <c r="A287">
        <v>12040199</v>
      </c>
      <c r="B287" s="173" t="s">
        <v>2352</v>
      </c>
      <c r="C287" s="134">
        <v>-35818182</v>
      </c>
      <c r="E287" s="136">
        <f t="shared" si="4"/>
        <v>-35818182</v>
      </c>
    </row>
    <row r="288" spans="1:5">
      <c r="B288" s="173" t="s">
        <v>2353</v>
      </c>
      <c r="C288" s="134">
        <v>4058265873</v>
      </c>
      <c r="E288" s="136">
        <f t="shared" si="4"/>
        <v>4058265873</v>
      </c>
    </row>
    <row r="289" spans="1:5">
      <c r="B289" s="173" t="s">
        <v>72</v>
      </c>
      <c r="E289" s="136">
        <f t="shared" si="4"/>
        <v>0</v>
      </c>
    </row>
    <row r="290" spans="1:5">
      <c r="B290" s="173" t="s">
        <v>2354</v>
      </c>
      <c r="E290" s="136">
        <f t="shared" si="4"/>
        <v>0</v>
      </c>
    </row>
    <row r="291" spans="1:5">
      <c r="A291">
        <v>12050101</v>
      </c>
      <c r="B291" s="173" t="s">
        <v>2355</v>
      </c>
      <c r="C291" s="134">
        <v>23733122</v>
      </c>
      <c r="E291" s="136">
        <f t="shared" si="4"/>
        <v>23733122</v>
      </c>
    </row>
    <row r="292" spans="1:5">
      <c r="B292" s="173" t="s">
        <v>2285</v>
      </c>
      <c r="C292" s="134">
        <v>23733122</v>
      </c>
      <c r="E292" s="136">
        <f t="shared" si="4"/>
        <v>23733122</v>
      </c>
    </row>
    <row r="293" spans="1:5">
      <c r="B293" s="173" t="s">
        <v>2356</v>
      </c>
      <c r="C293" s="134">
        <v>306907828826</v>
      </c>
      <c r="E293" s="136">
        <f t="shared" si="4"/>
        <v>306907828826</v>
      </c>
    </row>
    <row r="294" spans="1:5">
      <c r="B294" s="173" t="s">
        <v>2357</v>
      </c>
      <c r="C294" s="134">
        <v>834691365594</v>
      </c>
      <c r="E294" s="136">
        <f t="shared" si="4"/>
        <v>834691365594</v>
      </c>
    </row>
    <row r="295" spans="1:5">
      <c r="B295" s="249"/>
      <c r="E295" s="136">
        <f t="shared" si="4"/>
        <v>0</v>
      </c>
    </row>
    <row r="296" spans="1:5">
      <c r="B296" s="173" t="s">
        <v>46</v>
      </c>
      <c r="E296" s="136">
        <f t="shared" si="4"/>
        <v>0</v>
      </c>
    </row>
    <row r="297" spans="1:5">
      <c r="B297" s="173" t="s">
        <v>82</v>
      </c>
      <c r="E297" s="136">
        <f t="shared" si="4"/>
        <v>0</v>
      </c>
    </row>
    <row r="298" spans="1:5">
      <c r="B298" s="173" t="s">
        <v>83</v>
      </c>
      <c r="E298" s="136">
        <f t="shared" si="4"/>
        <v>0</v>
      </c>
    </row>
    <row r="299" spans="1:5">
      <c r="B299" s="173" t="s">
        <v>84</v>
      </c>
      <c r="E299" s="136">
        <f t="shared" si="4"/>
        <v>0</v>
      </c>
    </row>
    <row r="300" spans="1:5">
      <c r="A300">
        <v>21010101</v>
      </c>
      <c r="B300" s="173" t="s">
        <v>2358</v>
      </c>
      <c r="D300" s="134">
        <v>59028733044</v>
      </c>
      <c r="E300" s="136">
        <f t="shared" si="4"/>
        <v>-59028733044</v>
      </c>
    </row>
    <row r="301" spans="1:5">
      <c r="A301">
        <v>21010102</v>
      </c>
      <c r="B301" s="173" t="s">
        <v>2359</v>
      </c>
      <c r="D301" s="134">
        <v>58385462209</v>
      </c>
      <c r="E301" s="136">
        <f t="shared" si="4"/>
        <v>-58385462209</v>
      </c>
    </row>
    <row r="302" spans="1:5">
      <c r="A302">
        <v>21010103</v>
      </c>
      <c r="B302" s="173" t="s">
        <v>2360</v>
      </c>
      <c r="D302">
        <v>0</v>
      </c>
      <c r="E302" s="136">
        <f t="shared" si="4"/>
        <v>0</v>
      </c>
    </row>
    <row r="303" spans="1:5">
      <c r="A303">
        <v>21010104</v>
      </c>
      <c r="B303" s="173" t="s">
        <v>2361</v>
      </c>
      <c r="D303" s="134">
        <v>919702451</v>
      </c>
      <c r="E303" s="136">
        <f t="shared" si="4"/>
        <v>-919702451</v>
      </c>
    </row>
    <row r="304" spans="1:5">
      <c r="A304">
        <v>21010105</v>
      </c>
      <c r="B304" s="173" t="s">
        <v>2362</v>
      </c>
      <c r="D304">
        <v>0</v>
      </c>
      <c r="E304" s="136">
        <f t="shared" si="4"/>
        <v>0</v>
      </c>
    </row>
    <row r="305" spans="1:5">
      <c r="A305">
        <v>21010106</v>
      </c>
      <c r="B305" s="173" t="s">
        <v>2363</v>
      </c>
      <c r="D305" s="134">
        <v>2651980546</v>
      </c>
      <c r="E305" s="136">
        <f t="shared" si="4"/>
        <v>-2651980546</v>
      </c>
    </row>
    <row r="306" spans="1:5">
      <c r="A306">
        <v>21010100</v>
      </c>
      <c r="B306" s="173" t="s">
        <v>2364</v>
      </c>
      <c r="D306">
        <v>0</v>
      </c>
      <c r="E306" s="136">
        <f t="shared" si="4"/>
        <v>0</v>
      </c>
    </row>
    <row r="307" spans="1:5">
      <c r="B307" s="173" t="s">
        <v>2365</v>
      </c>
      <c r="D307" s="134">
        <v>120985878250</v>
      </c>
      <c r="E307" s="136">
        <f t="shared" si="4"/>
        <v>-120985878250</v>
      </c>
    </row>
    <row r="308" spans="1:5">
      <c r="B308" s="173" t="s">
        <v>2366</v>
      </c>
      <c r="D308" s="134">
        <v>120985878250</v>
      </c>
      <c r="E308" s="136">
        <f t="shared" si="4"/>
        <v>-120985878250</v>
      </c>
    </row>
    <row r="309" spans="1:5">
      <c r="B309" s="173" t="s">
        <v>85</v>
      </c>
      <c r="E309" s="136">
        <f t="shared" si="4"/>
        <v>0</v>
      </c>
    </row>
    <row r="310" spans="1:5">
      <c r="B310" s="173" t="s">
        <v>86</v>
      </c>
      <c r="E310" s="136">
        <f t="shared" si="4"/>
        <v>0</v>
      </c>
    </row>
    <row r="311" spans="1:5">
      <c r="A311">
        <v>21020101</v>
      </c>
      <c r="B311" s="173" t="s">
        <v>2367</v>
      </c>
      <c r="D311" s="134">
        <v>21008712650</v>
      </c>
      <c r="E311" s="136">
        <f t="shared" si="4"/>
        <v>-21008712650</v>
      </c>
    </row>
    <row r="312" spans="1:5">
      <c r="A312">
        <v>21020102</v>
      </c>
      <c r="B312" s="173" t="s">
        <v>2368</v>
      </c>
      <c r="D312">
        <v>0</v>
      </c>
      <c r="E312" s="136">
        <f t="shared" si="4"/>
        <v>0</v>
      </c>
    </row>
    <row r="313" spans="1:5">
      <c r="A313">
        <v>21020105</v>
      </c>
      <c r="B313" s="173" t="s">
        <v>2369</v>
      </c>
      <c r="D313">
        <v>0</v>
      </c>
      <c r="E313" s="136">
        <f t="shared" si="4"/>
        <v>0</v>
      </c>
    </row>
    <row r="314" spans="1:5">
      <c r="B314" s="173" t="s">
        <v>2370</v>
      </c>
      <c r="D314" s="134">
        <v>21008712650</v>
      </c>
      <c r="E314" s="136">
        <f t="shared" si="4"/>
        <v>-21008712650</v>
      </c>
    </row>
    <row r="315" spans="1:5">
      <c r="B315" s="173" t="s">
        <v>87</v>
      </c>
      <c r="E315" s="136">
        <f t="shared" si="4"/>
        <v>0</v>
      </c>
    </row>
    <row r="316" spans="1:5">
      <c r="A316">
        <v>21020201</v>
      </c>
      <c r="B316" s="173" t="s">
        <v>2371</v>
      </c>
      <c r="D316">
        <v>0</v>
      </c>
      <c r="E316" s="136">
        <f t="shared" si="4"/>
        <v>0</v>
      </c>
    </row>
    <row r="317" spans="1:5">
      <c r="A317">
        <v>21020219</v>
      </c>
      <c r="B317" s="173" t="s">
        <v>2372</v>
      </c>
      <c r="D317">
        <v>0</v>
      </c>
      <c r="E317" s="136">
        <f t="shared" si="4"/>
        <v>0</v>
      </c>
    </row>
    <row r="318" spans="1:5">
      <c r="B318" s="173" t="s">
        <v>2373</v>
      </c>
      <c r="D318">
        <v>0</v>
      </c>
      <c r="E318" s="136">
        <f t="shared" si="4"/>
        <v>0</v>
      </c>
    </row>
    <row r="319" spans="1:5">
      <c r="B319" s="173" t="s">
        <v>2374</v>
      </c>
      <c r="D319" s="134">
        <v>21008712650</v>
      </c>
      <c r="E319" s="136">
        <f t="shared" si="4"/>
        <v>-21008712650</v>
      </c>
    </row>
    <row r="320" spans="1:5">
      <c r="B320" s="173" t="s">
        <v>88</v>
      </c>
      <c r="E320" s="136">
        <f t="shared" si="4"/>
        <v>0</v>
      </c>
    </row>
    <row r="321" spans="1:5">
      <c r="B321" s="173" t="s">
        <v>89</v>
      </c>
      <c r="E321" s="136">
        <f t="shared" si="4"/>
        <v>0</v>
      </c>
    </row>
    <row r="322" spans="1:5">
      <c r="A322">
        <v>21030101</v>
      </c>
      <c r="B322" s="173" t="s">
        <v>2375</v>
      </c>
      <c r="D322" s="134">
        <v>1292744446</v>
      </c>
      <c r="E322" s="136">
        <f t="shared" si="4"/>
        <v>-1292744446</v>
      </c>
    </row>
    <row r="323" spans="1:5">
      <c r="A323">
        <v>21030102</v>
      </c>
      <c r="B323" s="173" t="s">
        <v>2376</v>
      </c>
      <c r="D323">
        <v>0</v>
      </c>
      <c r="E323" s="136">
        <f t="shared" si="4"/>
        <v>0</v>
      </c>
    </row>
    <row r="324" spans="1:5">
      <c r="B324" s="173" t="s">
        <v>2377</v>
      </c>
      <c r="D324" s="134">
        <v>1292744446</v>
      </c>
      <c r="E324" s="136">
        <f t="shared" si="4"/>
        <v>-1292744446</v>
      </c>
    </row>
    <row r="325" spans="1:5">
      <c r="B325" s="173" t="s">
        <v>90</v>
      </c>
      <c r="E325" s="136">
        <f t="shared" si="4"/>
        <v>0</v>
      </c>
    </row>
    <row r="326" spans="1:5">
      <c r="B326" s="173" t="s">
        <v>91</v>
      </c>
      <c r="E326" s="136">
        <f t="shared" si="4"/>
        <v>0</v>
      </c>
    </row>
    <row r="327" spans="1:5">
      <c r="A327">
        <v>21040101</v>
      </c>
      <c r="B327" s="173" t="s">
        <v>2378</v>
      </c>
      <c r="D327">
        <v>0</v>
      </c>
      <c r="E327" s="136">
        <f t="shared" ref="E327:E390" si="5">+C327-D327</f>
        <v>0</v>
      </c>
    </row>
    <row r="328" spans="1:5">
      <c r="A328">
        <v>21040102</v>
      </c>
      <c r="B328" s="173" t="s">
        <v>2379</v>
      </c>
      <c r="D328">
        <v>0</v>
      </c>
      <c r="E328" s="136">
        <f t="shared" si="5"/>
        <v>0</v>
      </c>
    </row>
    <row r="329" spans="1:5">
      <c r="A329">
        <v>21040104</v>
      </c>
      <c r="B329" s="173" t="s">
        <v>2380</v>
      </c>
      <c r="D329">
        <v>0</v>
      </c>
      <c r="E329" s="136">
        <f t="shared" si="5"/>
        <v>0</v>
      </c>
    </row>
    <row r="330" spans="1:5">
      <c r="A330">
        <v>21040105</v>
      </c>
      <c r="B330" s="173" t="s">
        <v>2381</v>
      </c>
      <c r="D330">
        <v>0</v>
      </c>
      <c r="E330" s="136">
        <f t="shared" si="5"/>
        <v>0</v>
      </c>
    </row>
    <row r="331" spans="1:5">
      <c r="A331">
        <v>21040107</v>
      </c>
      <c r="B331" s="173" t="s">
        <v>2382</v>
      </c>
      <c r="D331" s="134">
        <v>1145286833</v>
      </c>
      <c r="E331" s="136">
        <f t="shared" si="5"/>
        <v>-1145286833</v>
      </c>
    </row>
    <row r="332" spans="1:5">
      <c r="A332">
        <v>21040108</v>
      </c>
      <c r="B332" s="173" t="s">
        <v>2383</v>
      </c>
      <c r="D332">
        <v>0</v>
      </c>
      <c r="E332" s="136">
        <f t="shared" si="5"/>
        <v>0</v>
      </c>
    </row>
    <row r="333" spans="1:5">
      <c r="A333">
        <v>21040109</v>
      </c>
      <c r="B333" s="173" t="s">
        <v>2384</v>
      </c>
      <c r="D333" s="134">
        <v>8983370774</v>
      </c>
      <c r="E333" s="136">
        <f t="shared" si="5"/>
        <v>-8983370774</v>
      </c>
    </row>
    <row r="334" spans="1:5">
      <c r="A334">
        <v>21040110</v>
      </c>
      <c r="B334" s="173" t="s">
        <v>2385</v>
      </c>
      <c r="D334">
        <v>0</v>
      </c>
      <c r="E334" s="136">
        <f t="shared" si="5"/>
        <v>0</v>
      </c>
    </row>
    <row r="335" spans="1:5">
      <c r="A335">
        <v>21040113</v>
      </c>
      <c r="B335" s="173" t="s">
        <v>2386</v>
      </c>
      <c r="D335">
        <v>0</v>
      </c>
      <c r="E335" s="136">
        <f t="shared" si="5"/>
        <v>0</v>
      </c>
    </row>
    <row r="336" spans="1:5">
      <c r="A336">
        <v>21040114</v>
      </c>
      <c r="B336" s="173" t="s">
        <v>2387</v>
      </c>
      <c r="D336">
        <v>0</v>
      </c>
      <c r="E336" s="136">
        <f t="shared" si="5"/>
        <v>0</v>
      </c>
    </row>
    <row r="337" spans="1:5">
      <c r="A337">
        <v>21040115</v>
      </c>
      <c r="B337" s="173" t="s">
        <v>2388</v>
      </c>
      <c r="D337">
        <v>0</v>
      </c>
      <c r="E337" s="136">
        <f t="shared" si="5"/>
        <v>0</v>
      </c>
    </row>
    <row r="338" spans="1:5">
      <c r="A338">
        <v>21040116</v>
      </c>
      <c r="B338" s="173" t="s">
        <v>2389</v>
      </c>
      <c r="D338">
        <v>0</v>
      </c>
      <c r="E338" s="136">
        <f t="shared" si="5"/>
        <v>0</v>
      </c>
    </row>
    <row r="339" spans="1:5">
      <c r="B339" s="173" t="s">
        <v>2390</v>
      </c>
      <c r="D339" s="134">
        <v>10128657607</v>
      </c>
      <c r="E339" s="136">
        <f t="shared" si="5"/>
        <v>-10128657607</v>
      </c>
    </row>
    <row r="340" spans="1:5">
      <c r="B340" s="173" t="s">
        <v>2391</v>
      </c>
      <c r="D340" s="134">
        <v>10128657607</v>
      </c>
      <c r="E340" s="136">
        <f t="shared" si="5"/>
        <v>-10128657607</v>
      </c>
    </row>
    <row r="341" spans="1:5">
      <c r="B341" s="173" t="s">
        <v>92</v>
      </c>
      <c r="E341" s="136">
        <f t="shared" si="5"/>
        <v>0</v>
      </c>
    </row>
    <row r="342" spans="1:5">
      <c r="B342" s="173" t="s">
        <v>92</v>
      </c>
      <c r="E342" s="136">
        <f t="shared" si="5"/>
        <v>0</v>
      </c>
    </row>
    <row r="343" spans="1:5">
      <c r="A343">
        <v>21050101</v>
      </c>
      <c r="B343" s="173" t="s">
        <v>2392</v>
      </c>
      <c r="D343">
        <v>0</v>
      </c>
      <c r="E343" s="136">
        <f t="shared" si="5"/>
        <v>0</v>
      </c>
    </row>
    <row r="344" spans="1:5">
      <c r="A344">
        <v>21050102</v>
      </c>
      <c r="B344" s="173" t="s">
        <v>2393</v>
      </c>
      <c r="D344" s="134">
        <v>300000000</v>
      </c>
      <c r="E344" s="136">
        <f t="shared" si="5"/>
        <v>-300000000</v>
      </c>
    </row>
    <row r="345" spans="1:5">
      <c r="A345">
        <v>21050103</v>
      </c>
      <c r="B345" s="173" t="s">
        <v>2394</v>
      </c>
      <c r="D345">
        <v>0</v>
      </c>
      <c r="E345" s="136">
        <f t="shared" si="5"/>
        <v>0</v>
      </c>
    </row>
    <row r="346" spans="1:5">
      <c r="A346">
        <v>21050104</v>
      </c>
      <c r="B346" s="173" t="s">
        <v>2395</v>
      </c>
      <c r="D346" s="134">
        <v>1000000000</v>
      </c>
      <c r="E346" s="136">
        <f t="shared" si="5"/>
        <v>-1000000000</v>
      </c>
    </row>
    <row r="347" spans="1:5">
      <c r="A347">
        <v>21050105</v>
      </c>
      <c r="B347" s="173" t="s">
        <v>2396</v>
      </c>
      <c r="D347" s="134">
        <v>119000000</v>
      </c>
      <c r="E347" s="136">
        <f t="shared" si="5"/>
        <v>-119000000</v>
      </c>
    </row>
    <row r="348" spans="1:5">
      <c r="A348">
        <v>21050106</v>
      </c>
      <c r="B348" s="173" t="s">
        <v>2397</v>
      </c>
      <c r="D348">
        <v>0</v>
      </c>
      <c r="E348" s="136">
        <f t="shared" si="5"/>
        <v>0</v>
      </c>
    </row>
    <row r="349" spans="1:5">
      <c r="A349">
        <v>21050107</v>
      </c>
      <c r="B349" s="173" t="s">
        <v>2398</v>
      </c>
      <c r="D349" s="134">
        <v>119000000</v>
      </c>
      <c r="E349" s="136">
        <f t="shared" si="5"/>
        <v>-119000000</v>
      </c>
    </row>
    <row r="350" spans="1:5">
      <c r="A350">
        <v>21050108</v>
      </c>
      <c r="B350" s="173" t="s">
        <v>2399</v>
      </c>
      <c r="D350" s="134">
        <v>119000000</v>
      </c>
      <c r="E350" s="136">
        <f t="shared" si="5"/>
        <v>-119000000</v>
      </c>
    </row>
    <row r="351" spans="1:5">
      <c r="A351">
        <v>21050109</v>
      </c>
      <c r="B351" s="173" t="s">
        <v>2400</v>
      </c>
      <c r="D351" s="134">
        <v>119000000</v>
      </c>
      <c r="E351" s="136">
        <f t="shared" si="5"/>
        <v>-119000000</v>
      </c>
    </row>
    <row r="352" spans="1:5">
      <c r="A352">
        <v>21050110</v>
      </c>
      <c r="B352" s="173" t="s">
        <v>2401</v>
      </c>
      <c r="D352" s="134">
        <v>119000000</v>
      </c>
      <c r="E352" s="136">
        <f t="shared" si="5"/>
        <v>-119000000</v>
      </c>
    </row>
    <row r="353" spans="1:5">
      <c r="A353">
        <v>21050111</v>
      </c>
      <c r="B353" s="173" t="s">
        <v>2402</v>
      </c>
      <c r="D353" s="134">
        <v>105000000</v>
      </c>
      <c r="E353" s="136">
        <f t="shared" si="5"/>
        <v>-105000000</v>
      </c>
    </row>
    <row r="354" spans="1:5">
      <c r="A354">
        <v>21050112</v>
      </c>
      <c r="B354" s="173" t="s">
        <v>2403</v>
      </c>
      <c r="D354">
        <v>0</v>
      </c>
      <c r="E354" s="136">
        <f t="shared" si="5"/>
        <v>0</v>
      </c>
    </row>
    <row r="355" spans="1:5">
      <c r="A355">
        <v>21050113</v>
      </c>
      <c r="B355" s="173" t="s">
        <v>2404</v>
      </c>
      <c r="D355" s="134">
        <v>500000000</v>
      </c>
      <c r="E355" s="136">
        <f t="shared" si="5"/>
        <v>-500000000</v>
      </c>
    </row>
    <row r="356" spans="1:5">
      <c r="A356">
        <v>21050114</v>
      </c>
      <c r="B356" s="173" t="s">
        <v>2405</v>
      </c>
      <c r="D356" s="134">
        <v>500000000</v>
      </c>
      <c r="E356" s="136">
        <f t="shared" si="5"/>
        <v>-500000000</v>
      </c>
    </row>
    <row r="357" spans="1:5">
      <c r="B357" s="173" t="s">
        <v>2406</v>
      </c>
      <c r="D357" s="134">
        <v>3000000000</v>
      </c>
      <c r="E357" s="136">
        <f t="shared" si="5"/>
        <v>-3000000000</v>
      </c>
    </row>
    <row r="358" spans="1:5">
      <c r="B358" s="173" t="s">
        <v>2407</v>
      </c>
      <c r="E358" s="136">
        <f t="shared" si="5"/>
        <v>0</v>
      </c>
    </row>
    <row r="359" spans="1:5">
      <c r="A359">
        <v>21050201</v>
      </c>
      <c r="B359" s="173" t="s">
        <v>2408</v>
      </c>
      <c r="D359">
        <v>0</v>
      </c>
      <c r="E359" s="136">
        <f t="shared" si="5"/>
        <v>0</v>
      </c>
    </row>
    <row r="360" spans="1:5">
      <c r="B360" s="173" t="s">
        <v>2409</v>
      </c>
      <c r="D360">
        <v>0</v>
      </c>
      <c r="E360" s="136">
        <f t="shared" si="5"/>
        <v>0</v>
      </c>
    </row>
    <row r="361" spans="1:5">
      <c r="B361" s="173" t="s">
        <v>93</v>
      </c>
      <c r="E361" s="136">
        <f t="shared" si="5"/>
        <v>0</v>
      </c>
    </row>
    <row r="362" spans="1:5">
      <c r="B362" s="173" t="s">
        <v>93</v>
      </c>
      <c r="E362" s="136">
        <f t="shared" si="5"/>
        <v>0</v>
      </c>
    </row>
    <row r="363" spans="1:5">
      <c r="A363">
        <v>21060101</v>
      </c>
      <c r="B363" s="173" t="s">
        <v>2410</v>
      </c>
      <c r="D363">
        <v>9</v>
      </c>
      <c r="E363" s="136">
        <f t="shared" si="5"/>
        <v>-9</v>
      </c>
    </row>
    <row r="364" spans="1:5">
      <c r="A364">
        <v>21060102</v>
      </c>
      <c r="B364" s="173" t="s">
        <v>2411</v>
      </c>
      <c r="D364">
        <v>0</v>
      </c>
      <c r="E364" s="136">
        <f t="shared" si="5"/>
        <v>0</v>
      </c>
    </row>
    <row r="365" spans="1:5">
      <c r="A365">
        <v>21060104</v>
      </c>
      <c r="B365" s="173" t="s">
        <v>2412</v>
      </c>
      <c r="D365">
        <v>0</v>
      </c>
      <c r="E365" s="136">
        <f t="shared" si="5"/>
        <v>0</v>
      </c>
    </row>
    <row r="366" spans="1:5">
      <c r="A366">
        <v>21060105</v>
      </c>
      <c r="B366" s="173" t="s">
        <v>2413</v>
      </c>
      <c r="D366">
        <v>0</v>
      </c>
      <c r="E366" s="136">
        <f t="shared" si="5"/>
        <v>0</v>
      </c>
    </row>
    <row r="367" spans="1:5">
      <c r="A367">
        <v>21060106</v>
      </c>
      <c r="B367" s="173" t="s">
        <v>2414</v>
      </c>
      <c r="D367" s="134">
        <v>709340269</v>
      </c>
      <c r="E367" s="136">
        <f t="shared" si="5"/>
        <v>-709340269</v>
      </c>
    </row>
    <row r="368" spans="1:5">
      <c r="A368">
        <v>21060107</v>
      </c>
      <c r="B368" s="173" t="s">
        <v>2415</v>
      </c>
      <c r="D368" s="134">
        <v>2049995443</v>
      </c>
      <c r="E368" s="136">
        <f t="shared" si="5"/>
        <v>-2049995443</v>
      </c>
    </row>
    <row r="369" spans="1:5">
      <c r="A369">
        <v>21060108</v>
      </c>
      <c r="B369" s="173" t="s">
        <v>2416</v>
      </c>
      <c r="D369">
        <v>0</v>
      </c>
      <c r="E369" s="136">
        <f t="shared" si="5"/>
        <v>0</v>
      </c>
    </row>
    <row r="370" spans="1:5">
      <c r="A370">
        <v>21060109</v>
      </c>
      <c r="B370" s="173" t="s">
        <v>2417</v>
      </c>
      <c r="D370" s="134">
        <v>1764734</v>
      </c>
      <c r="E370" s="136">
        <f t="shared" si="5"/>
        <v>-1764734</v>
      </c>
    </row>
    <row r="371" spans="1:5">
      <c r="A371">
        <v>21060110</v>
      </c>
      <c r="B371" s="173" t="s">
        <v>2418</v>
      </c>
      <c r="D371" s="134">
        <v>841095399</v>
      </c>
      <c r="E371" s="136">
        <f t="shared" si="5"/>
        <v>-841095399</v>
      </c>
    </row>
    <row r="372" spans="1:5">
      <c r="A372">
        <v>21060111</v>
      </c>
      <c r="B372" s="173" t="s">
        <v>2419</v>
      </c>
      <c r="D372" s="134">
        <v>165800568</v>
      </c>
      <c r="E372" s="136">
        <f t="shared" si="5"/>
        <v>-165800568</v>
      </c>
    </row>
    <row r="373" spans="1:5">
      <c r="B373" s="173" t="s">
        <v>2420</v>
      </c>
      <c r="D373" s="134">
        <v>3767996422</v>
      </c>
      <c r="E373" s="136">
        <f t="shared" si="5"/>
        <v>-3767996422</v>
      </c>
    </row>
    <row r="374" spans="1:5">
      <c r="B374" s="173" t="s">
        <v>94</v>
      </c>
      <c r="E374" s="136">
        <f t="shared" si="5"/>
        <v>0</v>
      </c>
    </row>
    <row r="375" spans="1:5">
      <c r="B375" s="173" t="s">
        <v>2421</v>
      </c>
      <c r="E375" s="136">
        <f t="shared" si="5"/>
        <v>0</v>
      </c>
    </row>
    <row r="376" spans="1:5">
      <c r="A376">
        <v>21070101</v>
      </c>
      <c r="B376" s="173" t="s">
        <v>2422</v>
      </c>
      <c r="D376">
        <v>0</v>
      </c>
      <c r="E376" s="136">
        <f t="shared" si="5"/>
        <v>0</v>
      </c>
    </row>
    <row r="377" spans="1:5">
      <c r="B377" s="173" t="s">
        <v>2423</v>
      </c>
      <c r="D377">
        <v>0</v>
      </c>
      <c r="E377" s="136">
        <f t="shared" si="5"/>
        <v>0</v>
      </c>
    </row>
    <row r="378" spans="1:5">
      <c r="B378" s="173" t="s">
        <v>2424</v>
      </c>
      <c r="D378" s="134">
        <v>160183989375</v>
      </c>
      <c r="E378" s="136">
        <f t="shared" si="5"/>
        <v>-160183989375</v>
      </c>
    </row>
    <row r="379" spans="1:5">
      <c r="B379" s="173" t="s">
        <v>95</v>
      </c>
      <c r="E379" s="136">
        <f t="shared" si="5"/>
        <v>0</v>
      </c>
    </row>
    <row r="380" spans="1:5">
      <c r="B380" s="173" t="s">
        <v>83</v>
      </c>
      <c r="E380" s="136">
        <f t="shared" si="5"/>
        <v>0</v>
      </c>
    </row>
    <row r="381" spans="1:5">
      <c r="B381" s="173" t="s">
        <v>2365</v>
      </c>
      <c r="D381">
        <v>0</v>
      </c>
      <c r="E381" s="136">
        <f t="shared" si="5"/>
        <v>0</v>
      </c>
    </row>
    <row r="382" spans="1:5">
      <c r="B382" s="173" t="s">
        <v>85</v>
      </c>
      <c r="E382" s="136">
        <f t="shared" si="5"/>
        <v>0</v>
      </c>
    </row>
    <row r="383" spans="1:5">
      <c r="B383" s="173" t="s">
        <v>86</v>
      </c>
      <c r="E383" s="136">
        <f t="shared" si="5"/>
        <v>0</v>
      </c>
    </row>
    <row r="384" spans="1:5">
      <c r="A384">
        <v>22020101</v>
      </c>
      <c r="B384" s="173" t="s">
        <v>2425</v>
      </c>
      <c r="D384">
        <v>0</v>
      </c>
      <c r="E384" s="136">
        <f t="shared" si="5"/>
        <v>0</v>
      </c>
    </row>
    <row r="385" spans="1:5">
      <c r="B385" s="173" t="s">
        <v>2370</v>
      </c>
      <c r="D385">
        <v>0</v>
      </c>
      <c r="E385" s="136">
        <f t="shared" si="5"/>
        <v>0</v>
      </c>
    </row>
    <row r="386" spans="1:5">
      <c r="B386" s="173" t="s">
        <v>87</v>
      </c>
      <c r="E386" s="136">
        <f t="shared" si="5"/>
        <v>0</v>
      </c>
    </row>
    <row r="387" spans="1:5">
      <c r="A387">
        <v>22020201</v>
      </c>
      <c r="B387" s="173" t="s">
        <v>2426</v>
      </c>
      <c r="D387">
        <v>0</v>
      </c>
      <c r="E387" s="136">
        <f t="shared" si="5"/>
        <v>0</v>
      </c>
    </row>
    <row r="388" spans="1:5">
      <c r="B388" s="173" t="s">
        <v>2373</v>
      </c>
      <c r="D388">
        <v>0</v>
      </c>
      <c r="E388" s="136">
        <f t="shared" si="5"/>
        <v>0</v>
      </c>
    </row>
    <row r="389" spans="1:5">
      <c r="B389" s="173" t="s">
        <v>392</v>
      </c>
      <c r="E389" s="136">
        <f t="shared" si="5"/>
        <v>0</v>
      </c>
    </row>
    <row r="390" spans="1:5">
      <c r="A390">
        <v>22020301</v>
      </c>
      <c r="B390" s="173" t="s">
        <v>2427</v>
      </c>
      <c r="D390" s="134">
        <v>42000000000</v>
      </c>
      <c r="E390" s="136">
        <f t="shared" si="5"/>
        <v>-42000000000</v>
      </c>
    </row>
    <row r="391" spans="1:5">
      <c r="A391">
        <v>22020302</v>
      </c>
      <c r="B391" s="173" t="s">
        <v>2428</v>
      </c>
      <c r="D391" s="134">
        <v>44037720000</v>
      </c>
      <c r="E391" s="136">
        <f t="shared" ref="E391:E454" si="6">+C391-D391</f>
        <v>-44037720000</v>
      </c>
    </row>
    <row r="392" spans="1:5">
      <c r="B392" s="173" t="s">
        <v>2429</v>
      </c>
      <c r="D392" s="134">
        <v>86037720000</v>
      </c>
      <c r="E392" s="136">
        <f t="shared" si="6"/>
        <v>-86037720000</v>
      </c>
    </row>
    <row r="393" spans="1:5">
      <c r="B393" s="173" t="s">
        <v>395</v>
      </c>
      <c r="E393" s="136">
        <f t="shared" si="6"/>
        <v>0</v>
      </c>
    </row>
    <row r="394" spans="1:5">
      <c r="A394">
        <v>22020401</v>
      </c>
      <c r="B394" s="173" t="s">
        <v>2430</v>
      </c>
      <c r="D394" s="134">
        <v>31775195882</v>
      </c>
      <c r="E394" s="136">
        <f t="shared" si="6"/>
        <v>-31775195882</v>
      </c>
    </row>
    <row r="395" spans="1:5">
      <c r="A395">
        <v>22020402</v>
      </c>
      <c r="B395" s="173" t="s">
        <v>2431</v>
      </c>
      <c r="D395" s="134">
        <v>21523410328</v>
      </c>
      <c r="E395" s="136">
        <f t="shared" si="6"/>
        <v>-21523410328</v>
      </c>
    </row>
    <row r="396" spans="1:5">
      <c r="B396" s="173" t="s">
        <v>2432</v>
      </c>
      <c r="D396" s="134">
        <v>53298606210</v>
      </c>
      <c r="E396" s="136">
        <f t="shared" si="6"/>
        <v>-53298606210</v>
      </c>
    </row>
    <row r="397" spans="1:5">
      <c r="B397" s="173" t="s">
        <v>398</v>
      </c>
      <c r="E397" s="136">
        <f t="shared" si="6"/>
        <v>0</v>
      </c>
    </row>
    <row r="398" spans="1:5">
      <c r="A398">
        <v>22020501</v>
      </c>
      <c r="B398" s="173" t="s">
        <v>2433</v>
      </c>
      <c r="D398">
        <v>0</v>
      </c>
      <c r="E398" s="136">
        <f t="shared" si="6"/>
        <v>0</v>
      </c>
    </row>
    <row r="399" spans="1:5">
      <c r="A399">
        <v>22020502</v>
      </c>
      <c r="B399" s="173" t="s">
        <v>2434</v>
      </c>
      <c r="D399">
        <v>0</v>
      </c>
      <c r="E399" s="136">
        <f t="shared" si="6"/>
        <v>0</v>
      </c>
    </row>
    <row r="400" spans="1:5">
      <c r="B400" s="173" t="s">
        <v>2435</v>
      </c>
      <c r="D400">
        <v>0</v>
      </c>
      <c r="E400" s="136">
        <f t="shared" si="6"/>
        <v>0</v>
      </c>
    </row>
    <row r="401" spans="1:5">
      <c r="B401" s="173" t="s">
        <v>2436</v>
      </c>
      <c r="E401" s="136">
        <f t="shared" si="6"/>
        <v>0</v>
      </c>
    </row>
    <row r="402" spans="1:5">
      <c r="B402" s="173" t="s">
        <v>2436</v>
      </c>
      <c r="E402" s="136">
        <f t="shared" si="6"/>
        <v>0</v>
      </c>
    </row>
    <row r="403" spans="1:5">
      <c r="A403">
        <v>22030101</v>
      </c>
      <c r="B403" s="173" t="s">
        <v>2437</v>
      </c>
      <c r="D403">
        <v>0</v>
      </c>
      <c r="E403" s="136">
        <f t="shared" si="6"/>
        <v>0</v>
      </c>
    </row>
    <row r="404" spans="1:5">
      <c r="B404" s="173" t="s">
        <v>2438</v>
      </c>
      <c r="D404">
        <v>0</v>
      </c>
      <c r="E404" s="136">
        <f t="shared" si="6"/>
        <v>0</v>
      </c>
    </row>
    <row r="405" spans="1:5">
      <c r="B405" s="173" t="s">
        <v>96</v>
      </c>
      <c r="E405" s="136">
        <f t="shared" si="6"/>
        <v>0</v>
      </c>
    </row>
    <row r="406" spans="1:5">
      <c r="B406" s="173" t="s">
        <v>96</v>
      </c>
      <c r="E406" s="136">
        <f t="shared" si="6"/>
        <v>0</v>
      </c>
    </row>
    <row r="407" spans="1:5">
      <c r="A407">
        <v>22040101</v>
      </c>
      <c r="B407" s="173" t="s">
        <v>2439</v>
      </c>
      <c r="D407">
        <v>0</v>
      </c>
      <c r="E407" s="136">
        <f t="shared" si="6"/>
        <v>0</v>
      </c>
    </row>
    <row r="408" spans="1:5">
      <c r="B408" s="173" t="s">
        <v>2440</v>
      </c>
      <c r="D408">
        <v>0</v>
      </c>
      <c r="E408" s="136">
        <f t="shared" si="6"/>
        <v>0</v>
      </c>
    </row>
    <row r="409" spans="1:5">
      <c r="B409" s="173" t="s">
        <v>2441</v>
      </c>
      <c r="D409" s="134">
        <v>139336326210</v>
      </c>
      <c r="E409" s="136">
        <f t="shared" si="6"/>
        <v>-139336326210</v>
      </c>
    </row>
    <row r="410" spans="1:5">
      <c r="B410" s="173" t="s">
        <v>2442</v>
      </c>
      <c r="D410" s="134">
        <v>299520315585</v>
      </c>
      <c r="E410" s="136">
        <f t="shared" si="6"/>
        <v>-299520315585</v>
      </c>
    </row>
    <row r="411" spans="1:5">
      <c r="B411" s="249"/>
      <c r="E411" s="136">
        <f t="shared" si="6"/>
        <v>0</v>
      </c>
    </row>
    <row r="412" spans="1:5">
      <c r="B412" s="173" t="s">
        <v>97</v>
      </c>
      <c r="E412" s="136">
        <f t="shared" si="6"/>
        <v>0</v>
      </c>
    </row>
    <row r="413" spans="1:5">
      <c r="B413" s="173" t="s">
        <v>98</v>
      </c>
      <c r="E413" s="136">
        <f t="shared" si="6"/>
        <v>0</v>
      </c>
    </row>
    <row r="414" spans="1:5">
      <c r="B414" s="173" t="s">
        <v>99</v>
      </c>
      <c r="E414" s="136">
        <f t="shared" si="6"/>
        <v>0</v>
      </c>
    </row>
    <row r="415" spans="1:5">
      <c r="B415" s="173" t="s">
        <v>100</v>
      </c>
      <c r="E415" s="136">
        <f t="shared" si="6"/>
        <v>0</v>
      </c>
    </row>
    <row r="416" spans="1:5">
      <c r="A416">
        <v>31010101</v>
      </c>
      <c r="B416" s="173" t="s">
        <v>2443</v>
      </c>
      <c r="D416" s="134">
        <v>441000000000</v>
      </c>
      <c r="E416" s="136">
        <f t="shared" si="6"/>
        <v>-441000000000</v>
      </c>
    </row>
    <row r="417" spans="1:5">
      <c r="B417" s="173" t="s">
        <v>2444</v>
      </c>
      <c r="D417" s="134">
        <v>441000000000</v>
      </c>
      <c r="E417" s="136">
        <f t="shared" si="6"/>
        <v>-441000000000</v>
      </c>
    </row>
    <row r="418" spans="1:5">
      <c r="B418" s="173" t="s">
        <v>101</v>
      </c>
      <c r="E418" s="136">
        <f t="shared" si="6"/>
        <v>0</v>
      </c>
    </row>
    <row r="419" spans="1:5">
      <c r="B419" s="173" t="s">
        <v>102</v>
      </c>
      <c r="E419" s="136">
        <f t="shared" si="6"/>
        <v>0</v>
      </c>
    </row>
    <row r="420" spans="1:5">
      <c r="A420">
        <v>31020101</v>
      </c>
      <c r="B420" s="173" t="s">
        <v>2445</v>
      </c>
      <c r="D420" s="134">
        <v>20011519451</v>
      </c>
      <c r="E420" s="136">
        <f t="shared" si="6"/>
        <v>-20011519451</v>
      </c>
    </row>
    <row r="421" spans="1:5">
      <c r="B421" s="173" t="s">
        <v>103</v>
      </c>
      <c r="E421" s="136">
        <f t="shared" si="6"/>
        <v>0</v>
      </c>
    </row>
    <row r="422" spans="1:5">
      <c r="A422">
        <v>31020201</v>
      </c>
      <c r="B422" s="173" t="s">
        <v>2446</v>
      </c>
      <c r="D422" s="134">
        <v>2989952292</v>
      </c>
      <c r="E422" s="136">
        <f t="shared" si="6"/>
        <v>-2989952292</v>
      </c>
    </row>
    <row r="423" spans="1:5">
      <c r="B423" s="173" t="s">
        <v>104</v>
      </c>
      <c r="E423" s="136">
        <f t="shared" si="6"/>
        <v>0</v>
      </c>
    </row>
    <row r="424" spans="1:5">
      <c r="A424">
        <v>31020301</v>
      </c>
      <c r="B424" s="173" t="s">
        <v>2447</v>
      </c>
      <c r="D424">
        <v>0</v>
      </c>
      <c r="E424" s="136">
        <f t="shared" si="6"/>
        <v>0</v>
      </c>
    </row>
    <row r="425" spans="1:5">
      <c r="B425" s="173" t="s">
        <v>105</v>
      </c>
      <c r="E425" s="136">
        <f t="shared" si="6"/>
        <v>0</v>
      </c>
    </row>
    <row r="426" spans="1:5">
      <c r="A426">
        <v>31020501</v>
      </c>
      <c r="B426" s="173" t="s">
        <v>2448</v>
      </c>
      <c r="D426" s="134">
        <v>13132065246</v>
      </c>
      <c r="E426" s="136">
        <f t="shared" si="6"/>
        <v>-13132065246</v>
      </c>
    </row>
    <row r="427" spans="1:5">
      <c r="B427" s="173" t="s">
        <v>2449</v>
      </c>
      <c r="D427" s="134">
        <v>36133536989</v>
      </c>
      <c r="E427" s="136">
        <f t="shared" si="6"/>
        <v>-36133536989</v>
      </c>
    </row>
    <row r="428" spans="1:5">
      <c r="B428" s="173" t="s">
        <v>2450</v>
      </c>
      <c r="D428" s="134">
        <v>477133536989</v>
      </c>
      <c r="E428" s="136">
        <f t="shared" si="6"/>
        <v>-477133536989</v>
      </c>
    </row>
    <row r="429" spans="1:5">
      <c r="B429" s="173" t="s">
        <v>2451</v>
      </c>
      <c r="E429" s="136">
        <f t="shared" si="6"/>
        <v>0</v>
      </c>
    </row>
    <row r="430" spans="1:5">
      <c r="B430" s="173" t="s">
        <v>2452</v>
      </c>
      <c r="E430" s="136">
        <f t="shared" si="6"/>
        <v>0</v>
      </c>
    </row>
    <row r="431" spans="1:5">
      <c r="A431">
        <v>31030101</v>
      </c>
      <c r="B431" s="173" t="s">
        <v>2453</v>
      </c>
      <c r="D431">
        <v>0</v>
      </c>
      <c r="E431" s="136">
        <f t="shared" si="6"/>
        <v>0</v>
      </c>
    </row>
    <row r="432" spans="1:5">
      <c r="B432" s="173" t="s">
        <v>482</v>
      </c>
      <c r="E432" s="136">
        <f t="shared" si="6"/>
        <v>0</v>
      </c>
    </row>
    <row r="433" spans="1:5">
      <c r="A433">
        <v>31030201</v>
      </c>
      <c r="B433" s="173" t="s">
        <v>2454</v>
      </c>
      <c r="D433">
        <v>0</v>
      </c>
      <c r="E433" s="136">
        <f t="shared" si="6"/>
        <v>0</v>
      </c>
    </row>
    <row r="434" spans="1:5">
      <c r="B434" s="173" t="s">
        <v>2455</v>
      </c>
      <c r="D434">
        <v>0</v>
      </c>
      <c r="E434" s="136">
        <f t="shared" si="6"/>
        <v>0</v>
      </c>
    </row>
    <row r="435" spans="1:5">
      <c r="B435" s="173" t="s">
        <v>2456</v>
      </c>
      <c r="D435" s="134">
        <v>477133536989</v>
      </c>
      <c r="E435" s="136">
        <f t="shared" si="6"/>
        <v>-477133536989</v>
      </c>
    </row>
    <row r="436" spans="1:5">
      <c r="B436" s="249"/>
      <c r="E436" s="136">
        <f t="shared" si="6"/>
        <v>0</v>
      </c>
    </row>
    <row r="437" spans="1:5">
      <c r="B437" s="173" t="s">
        <v>106</v>
      </c>
      <c r="E437" s="136">
        <f t="shared" si="6"/>
        <v>0</v>
      </c>
    </row>
    <row r="438" spans="1:5">
      <c r="B438" s="173" t="s">
        <v>107</v>
      </c>
      <c r="E438" s="136">
        <f t="shared" si="6"/>
        <v>0</v>
      </c>
    </row>
    <row r="439" spans="1:5">
      <c r="B439" s="173" t="s">
        <v>108</v>
      </c>
      <c r="E439" s="136">
        <f t="shared" si="6"/>
        <v>0</v>
      </c>
    </row>
    <row r="440" spans="1:5">
      <c r="B440" s="173" t="s">
        <v>109</v>
      </c>
      <c r="E440" s="136">
        <f t="shared" si="6"/>
        <v>0</v>
      </c>
    </row>
    <row r="441" spans="1:5">
      <c r="A441">
        <v>51010101</v>
      </c>
      <c r="B441" s="173" t="s">
        <v>2457</v>
      </c>
      <c r="D441" s="134">
        <v>466523183362</v>
      </c>
      <c r="E441" s="136">
        <f t="shared" si="6"/>
        <v>-466523183362</v>
      </c>
    </row>
    <row r="442" spans="1:5">
      <c r="A442">
        <v>51010102</v>
      </c>
      <c r="B442" s="173" t="s">
        <v>2458</v>
      </c>
      <c r="D442" s="134">
        <v>2227961571</v>
      </c>
      <c r="E442" s="136">
        <f t="shared" si="6"/>
        <v>-2227961571</v>
      </c>
    </row>
    <row r="443" spans="1:5">
      <c r="A443">
        <v>51010103</v>
      </c>
      <c r="B443" s="173" t="s">
        <v>2459</v>
      </c>
      <c r="D443" s="134">
        <v>25772774749</v>
      </c>
      <c r="E443" s="136">
        <f t="shared" si="6"/>
        <v>-25772774749</v>
      </c>
    </row>
    <row r="444" spans="1:5">
      <c r="B444" s="173" t="s">
        <v>2460</v>
      </c>
      <c r="D444" s="134">
        <v>494523919682</v>
      </c>
      <c r="E444" s="136">
        <f t="shared" si="6"/>
        <v>-494523919682</v>
      </c>
    </row>
    <row r="445" spans="1:5">
      <c r="B445" s="173" t="s">
        <v>2461</v>
      </c>
      <c r="D445" s="134">
        <v>494523919682</v>
      </c>
      <c r="E445" s="136">
        <f t="shared" si="6"/>
        <v>-494523919682</v>
      </c>
    </row>
    <row r="446" spans="1:5">
      <c r="B446" s="173" t="s">
        <v>110</v>
      </c>
      <c r="E446" s="136">
        <f t="shared" si="6"/>
        <v>0</v>
      </c>
    </row>
    <row r="447" spans="1:5">
      <c r="B447" s="173" t="s">
        <v>111</v>
      </c>
      <c r="E447" s="136">
        <f t="shared" si="6"/>
        <v>0</v>
      </c>
    </row>
    <row r="448" spans="1:5">
      <c r="A448">
        <v>52020101</v>
      </c>
      <c r="B448" s="173" t="s">
        <v>2462</v>
      </c>
      <c r="D448" s="134">
        <v>17601353</v>
      </c>
      <c r="E448" s="136">
        <f t="shared" si="6"/>
        <v>-17601353</v>
      </c>
    </row>
    <row r="449" spans="1:5">
      <c r="A449">
        <v>52020102</v>
      </c>
      <c r="B449" s="173" t="s">
        <v>2463</v>
      </c>
      <c r="D449" s="134">
        <v>23561169</v>
      </c>
      <c r="E449" s="136">
        <f t="shared" si="6"/>
        <v>-23561169</v>
      </c>
    </row>
    <row r="450" spans="1:5">
      <c r="A450">
        <v>52030101</v>
      </c>
      <c r="B450" s="173" t="s">
        <v>2464</v>
      </c>
      <c r="D450" s="134">
        <v>27305489</v>
      </c>
      <c r="E450" s="136">
        <f t="shared" si="6"/>
        <v>-27305489</v>
      </c>
    </row>
    <row r="451" spans="1:5">
      <c r="A451">
        <v>52030102</v>
      </c>
      <c r="B451" s="173" t="s">
        <v>2465</v>
      </c>
      <c r="D451" s="134">
        <v>806347933</v>
      </c>
      <c r="E451" s="136">
        <f t="shared" si="6"/>
        <v>-806347933</v>
      </c>
    </row>
    <row r="452" spans="1:5">
      <c r="A452">
        <v>52030104</v>
      </c>
      <c r="B452" s="173" t="s">
        <v>2466</v>
      </c>
      <c r="D452" s="134">
        <v>1800751645</v>
      </c>
      <c r="E452" s="136">
        <f t="shared" si="6"/>
        <v>-1800751645</v>
      </c>
    </row>
    <row r="453" spans="1:5">
      <c r="A453">
        <v>52030111</v>
      </c>
      <c r="B453" s="173" t="s">
        <v>2467</v>
      </c>
      <c r="D453" s="134">
        <v>47519477</v>
      </c>
      <c r="E453" s="136">
        <f t="shared" si="6"/>
        <v>-47519477</v>
      </c>
    </row>
    <row r="454" spans="1:5">
      <c r="A454">
        <v>52030112</v>
      </c>
      <c r="B454" s="173" t="s">
        <v>2468</v>
      </c>
      <c r="D454">
        <v>0</v>
      </c>
      <c r="E454" s="136">
        <f t="shared" si="6"/>
        <v>0</v>
      </c>
    </row>
    <row r="455" spans="1:5">
      <c r="A455">
        <v>52030114</v>
      </c>
      <c r="B455" s="173" t="s">
        <v>2469</v>
      </c>
      <c r="D455" s="134">
        <v>159856493</v>
      </c>
      <c r="E455" s="136">
        <f t="shared" ref="E455:E518" si="7">+C455-D455</f>
        <v>-159856493</v>
      </c>
    </row>
    <row r="456" spans="1:5">
      <c r="A456">
        <v>52030115</v>
      </c>
      <c r="B456" s="173" t="s">
        <v>2470</v>
      </c>
      <c r="D456">
        <v>0</v>
      </c>
      <c r="E456" s="136">
        <f t="shared" si="7"/>
        <v>0</v>
      </c>
    </row>
    <row r="457" spans="1:5">
      <c r="B457" s="173" t="s">
        <v>2471</v>
      </c>
      <c r="D457" s="134">
        <v>2882943559</v>
      </c>
      <c r="E457" s="136">
        <f t="shared" si="7"/>
        <v>-2882943559</v>
      </c>
    </row>
    <row r="458" spans="1:5">
      <c r="B458" s="173" t="s">
        <v>112</v>
      </c>
      <c r="E458" s="136">
        <f t="shared" si="7"/>
        <v>0</v>
      </c>
    </row>
    <row r="459" spans="1:5">
      <c r="A459">
        <v>52010101</v>
      </c>
      <c r="B459" s="173" t="s">
        <v>2472</v>
      </c>
      <c r="D459" s="134">
        <v>194305348</v>
      </c>
      <c r="E459" s="136">
        <f t="shared" si="7"/>
        <v>-194305348</v>
      </c>
    </row>
    <row r="460" spans="1:5">
      <c r="A460">
        <v>52010102</v>
      </c>
      <c r="B460" s="173" t="s">
        <v>2473</v>
      </c>
      <c r="D460">
        <v>0</v>
      </c>
      <c r="E460" s="136">
        <f t="shared" si="7"/>
        <v>0</v>
      </c>
    </row>
    <row r="461" spans="1:5">
      <c r="A461">
        <v>52030103</v>
      </c>
      <c r="B461" s="173" t="s">
        <v>2474</v>
      </c>
      <c r="D461">
        <v>0</v>
      </c>
      <c r="E461" s="136">
        <f t="shared" si="7"/>
        <v>0</v>
      </c>
    </row>
    <row r="462" spans="1:5">
      <c r="A462">
        <v>52030105</v>
      </c>
      <c r="B462" s="173" t="s">
        <v>2475</v>
      </c>
      <c r="D462" s="134">
        <v>4442938890</v>
      </c>
      <c r="E462" s="136">
        <f t="shared" si="7"/>
        <v>-4442938890</v>
      </c>
    </row>
    <row r="463" spans="1:5">
      <c r="A463">
        <v>52030106</v>
      </c>
      <c r="B463" s="173" t="s">
        <v>2476</v>
      </c>
      <c r="D463" s="134">
        <v>3006921340</v>
      </c>
      <c r="E463" s="136">
        <f t="shared" si="7"/>
        <v>-3006921340</v>
      </c>
    </row>
    <row r="464" spans="1:5">
      <c r="A464">
        <v>52030107</v>
      </c>
      <c r="B464" s="173" t="s">
        <v>2477</v>
      </c>
      <c r="D464" s="134">
        <v>573091269</v>
      </c>
      <c r="E464" s="136">
        <f t="shared" si="7"/>
        <v>-573091269</v>
      </c>
    </row>
    <row r="465" spans="1:5">
      <c r="A465">
        <v>52030108</v>
      </c>
      <c r="B465" s="173" t="s">
        <v>2478</v>
      </c>
      <c r="D465" s="134">
        <v>193875096</v>
      </c>
      <c r="E465" s="136">
        <f t="shared" si="7"/>
        <v>-193875096</v>
      </c>
    </row>
    <row r="466" spans="1:5">
      <c r="A466">
        <v>52030109</v>
      </c>
      <c r="B466" s="173" t="s">
        <v>2479</v>
      </c>
      <c r="D466" s="134">
        <v>2997260406</v>
      </c>
      <c r="E466" s="136">
        <f t="shared" si="7"/>
        <v>-2997260406</v>
      </c>
    </row>
    <row r="467" spans="1:5">
      <c r="A467">
        <v>52030113</v>
      </c>
      <c r="B467" s="173" t="s">
        <v>2480</v>
      </c>
      <c r="D467" s="134">
        <v>1235559352</v>
      </c>
      <c r="E467" s="136">
        <f t="shared" si="7"/>
        <v>-1235559352</v>
      </c>
    </row>
    <row r="468" spans="1:5">
      <c r="A468">
        <v>52030116</v>
      </c>
      <c r="B468" s="173" t="s">
        <v>2481</v>
      </c>
      <c r="D468">
        <v>0</v>
      </c>
      <c r="E468" s="136">
        <f t="shared" si="7"/>
        <v>0</v>
      </c>
    </row>
    <row r="469" spans="1:5">
      <c r="A469">
        <v>52030117</v>
      </c>
      <c r="B469" s="173" t="s">
        <v>2482</v>
      </c>
      <c r="D469" s="134">
        <v>4636459959</v>
      </c>
      <c r="E469" s="136">
        <f t="shared" si="7"/>
        <v>-4636459959</v>
      </c>
    </row>
    <row r="470" spans="1:5">
      <c r="A470">
        <v>52030118</v>
      </c>
      <c r="B470" s="173" t="s">
        <v>2483</v>
      </c>
      <c r="D470" s="134">
        <v>573977612</v>
      </c>
      <c r="E470" s="136">
        <f t="shared" si="7"/>
        <v>-573977612</v>
      </c>
    </row>
    <row r="471" spans="1:5">
      <c r="A471">
        <v>52030119</v>
      </c>
      <c r="B471" s="173" t="s">
        <v>2484</v>
      </c>
      <c r="D471" s="134">
        <v>581270788</v>
      </c>
      <c r="E471" s="136">
        <f t="shared" si="7"/>
        <v>-581270788</v>
      </c>
    </row>
    <row r="472" spans="1:5">
      <c r="A472">
        <v>52030120</v>
      </c>
      <c r="B472" s="173" t="s">
        <v>2485</v>
      </c>
      <c r="D472">
        <v>0</v>
      </c>
      <c r="E472" s="136">
        <f t="shared" si="7"/>
        <v>0</v>
      </c>
    </row>
    <row r="473" spans="1:5">
      <c r="A473">
        <v>52030121</v>
      </c>
      <c r="B473" s="173" t="s">
        <v>2486</v>
      </c>
      <c r="D473">
        <v>0</v>
      </c>
      <c r="E473" s="136">
        <f t="shared" si="7"/>
        <v>0</v>
      </c>
    </row>
    <row r="474" spans="1:5">
      <c r="B474" s="173" t="s">
        <v>2487</v>
      </c>
      <c r="D474" s="134">
        <v>18435660060</v>
      </c>
      <c r="E474" s="136">
        <f t="shared" si="7"/>
        <v>-18435660060</v>
      </c>
    </row>
    <row r="475" spans="1:5">
      <c r="B475" s="173" t="s">
        <v>2488</v>
      </c>
      <c r="D475" s="134">
        <v>21318603619</v>
      </c>
      <c r="E475" s="136">
        <f t="shared" si="7"/>
        <v>-21318603619</v>
      </c>
    </row>
    <row r="476" spans="1:5">
      <c r="B476" s="173" t="s">
        <v>2489</v>
      </c>
      <c r="D476" s="134">
        <v>515842523301</v>
      </c>
      <c r="E476" s="136">
        <f t="shared" si="7"/>
        <v>-515842523301</v>
      </c>
    </row>
    <row r="477" spans="1:5">
      <c r="B477" s="249"/>
      <c r="E477" s="136">
        <f t="shared" si="7"/>
        <v>0</v>
      </c>
    </row>
    <row r="478" spans="1:5">
      <c r="B478" s="173" t="s">
        <v>113</v>
      </c>
      <c r="E478" s="136">
        <f t="shared" si="7"/>
        <v>0</v>
      </c>
    </row>
    <row r="479" spans="1:5">
      <c r="B479" s="173" t="s">
        <v>2490</v>
      </c>
      <c r="E479" s="136">
        <f t="shared" si="7"/>
        <v>0</v>
      </c>
    </row>
    <row r="480" spans="1:5">
      <c r="A480">
        <v>60401500</v>
      </c>
      <c r="B480" s="173" t="s">
        <v>2491</v>
      </c>
      <c r="C480">
        <v>0</v>
      </c>
      <c r="E480" s="136">
        <f t="shared" si="7"/>
        <v>0</v>
      </c>
    </row>
    <row r="481" spans="1:5">
      <c r="B481" s="173" t="s">
        <v>114</v>
      </c>
      <c r="E481" s="136">
        <f t="shared" si="7"/>
        <v>0</v>
      </c>
    </row>
    <row r="482" spans="1:5">
      <c r="A482">
        <v>61010101</v>
      </c>
      <c r="B482" s="173" t="s">
        <v>2492</v>
      </c>
      <c r="C482" s="134">
        <v>181883643913</v>
      </c>
      <c r="E482" s="136">
        <f t="shared" si="7"/>
        <v>181883643913</v>
      </c>
    </row>
    <row r="483" spans="1:5">
      <c r="B483" s="173" t="s">
        <v>2493</v>
      </c>
      <c r="E483" s="136">
        <f t="shared" si="7"/>
        <v>0</v>
      </c>
    </row>
    <row r="484" spans="1:5">
      <c r="A484">
        <v>61010102</v>
      </c>
      <c r="B484" s="173" t="s">
        <v>2494</v>
      </c>
      <c r="C484" s="134">
        <v>12977490478</v>
      </c>
      <c r="E484" s="136">
        <f t="shared" si="7"/>
        <v>12977490478</v>
      </c>
    </row>
    <row r="485" spans="1:5">
      <c r="B485" s="173" t="s">
        <v>2495</v>
      </c>
      <c r="E485" s="136">
        <f t="shared" si="7"/>
        <v>0</v>
      </c>
    </row>
    <row r="486" spans="1:5">
      <c r="A486">
        <v>61010103</v>
      </c>
      <c r="B486" s="173" t="s">
        <v>2496</v>
      </c>
      <c r="C486" s="134">
        <v>459778220</v>
      </c>
      <c r="E486" s="136">
        <f t="shared" si="7"/>
        <v>459778220</v>
      </c>
    </row>
    <row r="487" spans="1:5">
      <c r="A487">
        <v>61010104</v>
      </c>
      <c r="B487" s="173" t="s">
        <v>2497</v>
      </c>
      <c r="C487" s="134">
        <v>-66607770</v>
      </c>
      <c r="E487" s="136">
        <f t="shared" si="7"/>
        <v>-66607770</v>
      </c>
    </row>
    <row r="488" spans="1:5">
      <c r="A488">
        <v>61010105</v>
      </c>
      <c r="B488" s="173" t="s">
        <v>2498</v>
      </c>
      <c r="C488">
        <v>0</v>
      </c>
      <c r="E488" s="136">
        <f t="shared" si="7"/>
        <v>0</v>
      </c>
    </row>
    <row r="489" spans="1:5">
      <c r="A489">
        <v>61010106</v>
      </c>
      <c r="B489" s="173" t="s">
        <v>2499</v>
      </c>
      <c r="C489" s="134">
        <v>210044975</v>
      </c>
      <c r="E489" s="136">
        <f t="shared" si="7"/>
        <v>210044975</v>
      </c>
    </row>
    <row r="490" spans="1:5">
      <c r="A490">
        <v>61010107</v>
      </c>
      <c r="B490" s="173" t="s">
        <v>2500</v>
      </c>
      <c r="C490">
        <v>0</v>
      </c>
      <c r="E490" s="136">
        <f t="shared" si="7"/>
        <v>0</v>
      </c>
    </row>
    <row r="491" spans="1:5">
      <c r="A491">
        <v>61010108</v>
      </c>
      <c r="B491" s="173" t="s">
        <v>2501</v>
      </c>
      <c r="C491">
        <v>0</v>
      </c>
      <c r="E491" s="136">
        <f t="shared" si="7"/>
        <v>0</v>
      </c>
    </row>
    <row r="492" spans="1:5">
      <c r="A492">
        <v>61010109</v>
      </c>
      <c r="B492" s="173" t="s">
        <v>2502</v>
      </c>
      <c r="C492">
        <v>0</v>
      </c>
      <c r="E492" s="136">
        <f t="shared" si="7"/>
        <v>0</v>
      </c>
    </row>
    <row r="493" spans="1:5">
      <c r="A493">
        <v>61010110</v>
      </c>
      <c r="B493" s="173" t="s">
        <v>2503</v>
      </c>
      <c r="C493" s="134">
        <v>-1782877506</v>
      </c>
      <c r="E493" s="136">
        <f t="shared" si="7"/>
        <v>-1782877506</v>
      </c>
    </row>
    <row r="494" spans="1:5">
      <c r="A494">
        <v>61010111</v>
      </c>
      <c r="B494" s="173" t="s">
        <v>2504</v>
      </c>
      <c r="C494" s="134">
        <v>700096575</v>
      </c>
      <c r="E494" s="136">
        <f t="shared" si="7"/>
        <v>700096575</v>
      </c>
    </row>
    <row r="495" spans="1:5">
      <c r="A495">
        <v>61010112</v>
      </c>
      <c r="B495" s="173" t="s">
        <v>2505</v>
      </c>
      <c r="C495" s="134">
        <v>551062339</v>
      </c>
      <c r="E495" s="136">
        <f t="shared" si="7"/>
        <v>551062339</v>
      </c>
    </row>
    <row r="496" spans="1:5">
      <c r="A496">
        <v>61010113</v>
      </c>
      <c r="B496" s="173" t="s">
        <v>2506</v>
      </c>
      <c r="C496" s="134">
        <v>-701292359</v>
      </c>
      <c r="E496" s="136">
        <f t="shared" si="7"/>
        <v>-701292359</v>
      </c>
    </row>
    <row r="497" spans="1:5">
      <c r="A497">
        <v>61010114</v>
      </c>
      <c r="B497" s="173" t="s">
        <v>2507</v>
      </c>
      <c r="C497" s="134">
        <v>1247176773</v>
      </c>
      <c r="E497" s="136">
        <f t="shared" si="7"/>
        <v>1247176773</v>
      </c>
    </row>
    <row r="498" spans="1:5">
      <c r="A498">
        <v>61010115</v>
      </c>
      <c r="B498" s="173" t="s">
        <v>2508</v>
      </c>
      <c r="C498" s="134">
        <v>-167653719</v>
      </c>
      <c r="E498" s="136">
        <f t="shared" si="7"/>
        <v>-167653719</v>
      </c>
    </row>
    <row r="499" spans="1:5">
      <c r="A499">
        <v>61010116</v>
      </c>
      <c r="B499" s="173" t="s">
        <v>2509</v>
      </c>
      <c r="C499" s="134">
        <v>48452930</v>
      </c>
      <c r="E499" s="136">
        <f t="shared" si="7"/>
        <v>48452930</v>
      </c>
    </row>
    <row r="500" spans="1:5">
      <c r="A500">
        <v>61010117</v>
      </c>
      <c r="B500" s="173" t="s">
        <v>2510</v>
      </c>
      <c r="C500" s="134">
        <v>3435222212</v>
      </c>
      <c r="E500" s="136">
        <f t="shared" si="7"/>
        <v>3435222212</v>
      </c>
    </row>
    <row r="501" spans="1:5">
      <c r="A501">
        <v>61010118</v>
      </c>
      <c r="B501" s="173" t="s">
        <v>2511</v>
      </c>
      <c r="C501" s="134">
        <v>202130428</v>
      </c>
      <c r="E501" s="136">
        <f t="shared" si="7"/>
        <v>202130428</v>
      </c>
    </row>
    <row r="502" spans="1:5">
      <c r="A502">
        <v>61010119</v>
      </c>
      <c r="B502" s="173" t="s">
        <v>2512</v>
      </c>
      <c r="C502" s="134">
        <v>7947719975</v>
      </c>
      <c r="E502" s="136">
        <f t="shared" si="7"/>
        <v>7947719975</v>
      </c>
    </row>
    <row r="503" spans="1:5">
      <c r="A503">
        <v>63050101</v>
      </c>
      <c r="B503" s="173" t="s">
        <v>2513</v>
      </c>
      <c r="C503">
        <v>0</v>
      </c>
      <c r="E503" s="136">
        <f t="shared" si="7"/>
        <v>0</v>
      </c>
    </row>
    <row r="504" spans="1:5">
      <c r="A504">
        <v>63050102</v>
      </c>
      <c r="B504" s="173" t="s">
        <v>2514</v>
      </c>
      <c r="C504">
        <v>0</v>
      </c>
      <c r="E504" s="136">
        <f t="shared" si="7"/>
        <v>0</v>
      </c>
    </row>
    <row r="505" spans="1:5">
      <c r="A505">
        <v>63050104</v>
      </c>
      <c r="B505" s="173" t="s">
        <v>2515</v>
      </c>
      <c r="C505">
        <v>0</v>
      </c>
      <c r="E505" s="136">
        <f t="shared" si="7"/>
        <v>0</v>
      </c>
    </row>
    <row r="506" spans="1:5">
      <c r="A506">
        <v>63050107</v>
      </c>
      <c r="B506" s="173" t="s">
        <v>2516</v>
      </c>
      <c r="C506">
        <v>0</v>
      </c>
      <c r="E506" s="136">
        <f t="shared" si="7"/>
        <v>0</v>
      </c>
    </row>
    <row r="507" spans="1:5">
      <c r="A507">
        <v>63050108</v>
      </c>
      <c r="B507" s="173" t="s">
        <v>2517</v>
      </c>
      <c r="C507">
        <v>0</v>
      </c>
      <c r="E507" s="136">
        <f t="shared" si="7"/>
        <v>0</v>
      </c>
    </row>
    <row r="508" spans="1:5">
      <c r="A508">
        <v>63050109</v>
      </c>
      <c r="B508" s="173" t="s">
        <v>2518</v>
      </c>
      <c r="C508">
        <v>0</v>
      </c>
      <c r="E508" s="136">
        <f t="shared" si="7"/>
        <v>0</v>
      </c>
    </row>
    <row r="509" spans="1:5">
      <c r="A509">
        <v>63050110</v>
      </c>
      <c r="B509" s="173" t="s">
        <v>2519</v>
      </c>
      <c r="C509">
        <v>0</v>
      </c>
      <c r="E509" s="136">
        <f t="shared" si="7"/>
        <v>0</v>
      </c>
    </row>
    <row r="510" spans="1:5">
      <c r="A510">
        <v>63050113</v>
      </c>
      <c r="B510" s="173" t="s">
        <v>2520</v>
      </c>
      <c r="C510">
        <v>0</v>
      </c>
      <c r="E510" s="136">
        <f t="shared" si="7"/>
        <v>0</v>
      </c>
    </row>
    <row r="511" spans="1:5">
      <c r="A511">
        <v>63050115</v>
      </c>
      <c r="B511" s="173" t="s">
        <v>2521</v>
      </c>
      <c r="C511">
        <v>0</v>
      </c>
      <c r="E511" s="136">
        <f t="shared" si="7"/>
        <v>0</v>
      </c>
    </row>
    <row r="512" spans="1:5">
      <c r="A512">
        <v>63050116</v>
      </c>
      <c r="B512" s="173" t="s">
        <v>2522</v>
      </c>
      <c r="C512">
        <v>0</v>
      </c>
      <c r="E512" s="136">
        <f t="shared" si="7"/>
        <v>0</v>
      </c>
    </row>
    <row r="513" spans="1:5">
      <c r="A513">
        <v>63050117</v>
      </c>
      <c r="B513" s="173" t="s">
        <v>2523</v>
      </c>
      <c r="C513">
        <v>0</v>
      </c>
      <c r="E513" s="136">
        <f t="shared" si="7"/>
        <v>0</v>
      </c>
    </row>
    <row r="514" spans="1:5">
      <c r="A514">
        <v>63050118</v>
      </c>
      <c r="B514" s="173" t="s">
        <v>2524</v>
      </c>
      <c r="C514">
        <v>0</v>
      </c>
      <c r="E514" s="136">
        <f t="shared" si="7"/>
        <v>0</v>
      </c>
    </row>
    <row r="515" spans="1:5">
      <c r="B515" s="173" t="s">
        <v>2525</v>
      </c>
      <c r="C515" s="134">
        <v>12083253073</v>
      </c>
      <c r="E515" s="136">
        <f t="shared" si="7"/>
        <v>12083253073</v>
      </c>
    </row>
    <row r="516" spans="1:5">
      <c r="B516" s="173" t="s">
        <v>2526</v>
      </c>
      <c r="C516" s="134">
        <v>206944387464</v>
      </c>
      <c r="E516" s="136">
        <f t="shared" si="7"/>
        <v>206944387464</v>
      </c>
    </row>
    <row r="517" spans="1:5">
      <c r="B517" s="173" t="s">
        <v>115</v>
      </c>
      <c r="E517" s="136">
        <f t="shared" si="7"/>
        <v>0</v>
      </c>
    </row>
    <row r="518" spans="1:5">
      <c r="B518" s="173" t="s">
        <v>116</v>
      </c>
      <c r="E518" s="136">
        <f t="shared" si="7"/>
        <v>0</v>
      </c>
    </row>
    <row r="519" spans="1:5">
      <c r="B519" s="173" t="s">
        <v>117</v>
      </c>
      <c r="E519" s="136">
        <f t="shared" ref="E519:E582" si="8">+C519-D519</f>
        <v>0</v>
      </c>
    </row>
    <row r="520" spans="1:5">
      <c r="A520">
        <v>62010101</v>
      </c>
      <c r="B520" s="173" t="s">
        <v>2527</v>
      </c>
      <c r="C520" s="134">
        <v>42390938050</v>
      </c>
      <c r="E520" s="136">
        <f t="shared" si="8"/>
        <v>42390938050</v>
      </c>
    </row>
    <row r="521" spans="1:5">
      <c r="A521">
        <v>62010102</v>
      </c>
      <c r="B521" s="173" t="s">
        <v>2528</v>
      </c>
      <c r="C521" s="134">
        <v>13136788605</v>
      </c>
      <c r="E521" s="136">
        <f t="shared" si="8"/>
        <v>13136788605</v>
      </c>
    </row>
    <row r="522" spans="1:5">
      <c r="A522">
        <v>62010103</v>
      </c>
      <c r="B522" s="173" t="s">
        <v>2529</v>
      </c>
      <c r="C522">
        <v>0</v>
      </c>
      <c r="E522" s="136">
        <f t="shared" si="8"/>
        <v>0</v>
      </c>
    </row>
    <row r="523" spans="1:5">
      <c r="A523">
        <v>62010104</v>
      </c>
      <c r="B523" s="173" t="s">
        <v>2530</v>
      </c>
      <c r="C523" s="134">
        <v>1477944941</v>
      </c>
      <c r="E523" s="136">
        <f t="shared" si="8"/>
        <v>1477944941</v>
      </c>
    </row>
    <row r="524" spans="1:5">
      <c r="A524">
        <v>62010105</v>
      </c>
      <c r="B524" s="173" t="s">
        <v>2531</v>
      </c>
      <c r="C524">
        <v>0</v>
      </c>
      <c r="E524" s="136">
        <f t="shared" si="8"/>
        <v>0</v>
      </c>
    </row>
    <row r="525" spans="1:5">
      <c r="A525">
        <v>62010106</v>
      </c>
      <c r="B525" s="173" t="s">
        <v>2532</v>
      </c>
      <c r="C525" s="134">
        <v>2559748219</v>
      </c>
      <c r="E525" s="136">
        <f t="shared" si="8"/>
        <v>2559748219</v>
      </c>
    </row>
    <row r="526" spans="1:5">
      <c r="A526">
        <v>62010107</v>
      </c>
      <c r="B526" s="173" t="s">
        <v>2533</v>
      </c>
      <c r="C526" s="134">
        <v>157243479</v>
      </c>
      <c r="E526" s="136">
        <f t="shared" si="8"/>
        <v>157243479</v>
      </c>
    </row>
    <row r="527" spans="1:5">
      <c r="A527">
        <v>62010108</v>
      </c>
      <c r="B527" s="173" t="s">
        <v>2534</v>
      </c>
      <c r="C527" s="134">
        <v>9924413806</v>
      </c>
      <c r="E527" s="136">
        <f t="shared" si="8"/>
        <v>9924413806</v>
      </c>
    </row>
    <row r="528" spans="1:5">
      <c r="A528">
        <v>62010109</v>
      </c>
      <c r="B528" s="173" t="s">
        <v>2535</v>
      </c>
      <c r="C528" s="134">
        <v>130407227</v>
      </c>
      <c r="E528" s="136">
        <f t="shared" si="8"/>
        <v>130407227</v>
      </c>
    </row>
    <row r="529" spans="1:5">
      <c r="A529">
        <v>62010110</v>
      </c>
      <c r="B529" s="173" t="s">
        <v>2536</v>
      </c>
      <c r="C529">
        <v>0</v>
      </c>
      <c r="E529" s="136">
        <f t="shared" si="8"/>
        <v>0</v>
      </c>
    </row>
    <row r="530" spans="1:5">
      <c r="A530">
        <v>62010111</v>
      </c>
      <c r="B530" s="173" t="s">
        <v>2537</v>
      </c>
      <c r="C530" s="134">
        <v>294891942</v>
      </c>
      <c r="E530" s="136">
        <f t="shared" si="8"/>
        <v>294891942</v>
      </c>
    </row>
    <row r="531" spans="1:5">
      <c r="B531" s="173" t="s">
        <v>2538</v>
      </c>
      <c r="C531" s="134">
        <v>70072376269</v>
      </c>
      <c r="E531" s="136">
        <f t="shared" si="8"/>
        <v>70072376269</v>
      </c>
    </row>
    <row r="532" spans="1:5">
      <c r="B532" s="173" t="s">
        <v>118</v>
      </c>
      <c r="E532" s="136">
        <f t="shared" si="8"/>
        <v>0</v>
      </c>
    </row>
    <row r="533" spans="1:5">
      <c r="A533">
        <v>62010201</v>
      </c>
      <c r="B533" s="173" t="s">
        <v>2539</v>
      </c>
      <c r="C533" s="134">
        <v>4948705112</v>
      </c>
      <c r="E533" s="136">
        <f t="shared" si="8"/>
        <v>4948705112</v>
      </c>
    </row>
    <row r="534" spans="1:5">
      <c r="A534">
        <v>62010202</v>
      </c>
      <c r="B534" s="173" t="s">
        <v>2540</v>
      </c>
      <c r="C534" s="134">
        <v>2408882224</v>
      </c>
      <c r="E534" s="136">
        <f t="shared" si="8"/>
        <v>2408882224</v>
      </c>
    </row>
    <row r="535" spans="1:5">
      <c r="A535">
        <v>62010203</v>
      </c>
      <c r="B535" s="173" t="s">
        <v>2541</v>
      </c>
      <c r="C535" s="134">
        <v>2877202552</v>
      </c>
      <c r="E535" s="136">
        <f t="shared" si="8"/>
        <v>2877202552</v>
      </c>
    </row>
    <row r="536" spans="1:5">
      <c r="A536">
        <v>62010204</v>
      </c>
      <c r="B536" s="173" t="s">
        <v>2542</v>
      </c>
      <c r="C536" s="134">
        <v>1125454269</v>
      </c>
      <c r="E536" s="136">
        <f t="shared" si="8"/>
        <v>1125454269</v>
      </c>
    </row>
    <row r="537" spans="1:5">
      <c r="A537">
        <v>62010205</v>
      </c>
      <c r="B537" s="173" t="s">
        <v>2543</v>
      </c>
      <c r="C537" s="134">
        <v>256518962</v>
      </c>
      <c r="E537" s="136">
        <f t="shared" si="8"/>
        <v>256518962</v>
      </c>
    </row>
    <row r="538" spans="1:5">
      <c r="A538">
        <v>62010206</v>
      </c>
      <c r="B538" s="173" t="s">
        <v>2544</v>
      </c>
      <c r="C538" s="134">
        <v>583708528</v>
      </c>
      <c r="E538" s="136">
        <f t="shared" si="8"/>
        <v>583708528</v>
      </c>
    </row>
    <row r="539" spans="1:5">
      <c r="A539">
        <v>62010207</v>
      </c>
      <c r="B539" s="173" t="s">
        <v>2545</v>
      </c>
      <c r="C539" s="134">
        <v>2060843950</v>
      </c>
      <c r="E539" s="136">
        <f t="shared" si="8"/>
        <v>2060843950</v>
      </c>
    </row>
    <row r="540" spans="1:5">
      <c r="A540">
        <v>62010208</v>
      </c>
      <c r="B540" s="173" t="s">
        <v>2546</v>
      </c>
      <c r="C540" s="134">
        <v>12000000</v>
      </c>
      <c r="E540" s="136">
        <f t="shared" si="8"/>
        <v>12000000</v>
      </c>
    </row>
    <row r="541" spans="1:5">
      <c r="A541">
        <v>62010209</v>
      </c>
      <c r="B541" s="173" t="s">
        <v>2547</v>
      </c>
      <c r="C541" s="134">
        <v>375511127</v>
      </c>
      <c r="E541" s="136">
        <f t="shared" si="8"/>
        <v>375511127</v>
      </c>
    </row>
    <row r="542" spans="1:5">
      <c r="A542">
        <v>62010211</v>
      </c>
      <c r="B542" s="173" t="s">
        <v>2548</v>
      </c>
      <c r="C542" s="134">
        <v>587897830</v>
      </c>
      <c r="E542" s="136">
        <f t="shared" si="8"/>
        <v>587897830</v>
      </c>
    </row>
    <row r="543" spans="1:5">
      <c r="A543">
        <v>62010212</v>
      </c>
      <c r="B543" s="173" t="s">
        <v>2549</v>
      </c>
      <c r="C543" s="134">
        <v>259129554</v>
      </c>
      <c r="E543" s="136">
        <f t="shared" si="8"/>
        <v>259129554</v>
      </c>
    </row>
    <row r="544" spans="1:5">
      <c r="A544">
        <v>62010213</v>
      </c>
      <c r="B544" s="173" t="s">
        <v>2550</v>
      </c>
      <c r="C544" s="134">
        <v>460683196</v>
      </c>
      <c r="E544" s="136">
        <f t="shared" si="8"/>
        <v>460683196</v>
      </c>
    </row>
    <row r="545" spans="1:5">
      <c r="A545">
        <v>62010214</v>
      </c>
      <c r="B545" s="173" t="s">
        <v>2551</v>
      </c>
      <c r="C545" s="134">
        <v>24300000</v>
      </c>
      <c r="E545" s="136">
        <f t="shared" si="8"/>
        <v>24300000</v>
      </c>
    </row>
    <row r="546" spans="1:5">
      <c r="B546" s="173" t="s">
        <v>2552</v>
      </c>
      <c r="C546" s="134">
        <v>15980837304</v>
      </c>
      <c r="E546" s="136">
        <f t="shared" si="8"/>
        <v>15980837304</v>
      </c>
    </row>
    <row r="547" spans="1:5">
      <c r="B547" s="173" t="s">
        <v>119</v>
      </c>
      <c r="E547" s="136">
        <f t="shared" si="8"/>
        <v>0</v>
      </c>
    </row>
    <row r="548" spans="1:5">
      <c r="A548">
        <v>62010301</v>
      </c>
      <c r="B548" s="173" t="s">
        <v>2553</v>
      </c>
      <c r="C548" s="134">
        <v>19446143295</v>
      </c>
      <c r="E548" s="136">
        <f t="shared" si="8"/>
        <v>19446143295</v>
      </c>
    </row>
    <row r="549" spans="1:5">
      <c r="B549" s="173" t="s">
        <v>2554</v>
      </c>
      <c r="C549" s="134">
        <v>19446143295</v>
      </c>
      <c r="E549" s="136">
        <f t="shared" si="8"/>
        <v>19446143295</v>
      </c>
    </row>
    <row r="550" spans="1:5">
      <c r="B550" s="173" t="s">
        <v>2555</v>
      </c>
      <c r="C550" s="134">
        <v>105499356868</v>
      </c>
      <c r="E550" s="136">
        <f t="shared" si="8"/>
        <v>105499356868</v>
      </c>
    </row>
    <row r="551" spans="1:5">
      <c r="B551" s="173" t="s">
        <v>120</v>
      </c>
      <c r="E551" s="136">
        <f t="shared" si="8"/>
        <v>0</v>
      </c>
    </row>
    <row r="552" spans="1:5">
      <c r="B552" s="173" t="s">
        <v>121</v>
      </c>
      <c r="E552" s="136">
        <f t="shared" si="8"/>
        <v>0</v>
      </c>
    </row>
    <row r="553" spans="1:5">
      <c r="A553">
        <v>62020101</v>
      </c>
      <c r="B553" s="173" t="s">
        <v>2556</v>
      </c>
      <c r="C553" s="134">
        <v>3072076618</v>
      </c>
      <c r="E553" s="136">
        <f t="shared" si="8"/>
        <v>3072076618</v>
      </c>
    </row>
    <row r="554" spans="1:5">
      <c r="A554">
        <v>62020102</v>
      </c>
      <c r="B554" s="173" t="s">
        <v>2557</v>
      </c>
      <c r="C554" s="134">
        <v>296603593</v>
      </c>
      <c r="E554" s="136">
        <f t="shared" si="8"/>
        <v>296603593</v>
      </c>
    </row>
    <row r="555" spans="1:5">
      <c r="A555">
        <v>62020103</v>
      </c>
      <c r="B555" s="173" t="s">
        <v>2558</v>
      </c>
      <c r="C555" s="134">
        <v>232017889</v>
      </c>
      <c r="E555" s="136">
        <f t="shared" si="8"/>
        <v>232017889</v>
      </c>
    </row>
    <row r="556" spans="1:5">
      <c r="A556">
        <v>62020104</v>
      </c>
      <c r="B556" s="173" t="s">
        <v>2559</v>
      </c>
      <c r="C556" s="134">
        <v>47356622</v>
      </c>
      <c r="E556" s="136">
        <f t="shared" si="8"/>
        <v>47356622</v>
      </c>
    </row>
    <row r="557" spans="1:5">
      <c r="A557">
        <v>62020105</v>
      </c>
      <c r="B557" s="173" t="s">
        <v>2560</v>
      </c>
      <c r="C557" s="134">
        <v>12030477</v>
      </c>
      <c r="E557" s="136">
        <f t="shared" si="8"/>
        <v>12030477</v>
      </c>
    </row>
    <row r="558" spans="1:5">
      <c r="A558">
        <v>62020106</v>
      </c>
      <c r="B558" s="173" t="s">
        <v>2561</v>
      </c>
      <c r="C558" s="134">
        <v>118226486</v>
      </c>
      <c r="E558" s="136">
        <f t="shared" si="8"/>
        <v>118226486</v>
      </c>
    </row>
    <row r="559" spans="1:5">
      <c r="A559">
        <v>62020107</v>
      </c>
      <c r="B559" s="173" t="s">
        <v>2562</v>
      </c>
      <c r="C559" s="134">
        <v>224357242</v>
      </c>
      <c r="E559" s="136">
        <f t="shared" si="8"/>
        <v>224357242</v>
      </c>
    </row>
    <row r="560" spans="1:5">
      <c r="A560">
        <v>62020108</v>
      </c>
      <c r="B560" s="173" t="s">
        <v>2563</v>
      </c>
      <c r="C560" s="134">
        <v>28219088</v>
      </c>
      <c r="E560" s="136">
        <f t="shared" si="8"/>
        <v>28219088</v>
      </c>
    </row>
    <row r="561" spans="1:5">
      <c r="A561">
        <v>62020109</v>
      </c>
      <c r="B561" s="173" t="s">
        <v>2564</v>
      </c>
      <c r="C561" s="134">
        <v>326106341</v>
      </c>
      <c r="E561" s="136">
        <f t="shared" si="8"/>
        <v>326106341</v>
      </c>
    </row>
    <row r="562" spans="1:5">
      <c r="B562" s="173" t="s">
        <v>2565</v>
      </c>
      <c r="C562" s="134">
        <v>4356994356</v>
      </c>
      <c r="E562" s="136">
        <f t="shared" si="8"/>
        <v>4356994356</v>
      </c>
    </row>
    <row r="563" spans="1:5">
      <c r="B563" s="173" t="s">
        <v>122</v>
      </c>
      <c r="E563" s="136">
        <f t="shared" si="8"/>
        <v>0</v>
      </c>
    </row>
    <row r="564" spans="1:5">
      <c r="A564">
        <v>62020201</v>
      </c>
      <c r="B564" s="173" t="s">
        <v>2566</v>
      </c>
      <c r="C564" s="134">
        <v>2214691455</v>
      </c>
      <c r="E564" s="136">
        <f t="shared" si="8"/>
        <v>2214691455</v>
      </c>
    </row>
    <row r="565" spans="1:5">
      <c r="A565">
        <v>62020202</v>
      </c>
      <c r="B565" s="173" t="s">
        <v>2567</v>
      </c>
      <c r="C565" s="134">
        <v>268838927</v>
      </c>
      <c r="E565" s="136">
        <f t="shared" si="8"/>
        <v>268838927</v>
      </c>
    </row>
    <row r="566" spans="1:5">
      <c r="A566">
        <v>62020203</v>
      </c>
      <c r="B566" s="173" t="s">
        <v>2568</v>
      </c>
      <c r="C566" s="134">
        <v>808327201</v>
      </c>
      <c r="E566" s="136">
        <f t="shared" si="8"/>
        <v>808327201</v>
      </c>
    </row>
    <row r="567" spans="1:5">
      <c r="A567">
        <v>62020204</v>
      </c>
      <c r="B567" s="173" t="s">
        <v>2569</v>
      </c>
      <c r="C567" s="134">
        <v>537146780</v>
      </c>
      <c r="E567" s="136">
        <f t="shared" si="8"/>
        <v>537146780</v>
      </c>
    </row>
    <row r="568" spans="1:5">
      <c r="A568">
        <v>62020205</v>
      </c>
      <c r="B568" s="173" t="s">
        <v>2570</v>
      </c>
      <c r="C568" s="134">
        <v>901345601</v>
      </c>
      <c r="E568" s="136">
        <f t="shared" si="8"/>
        <v>901345601</v>
      </c>
    </row>
    <row r="569" spans="1:5">
      <c r="A569">
        <v>62020206</v>
      </c>
      <c r="B569" s="173" t="s">
        <v>2571</v>
      </c>
      <c r="C569" s="134">
        <v>2300999352</v>
      </c>
      <c r="E569" s="136">
        <f t="shared" si="8"/>
        <v>2300999352</v>
      </c>
    </row>
    <row r="570" spans="1:5">
      <c r="A570">
        <v>62020207</v>
      </c>
      <c r="B570" s="173" t="s">
        <v>2572</v>
      </c>
      <c r="C570" s="134">
        <v>10215269</v>
      </c>
      <c r="E570" s="136">
        <f t="shared" si="8"/>
        <v>10215269</v>
      </c>
    </row>
    <row r="571" spans="1:5">
      <c r="A571">
        <v>62020208</v>
      </c>
      <c r="B571" s="173" t="s">
        <v>2573</v>
      </c>
      <c r="C571" s="134">
        <v>15481342</v>
      </c>
      <c r="E571" s="136">
        <f t="shared" si="8"/>
        <v>15481342</v>
      </c>
    </row>
    <row r="572" spans="1:5">
      <c r="A572">
        <v>62020209</v>
      </c>
      <c r="B572" s="173" t="s">
        <v>2574</v>
      </c>
      <c r="C572" s="134">
        <v>5660485158</v>
      </c>
      <c r="E572" s="136">
        <f t="shared" si="8"/>
        <v>5660485158</v>
      </c>
    </row>
    <row r="573" spans="1:5">
      <c r="A573">
        <v>62020210</v>
      </c>
      <c r="B573" s="173" t="s">
        <v>2575</v>
      </c>
      <c r="C573">
        <v>0</v>
      </c>
      <c r="E573" s="136">
        <f t="shared" si="8"/>
        <v>0</v>
      </c>
    </row>
    <row r="574" spans="1:5">
      <c r="A574">
        <v>62020211</v>
      </c>
      <c r="B574" s="173" t="s">
        <v>2576</v>
      </c>
      <c r="C574" s="134">
        <v>26984828</v>
      </c>
      <c r="E574" s="136">
        <f t="shared" si="8"/>
        <v>26984828</v>
      </c>
    </row>
    <row r="575" spans="1:5">
      <c r="A575">
        <v>62020212</v>
      </c>
      <c r="B575" s="173" t="s">
        <v>2577</v>
      </c>
      <c r="C575" s="134">
        <v>589982068</v>
      </c>
      <c r="E575" s="136">
        <f t="shared" si="8"/>
        <v>589982068</v>
      </c>
    </row>
    <row r="576" spans="1:5">
      <c r="A576">
        <v>62020213</v>
      </c>
      <c r="B576" s="173" t="s">
        <v>2578</v>
      </c>
      <c r="C576">
        <v>0</v>
      </c>
      <c r="E576" s="136">
        <f t="shared" si="8"/>
        <v>0</v>
      </c>
    </row>
    <row r="577" spans="1:5">
      <c r="B577" s="173" t="s">
        <v>2579</v>
      </c>
      <c r="C577" s="134">
        <v>13334497981</v>
      </c>
      <c r="E577" s="136">
        <f t="shared" si="8"/>
        <v>13334497981</v>
      </c>
    </row>
    <row r="578" spans="1:5">
      <c r="B578" s="173" t="s">
        <v>123</v>
      </c>
      <c r="E578" s="136">
        <f t="shared" si="8"/>
        <v>0</v>
      </c>
    </row>
    <row r="579" spans="1:5">
      <c r="A579">
        <v>62020301</v>
      </c>
      <c r="B579" s="173" t="s">
        <v>2580</v>
      </c>
      <c r="C579" s="134">
        <v>10310229401</v>
      </c>
      <c r="E579" s="136">
        <f t="shared" si="8"/>
        <v>10310229401</v>
      </c>
    </row>
    <row r="580" spans="1:5">
      <c r="A580">
        <v>62020302</v>
      </c>
      <c r="B580" s="173" t="s">
        <v>2581</v>
      </c>
      <c r="C580" s="134">
        <v>1990143963</v>
      </c>
      <c r="E580" s="136">
        <f t="shared" si="8"/>
        <v>1990143963</v>
      </c>
    </row>
    <row r="581" spans="1:5">
      <c r="A581">
        <v>62020303</v>
      </c>
      <c r="B581" s="173" t="s">
        <v>2582</v>
      </c>
      <c r="C581" s="134">
        <v>728249402</v>
      </c>
      <c r="E581" s="136">
        <f t="shared" si="8"/>
        <v>728249402</v>
      </c>
    </row>
    <row r="582" spans="1:5">
      <c r="A582">
        <v>62020304</v>
      </c>
      <c r="B582" s="173" t="s">
        <v>2583</v>
      </c>
      <c r="C582" s="134">
        <v>9794545</v>
      </c>
      <c r="E582" s="136">
        <f t="shared" si="8"/>
        <v>9794545</v>
      </c>
    </row>
    <row r="583" spans="1:5">
      <c r="A583">
        <v>62020305</v>
      </c>
      <c r="B583" s="173" t="s">
        <v>2584</v>
      </c>
      <c r="C583" s="134">
        <v>60271835</v>
      </c>
      <c r="E583" s="136">
        <f t="shared" ref="E583:E646" si="9">+C583-D583</f>
        <v>60271835</v>
      </c>
    </row>
    <row r="584" spans="1:5">
      <c r="A584">
        <v>62020306</v>
      </c>
      <c r="B584" s="173" t="s">
        <v>2585</v>
      </c>
      <c r="C584" s="134">
        <v>218936108</v>
      </c>
      <c r="E584" s="136">
        <f t="shared" si="9"/>
        <v>218936108</v>
      </c>
    </row>
    <row r="585" spans="1:5">
      <c r="A585">
        <v>62020307</v>
      </c>
      <c r="B585" s="173" t="s">
        <v>2586</v>
      </c>
      <c r="C585" s="134">
        <v>25522140</v>
      </c>
      <c r="E585" s="136">
        <f t="shared" si="9"/>
        <v>25522140</v>
      </c>
    </row>
    <row r="586" spans="1:5">
      <c r="A586">
        <v>62020308</v>
      </c>
      <c r="B586" s="173" t="s">
        <v>2587</v>
      </c>
      <c r="C586" s="134">
        <v>1042280669</v>
      </c>
      <c r="E586" s="136">
        <f t="shared" si="9"/>
        <v>1042280669</v>
      </c>
    </row>
    <row r="587" spans="1:5">
      <c r="A587">
        <v>62020309</v>
      </c>
      <c r="B587" s="173" t="s">
        <v>2588</v>
      </c>
      <c r="C587" s="134">
        <v>1929641396</v>
      </c>
      <c r="E587" s="136">
        <f t="shared" si="9"/>
        <v>1929641396</v>
      </c>
    </row>
    <row r="588" spans="1:5">
      <c r="A588">
        <v>62020310</v>
      </c>
      <c r="B588" s="173" t="s">
        <v>2589</v>
      </c>
      <c r="C588" s="134">
        <v>-28858148</v>
      </c>
      <c r="E588" s="136">
        <f t="shared" si="9"/>
        <v>-28858148</v>
      </c>
    </row>
    <row r="589" spans="1:5">
      <c r="A589">
        <v>62020311</v>
      </c>
      <c r="B589" s="173" t="s">
        <v>2590</v>
      </c>
      <c r="C589">
        <v>0</v>
      </c>
      <c r="E589" s="136">
        <f t="shared" si="9"/>
        <v>0</v>
      </c>
    </row>
    <row r="590" spans="1:5">
      <c r="A590">
        <v>62020312</v>
      </c>
      <c r="B590" s="173" t="s">
        <v>2591</v>
      </c>
      <c r="C590" s="134">
        <v>19343816</v>
      </c>
      <c r="E590" s="136">
        <f t="shared" si="9"/>
        <v>19343816</v>
      </c>
    </row>
    <row r="591" spans="1:5">
      <c r="A591">
        <v>62020313</v>
      </c>
      <c r="B591" s="173" t="s">
        <v>2592</v>
      </c>
      <c r="C591" s="134">
        <v>5364154653</v>
      </c>
      <c r="E591" s="136">
        <f t="shared" si="9"/>
        <v>5364154653</v>
      </c>
    </row>
    <row r="592" spans="1:5">
      <c r="A592">
        <v>62020314</v>
      </c>
      <c r="B592" s="173" t="s">
        <v>2593</v>
      </c>
      <c r="C592" s="134">
        <v>2629873251</v>
      </c>
      <c r="E592" s="136">
        <f t="shared" si="9"/>
        <v>2629873251</v>
      </c>
    </row>
    <row r="593" spans="1:5">
      <c r="B593" s="173" t="s">
        <v>2594</v>
      </c>
      <c r="C593" s="134">
        <v>24299583031</v>
      </c>
      <c r="E593" s="136">
        <f t="shared" si="9"/>
        <v>24299583031</v>
      </c>
    </row>
    <row r="594" spans="1:5">
      <c r="B594" s="173" t="s">
        <v>124</v>
      </c>
      <c r="E594" s="136">
        <f t="shared" si="9"/>
        <v>0</v>
      </c>
    </row>
    <row r="595" spans="1:5">
      <c r="A595">
        <v>62020401</v>
      </c>
      <c r="B595" s="173" t="s">
        <v>2595</v>
      </c>
      <c r="C595" s="134">
        <v>85958359</v>
      </c>
      <c r="E595" s="136">
        <f t="shared" si="9"/>
        <v>85958359</v>
      </c>
    </row>
    <row r="596" spans="1:5">
      <c r="A596">
        <v>62020402</v>
      </c>
      <c r="B596" s="173" t="s">
        <v>2596</v>
      </c>
      <c r="C596" s="134">
        <v>5668410348</v>
      </c>
      <c r="E596" s="136">
        <f t="shared" si="9"/>
        <v>5668410348</v>
      </c>
    </row>
    <row r="597" spans="1:5">
      <c r="A597">
        <v>62020403</v>
      </c>
      <c r="B597" s="173" t="s">
        <v>2597</v>
      </c>
      <c r="C597" s="134">
        <v>600000000</v>
      </c>
      <c r="E597" s="136">
        <f t="shared" si="9"/>
        <v>600000000</v>
      </c>
    </row>
    <row r="598" spans="1:5">
      <c r="A598">
        <v>62020404</v>
      </c>
      <c r="B598" s="173" t="s">
        <v>2598</v>
      </c>
      <c r="C598" s="134">
        <v>90880911</v>
      </c>
      <c r="E598" s="136">
        <f t="shared" si="9"/>
        <v>90880911</v>
      </c>
    </row>
    <row r="599" spans="1:5">
      <c r="B599" s="173" t="s">
        <v>2275</v>
      </c>
      <c r="C599" s="134">
        <v>6445249618</v>
      </c>
      <c r="E599" s="136">
        <f t="shared" si="9"/>
        <v>6445249618</v>
      </c>
    </row>
    <row r="600" spans="1:5">
      <c r="B600" s="173" t="s">
        <v>125</v>
      </c>
      <c r="E600" s="136">
        <f t="shared" si="9"/>
        <v>0</v>
      </c>
    </row>
    <row r="601" spans="1:5">
      <c r="A601">
        <v>62020501</v>
      </c>
      <c r="B601" s="173" t="s">
        <v>2599</v>
      </c>
      <c r="C601" s="134">
        <v>863837912</v>
      </c>
      <c r="E601" s="136">
        <f t="shared" si="9"/>
        <v>863837912</v>
      </c>
    </row>
    <row r="602" spans="1:5">
      <c r="A602">
        <v>62020502</v>
      </c>
      <c r="B602" s="173" t="s">
        <v>2600</v>
      </c>
      <c r="C602" s="134">
        <v>754526864</v>
      </c>
      <c r="E602" s="136">
        <f t="shared" si="9"/>
        <v>754526864</v>
      </c>
    </row>
    <row r="603" spans="1:5">
      <c r="A603">
        <v>62020503</v>
      </c>
      <c r="B603" s="173" t="s">
        <v>2601</v>
      </c>
      <c r="C603" s="134">
        <v>144370133</v>
      </c>
      <c r="E603" s="136">
        <f t="shared" si="9"/>
        <v>144370133</v>
      </c>
    </row>
    <row r="604" spans="1:5">
      <c r="A604">
        <v>62020504</v>
      </c>
      <c r="B604" s="173" t="s">
        <v>2602</v>
      </c>
      <c r="C604" s="134">
        <v>389386576</v>
      </c>
      <c r="E604" s="136">
        <f t="shared" si="9"/>
        <v>389386576</v>
      </c>
    </row>
    <row r="605" spans="1:5">
      <c r="A605">
        <v>62020505</v>
      </c>
      <c r="B605" s="173" t="s">
        <v>2603</v>
      </c>
      <c r="C605">
        <v>0</v>
      </c>
      <c r="E605" s="136">
        <f t="shared" si="9"/>
        <v>0</v>
      </c>
    </row>
    <row r="606" spans="1:5">
      <c r="B606" s="173" t="s">
        <v>2604</v>
      </c>
      <c r="C606" s="134">
        <v>2152121485</v>
      </c>
      <c r="E606" s="136">
        <f t="shared" si="9"/>
        <v>2152121485</v>
      </c>
    </row>
    <row r="607" spans="1:5">
      <c r="B607" s="173" t="s">
        <v>2605</v>
      </c>
      <c r="C607" s="134">
        <v>50588446471</v>
      </c>
      <c r="E607" s="136">
        <f t="shared" si="9"/>
        <v>50588446471</v>
      </c>
    </row>
    <row r="608" spans="1:5">
      <c r="B608" s="173" t="s">
        <v>126</v>
      </c>
      <c r="E608" s="136">
        <f t="shared" si="9"/>
        <v>0</v>
      </c>
    </row>
    <row r="609" spans="1:5">
      <c r="B609" s="173" t="s">
        <v>71</v>
      </c>
      <c r="E609" s="136">
        <f t="shared" si="9"/>
        <v>0</v>
      </c>
    </row>
    <row r="610" spans="1:5">
      <c r="A610">
        <v>62030101</v>
      </c>
      <c r="B610" s="173" t="s">
        <v>2606</v>
      </c>
      <c r="C610" s="134">
        <v>54590908</v>
      </c>
      <c r="E610" s="136">
        <f t="shared" si="9"/>
        <v>54590908</v>
      </c>
    </row>
    <row r="611" spans="1:5">
      <c r="A611">
        <v>62030102</v>
      </c>
      <c r="B611" s="173" t="s">
        <v>2607</v>
      </c>
      <c r="C611" s="134">
        <v>116045030</v>
      </c>
      <c r="E611" s="136">
        <f t="shared" si="9"/>
        <v>116045030</v>
      </c>
    </row>
    <row r="612" spans="1:5">
      <c r="A612">
        <v>62030104</v>
      </c>
      <c r="B612" s="173" t="s">
        <v>2608</v>
      </c>
      <c r="C612" s="134">
        <v>922147492</v>
      </c>
      <c r="E612" s="136">
        <f t="shared" si="9"/>
        <v>922147492</v>
      </c>
    </row>
    <row r="613" spans="1:5">
      <c r="B613" s="173" t="s">
        <v>2278</v>
      </c>
      <c r="C613" s="134">
        <v>1092783430</v>
      </c>
      <c r="E613" s="136">
        <f t="shared" si="9"/>
        <v>1092783430</v>
      </c>
    </row>
    <row r="614" spans="1:5">
      <c r="B614" s="173" t="s">
        <v>127</v>
      </c>
      <c r="E614" s="136">
        <f t="shared" si="9"/>
        <v>0</v>
      </c>
    </row>
    <row r="615" spans="1:5">
      <c r="A615">
        <v>62030201</v>
      </c>
      <c r="B615" s="173" t="s">
        <v>2609</v>
      </c>
      <c r="C615" s="134">
        <v>2975065177</v>
      </c>
      <c r="E615" s="136">
        <f t="shared" si="9"/>
        <v>2975065177</v>
      </c>
    </row>
    <row r="616" spans="1:5">
      <c r="A616">
        <v>62030202</v>
      </c>
      <c r="B616" s="173" t="s">
        <v>2610</v>
      </c>
      <c r="C616" s="134">
        <v>398574122</v>
      </c>
      <c r="E616" s="136">
        <f t="shared" si="9"/>
        <v>398574122</v>
      </c>
    </row>
    <row r="617" spans="1:5">
      <c r="A617">
        <v>62030203</v>
      </c>
      <c r="B617" s="173" t="s">
        <v>2611</v>
      </c>
      <c r="C617" s="134">
        <v>2251297030</v>
      </c>
      <c r="E617" s="136">
        <f t="shared" si="9"/>
        <v>2251297030</v>
      </c>
    </row>
    <row r="618" spans="1:5">
      <c r="A618">
        <v>62030204</v>
      </c>
      <c r="B618" s="173" t="s">
        <v>2612</v>
      </c>
      <c r="C618" s="134">
        <v>67640987</v>
      </c>
      <c r="E618" s="136">
        <f t="shared" si="9"/>
        <v>67640987</v>
      </c>
    </row>
    <row r="619" spans="1:5">
      <c r="A619">
        <v>62030205</v>
      </c>
      <c r="B619" s="173" t="s">
        <v>2613</v>
      </c>
      <c r="C619" s="134">
        <v>2454136212</v>
      </c>
      <c r="E619" s="136">
        <f t="shared" si="9"/>
        <v>2454136212</v>
      </c>
    </row>
    <row r="620" spans="1:5">
      <c r="A620">
        <v>62030206</v>
      </c>
      <c r="B620" s="173" t="s">
        <v>2614</v>
      </c>
      <c r="C620" s="134">
        <v>714310902</v>
      </c>
      <c r="E620" s="136">
        <f t="shared" si="9"/>
        <v>714310902</v>
      </c>
    </row>
    <row r="621" spans="1:5">
      <c r="A621">
        <v>62030207</v>
      </c>
      <c r="B621" s="173" t="s">
        <v>2615</v>
      </c>
      <c r="C621" s="134">
        <v>379014674</v>
      </c>
      <c r="E621" s="136">
        <f t="shared" si="9"/>
        <v>379014674</v>
      </c>
    </row>
    <row r="622" spans="1:5">
      <c r="A622">
        <v>62030208</v>
      </c>
      <c r="B622" s="173" t="s">
        <v>2616</v>
      </c>
      <c r="C622" s="134">
        <v>1120839877</v>
      </c>
      <c r="E622" s="136">
        <f t="shared" si="9"/>
        <v>1120839877</v>
      </c>
    </row>
    <row r="623" spans="1:5">
      <c r="A623">
        <v>62030209</v>
      </c>
      <c r="B623" s="173" t="s">
        <v>2617</v>
      </c>
      <c r="C623" s="134">
        <v>167690909</v>
      </c>
      <c r="E623" s="136">
        <f t="shared" si="9"/>
        <v>167690909</v>
      </c>
    </row>
    <row r="624" spans="1:5">
      <c r="B624" s="173" t="s">
        <v>2618</v>
      </c>
      <c r="C624" s="134">
        <v>10528569890</v>
      </c>
      <c r="E624" s="136">
        <f t="shared" si="9"/>
        <v>10528569890</v>
      </c>
    </row>
    <row r="625" spans="1:5">
      <c r="B625" s="173" t="s">
        <v>128</v>
      </c>
      <c r="E625" s="136">
        <f t="shared" si="9"/>
        <v>0</v>
      </c>
    </row>
    <row r="626" spans="1:5">
      <c r="A626">
        <v>62030301</v>
      </c>
      <c r="B626" s="173" t="s">
        <v>2619</v>
      </c>
      <c r="C626" s="134">
        <v>3522435371</v>
      </c>
      <c r="E626" s="136">
        <f t="shared" si="9"/>
        <v>3522435371</v>
      </c>
    </row>
    <row r="627" spans="1:5">
      <c r="A627">
        <v>62030302</v>
      </c>
      <c r="B627" s="173" t="s">
        <v>2620</v>
      </c>
      <c r="C627" s="134">
        <v>67747948</v>
      </c>
      <c r="E627" s="136">
        <f t="shared" si="9"/>
        <v>67747948</v>
      </c>
    </row>
    <row r="628" spans="1:5">
      <c r="A628">
        <v>62030303</v>
      </c>
      <c r="B628" s="173" t="s">
        <v>2621</v>
      </c>
      <c r="C628" s="134">
        <v>228588878</v>
      </c>
      <c r="E628" s="136">
        <f t="shared" si="9"/>
        <v>228588878</v>
      </c>
    </row>
    <row r="629" spans="1:5">
      <c r="A629">
        <v>62030304</v>
      </c>
      <c r="B629" s="173" t="s">
        <v>2622</v>
      </c>
      <c r="C629" s="134">
        <v>130622888</v>
      </c>
      <c r="E629" s="136">
        <f t="shared" si="9"/>
        <v>130622888</v>
      </c>
    </row>
    <row r="630" spans="1:5">
      <c r="A630">
        <v>62030305</v>
      </c>
      <c r="B630" s="173" t="s">
        <v>2623</v>
      </c>
      <c r="C630" s="134">
        <v>14014975</v>
      </c>
      <c r="E630" s="136">
        <f t="shared" si="9"/>
        <v>14014975</v>
      </c>
    </row>
    <row r="631" spans="1:5">
      <c r="A631">
        <v>62030306</v>
      </c>
      <c r="B631" s="173" t="s">
        <v>2624</v>
      </c>
      <c r="C631" s="134">
        <v>129139288</v>
      </c>
      <c r="E631" s="136">
        <f t="shared" si="9"/>
        <v>129139288</v>
      </c>
    </row>
    <row r="632" spans="1:5">
      <c r="B632" s="173" t="s">
        <v>2625</v>
      </c>
      <c r="C632" s="134">
        <v>4092549348</v>
      </c>
      <c r="E632" s="136">
        <f t="shared" si="9"/>
        <v>4092549348</v>
      </c>
    </row>
    <row r="633" spans="1:5">
      <c r="B633" s="173" t="s">
        <v>129</v>
      </c>
      <c r="E633" s="136">
        <f t="shared" si="9"/>
        <v>0</v>
      </c>
    </row>
    <row r="634" spans="1:5">
      <c r="A634">
        <v>62030401</v>
      </c>
      <c r="B634" s="173" t="s">
        <v>2626</v>
      </c>
      <c r="C634" s="134">
        <v>1258803431</v>
      </c>
      <c r="E634" s="136">
        <f t="shared" si="9"/>
        <v>1258803431</v>
      </c>
    </row>
    <row r="635" spans="1:5">
      <c r="A635">
        <v>62030402</v>
      </c>
      <c r="B635" s="173" t="s">
        <v>2627</v>
      </c>
      <c r="C635" s="134">
        <v>1024320094</v>
      </c>
      <c r="E635" s="136">
        <f t="shared" si="9"/>
        <v>1024320094</v>
      </c>
    </row>
    <row r="636" spans="1:5">
      <c r="B636" s="173" t="s">
        <v>2628</v>
      </c>
      <c r="C636" s="134">
        <v>2283123525</v>
      </c>
      <c r="E636" s="136">
        <f t="shared" si="9"/>
        <v>2283123525</v>
      </c>
    </row>
    <row r="637" spans="1:5">
      <c r="B637" s="173" t="s">
        <v>69</v>
      </c>
      <c r="E637" s="136">
        <f t="shared" si="9"/>
        <v>0</v>
      </c>
    </row>
    <row r="638" spans="1:5">
      <c r="A638">
        <v>62030501</v>
      </c>
      <c r="B638" s="173" t="s">
        <v>2629</v>
      </c>
      <c r="C638" s="134">
        <v>187392272</v>
      </c>
      <c r="E638" s="136">
        <f t="shared" si="9"/>
        <v>187392272</v>
      </c>
    </row>
    <row r="639" spans="1:5">
      <c r="A639">
        <v>62030502</v>
      </c>
      <c r="B639" s="173" t="s">
        <v>2630</v>
      </c>
      <c r="C639" s="134">
        <v>248578661</v>
      </c>
      <c r="E639" s="136">
        <f t="shared" si="9"/>
        <v>248578661</v>
      </c>
    </row>
    <row r="640" spans="1:5">
      <c r="A640">
        <v>62030503</v>
      </c>
      <c r="B640" s="173" t="s">
        <v>2631</v>
      </c>
      <c r="C640" s="134">
        <v>86235071</v>
      </c>
      <c r="E640" s="136">
        <f t="shared" si="9"/>
        <v>86235071</v>
      </c>
    </row>
    <row r="641" spans="1:5">
      <c r="A641">
        <v>62030504</v>
      </c>
      <c r="B641" s="173" t="s">
        <v>2632</v>
      </c>
      <c r="C641" s="134">
        <v>162679289</v>
      </c>
      <c r="E641" s="136">
        <f t="shared" si="9"/>
        <v>162679289</v>
      </c>
    </row>
    <row r="642" spans="1:5">
      <c r="A642">
        <v>62030505</v>
      </c>
      <c r="B642" s="173" t="s">
        <v>2633</v>
      </c>
      <c r="C642" s="134">
        <v>12506867</v>
      </c>
      <c r="E642" s="136">
        <f t="shared" si="9"/>
        <v>12506867</v>
      </c>
    </row>
    <row r="643" spans="1:5">
      <c r="A643">
        <v>62030506</v>
      </c>
      <c r="B643" s="173" t="s">
        <v>2634</v>
      </c>
      <c r="C643" s="134">
        <v>4079700</v>
      </c>
      <c r="E643" s="136">
        <f t="shared" si="9"/>
        <v>4079700</v>
      </c>
    </row>
    <row r="644" spans="1:5">
      <c r="A644">
        <v>62030507</v>
      </c>
      <c r="B644" s="173" t="s">
        <v>2635</v>
      </c>
      <c r="C644" s="134">
        <v>772281332</v>
      </c>
      <c r="E644" s="136">
        <f t="shared" si="9"/>
        <v>772281332</v>
      </c>
    </row>
    <row r="645" spans="1:5">
      <c r="A645">
        <v>62030509</v>
      </c>
      <c r="B645" s="173" t="s">
        <v>2636</v>
      </c>
      <c r="C645" s="134">
        <v>4146741</v>
      </c>
      <c r="E645" s="136">
        <f t="shared" si="9"/>
        <v>4146741</v>
      </c>
    </row>
    <row r="646" spans="1:5">
      <c r="A646">
        <v>62030511</v>
      </c>
      <c r="B646" s="173" t="s">
        <v>2637</v>
      </c>
      <c r="C646">
        <v>0</v>
      </c>
      <c r="E646" s="136">
        <f t="shared" si="9"/>
        <v>0</v>
      </c>
    </row>
    <row r="647" spans="1:5">
      <c r="A647">
        <v>62030512</v>
      </c>
      <c r="B647" s="173" t="s">
        <v>2638</v>
      </c>
      <c r="C647" s="134">
        <v>3446461</v>
      </c>
      <c r="E647" s="136">
        <f t="shared" ref="E647:E710" si="10">+C647-D647</f>
        <v>3446461</v>
      </c>
    </row>
    <row r="648" spans="1:5">
      <c r="B648" s="173" t="s">
        <v>2266</v>
      </c>
      <c r="C648" s="134">
        <v>1481346394</v>
      </c>
      <c r="E648" s="136">
        <f t="shared" si="10"/>
        <v>1481346394</v>
      </c>
    </row>
    <row r="649" spans="1:5">
      <c r="B649" s="173" t="s">
        <v>130</v>
      </c>
      <c r="E649" s="136">
        <f t="shared" si="10"/>
        <v>0</v>
      </c>
    </row>
    <row r="650" spans="1:5">
      <c r="A650">
        <v>62030601</v>
      </c>
      <c r="B650" s="173" t="s">
        <v>2639</v>
      </c>
      <c r="C650" s="134">
        <v>2069752173</v>
      </c>
      <c r="E650" s="136">
        <f t="shared" si="10"/>
        <v>2069752173</v>
      </c>
    </row>
    <row r="651" spans="1:5">
      <c r="A651">
        <v>62030602</v>
      </c>
      <c r="B651" s="173" t="s">
        <v>2640</v>
      </c>
      <c r="C651" s="134">
        <v>286493213</v>
      </c>
      <c r="E651" s="136">
        <f t="shared" si="10"/>
        <v>286493213</v>
      </c>
    </row>
    <row r="652" spans="1:5">
      <c r="B652" s="173" t="s">
        <v>2641</v>
      </c>
      <c r="C652" s="134">
        <v>2356245386</v>
      </c>
      <c r="E652" s="136">
        <f t="shared" si="10"/>
        <v>2356245386</v>
      </c>
    </row>
    <row r="653" spans="1:5">
      <c r="B653" s="173" t="s">
        <v>131</v>
      </c>
      <c r="E653" s="136">
        <f t="shared" si="10"/>
        <v>0</v>
      </c>
    </row>
    <row r="654" spans="1:5">
      <c r="A654">
        <v>62030701</v>
      </c>
      <c r="B654" s="173" t="s">
        <v>2642</v>
      </c>
      <c r="C654" s="134">
        <v>7212109990</v>
      </c>
      <c r="E654" s="136">
        <f t="shared" si="10"/>
        <v>7212109990</v>
      </c>
    </row>
    <row r="655" spans="1:5">
      <c r="A655">
        <v>62030702</v>
      </c>
      <c r="B655" s="173" t="s">
        <v>2643</v>
      </c>
      <c r="C655" s="134">
        <v>2162274092</v>
      </c>
      <c r="E655" s="136">
        <f t="shared" si="10"/>
        <v>2162274092</v>
      </c>
    </row>
    <row r="656" spans="1:5">
      <c r="A656">
        <v>62030703</v>
      </c>
      <c r="B656" s="173" t="s">
        <v>2644</v>
      </c>
      <c r="C656" s="134">
        <v>229051742</v>
      </c>
      <c r="E656" s="136">
        <f t="shared" si="10"/>
        <v>229051742</v>
      </c>
    </row>
    <row r="657" spans="1:5">
      <c r="A657">
        <v>62030704</v>
      </c>
      <c r="B657" s="173" t="s">
        <v>2645</v>
      </c>
      <c r="C657" s="134">
        <v>509919220</v>
      </c>
      <c r="E657" s="136">
        <f t="shared" si="10"/>
        <v>509919220</v>
      </c>
    </row>
    <row r="658" spans="1:5">
      <c r="A658">
        <v>62030705</v>
      </c>
      <c r="B658" s="173" t="s">
        <v>2646</v>
      </c>
      <c r="C658" s="134">
        <v>724095148</v>
      </c>
      <c r="E658" s="136">
        <f t="shared" si="10"/>
        <v>724095148</v>
      </c>
    </row>
    <row r="659" spans="1:5">
      <c r="A659">
        <v>62030706</v>
      </c>
      <c r="B659" s="173" t="s">
        <v>2647</v>
      </c>
      <c r="C659" s="134">
        <v>51802400</v>
      </c>
      <c r="E659" s="136">
        <f t="shared" si="10"/>
        <v>51802400</v>
      </c>
    </row>
    <row r="660" spans="1:5">
      <c r="A660">
        <v>62030707</v>
      </c>
      <c r="B660" s="173" t="s">
        <v>2648</v>
      </c>
      <c r="C660" s="134">
        <v>1863636</v>
      </c>
      <c r="E660" s="136">
        <f t="shared" si="10"/>
        <v>1863636</v>
      </c>
    </row>
    <row r="661" spans="1:5">
      <c r="A661">
        <v>62030708</v>
      </c>
      <c r="B661" s="173" t="s">
        <v>2649</v>
      </c>
      <c r="C661" s="134">
        <v>225367337</v>
      </c>
      <c r="E661" s="136">
        <f t="shared" si="10"/>
        <v>225367337</v>
      </c>
    </row>
    <row r="662" spans="1:5">
      <c r="A662">
        <v>62030709</v>
      </c>
      <c r="B662" s="173" t="s">
        <v>2650</v>
      </c>
      <c r="C662" s="134">
        <v>1067498380</v>
      </c>
      <c r="E662" s="136">
        <f t="shared" si="10"/>
        <v>1067498380</v>
      </c>
    </row>
    <row r="663" spans="1:5">
      <c r="A663">
        <v>62030710</v>
      </c>
      <c r="B663" s="173" t="s">
        <v>2651</v>
      </c>
      <c r="C663" s="134">
        <v>7341270</v>
      </c>
      <c r="E663" s="136">
        <f t="shared" si="10"/>
        <v>7341270</v>
      </c>
    </row>
    <row r="664" spans="1:5">
      <c r="A664">
        <v>62030711</v>
      </c>
      <c r="B664" s="173" t="s">
        <v>2652</v>
      </c>
      <c r="C664">
        <v>0</v>
      </c>
      <c r="E664" s="136">
        <f t="shared" si="10"/>
        <v>0</v>
      </c>
    </row>
    <row r="665" spans="1:5">
      <c r="A665">
        <v>62030712</v>
      </c>
      <c r="B665" s="173" t="s">
        <v>2653</v>
      </c>
      <c r="C665" s="134">
        <v>516278959</v>
      </c>
      <c r="E665" s="136">
        <f t="shared" si="10"/>
        <v>516278959</v>
      </c>
    </row>
    <row r="666" spans="1:5">
      <c r="A666">
        <v>62030713</v>
      </c>
      <c r="B666" s="173" t="s">
        <v>2654</v>
      </c>
      <c r="C666" s="134">
        <v>79705103</v>
      </c>
      <c r="E666" s="136">
        <f t="shared" si="10"/>
        <v>79705103</v>
      </c>
    </row>
    <row r="667" spans="1:5">
      <c r="A667">
        <v>62030714</v>
      </c>
      <c r="B667" s="173" t="s">
        <v>2655</v>
      </c>
      <c r="C667" s="134">
        <v>123080185</v>
      </c>
      <c r="E667" s="136">
        <f t="shared" si="10"/>
        <v>123080185</v>
      </c>
    </row>
    <row r="668" spans="1:5">
      <c r="A668">
        <v>62030715</v>
      </c>
      <c r="B668" s="173" t="s">
        <v>2656</v>
      </c>
      <c r="C668" s="134">
        <v>401333042</v>
      </c>
      <c r="E668" s="136">
        <f t="shared" si="10"/>
        <v>401333042</v>
      </c>
    </row>
    <row r="669" spans="1:5">
      <c r="B669" s="173" t="s">
        <v>2657</v>
      </c>
      <c r="C669" s="134">
        <v>13311720504</v>
      </c>
      <c r="E669" s="136">
        <f t="shared" si="10"/>
        <v>13311720504</v>
      </c>
    </row>
    <row r="670" spans="1:5">
      <c r="B670" s="173" t="s">
        <v>132</v>
      </c>
      <c r="E670" s="136">
        <f t="shared" si="10"/>
        <v>0</v>
      </c>
    </row>
    <row r="671" spans="1:5">
      <c r="A671">
        <v>62030801</v>
      </c>
      <c r="B671" s="173" t="s">
        <v>2658</v>
      </c>
      <c r="C671" s="134">
        <v>460852544</v>
      </c>
      <c r="E671" s="136">
        <f t="shared" si="10"/>
        <v>460852544</v>
      </c>
    </row>
    <row r="672" spans="1:5">
      <c r="A672">
        <v>62030802</v>
      </c>
      <c r="B672" s="173" t="s">
        <v>2659</v>
      </c>
      <c r="C672" s="134">
        <v>6972000</v>
      </c>
      <c r="E672" s="136">
        <f t="shared" si="10"/>
        <v>6972000</v>
      </c>
    </row>
    <row r="673" spans="1:5">
      <c r="A673">
        <v>62030803</v>
      </c>
      <c r="B673" s="173" t="s">
        <v>2660</v>
      </c>
      <c r="C673" s="134">
        <v>476085054</v>
      </c>
      <c r="E673" s="136">
        <f t="shared" si="10"/>
        <v>476085054</v>
      </c>
    </row>
    <row r="674" spans="1:5">
      <c r="A674">
        <v>62030804</v>
      </c>
      <c r="B674" s="173" t="s">
        <v>2661</v>
      </c>
      <c r="C674" s="134">
        <v>87101173</v>
      </c>
      <c r="E674" s="136">
        <f t="shared" si="10"/>
        <v>87101173</v>
      </c>
    </row>
    <row r="675" spans="1:5">
      <c r="A675">
        <v>62030805</v>
      </c>
      <c r="B675" s="173" t="s">
        <v>2662</v>
      </c>
      <c r="C675" s="134">
        <v>48507769</v>
      </c>
      <c r="E675" s="136">
        <f t="shared" si="10"/>
        <v>48507769</v>
      </c>
    </row>
    <row r="676" spans="1:5">
      <c r="A676">
        <v>62030806</v>
      </c>
      <c r="B676" s="173" t="s">
        <v>2663</v>
      </c>
      <c r="C676" s="134">
        <v>90537087</v>
      </c>
      <c r="E676" s="136">
        <f t="shared" si="10"/>
        <v>90537087</v>
      </c>
    </row>
    <row r="677" spans="1:5">
      <c r="A677">
        <v>62030807</v>
      </c>
      <c r="B677" s="173" t="s">
        <v>2664</v>
      </c>
      <c r="C677" s="134">
        <v>166783936</v>
      </c>
      <c r="E677" s="136">
        <f t="shared" si="10"/>
        <v>166783936</v>
      </c>
    </row>
    <row r="678" spans="1:5">
      <c r="B678" s="173" t="s">
        <v>2665</v>
      </c>
      <c r="C678" s="134">
        <v>1336839563</v>
      </c>
      <c r="E678" s="136">
        <f t="shared" si="10"/>
        <v>1336839563</v>
      </c>
    </row>
    <row r="679" spans="1:5">
      <c r="B679" s="173" t="s">
        <v>133</v>
      </c>
      <c r="E679" s="136">
        <f t="shared" si="10"/>
        <v>0</v>
      </c>
    </row>
    <row r="680" spans="1:5">
      <c r="A680">
        <v>62030901</v>
      </c>
      <c r="B680" s="173" t="s">
        <v>2666</v>
      </c>
      <c r="C680" s="134">
        <v>923846796</v>
      </c>
      <c r="E680" s="136">
        <f t="shared" si="10"/>
        <v>923846796</v>
      </c>
    </row>
    <row r="681" spans="1:5">
      <c r="A681">
        <v>62030902</v>
      </c>
      <c r="B681" s="173" t="s">
        <v>2667</v>
      </c>
      <c r="C681" s="134">
        <v>2779495030</v>
      </c>
      <c r="E681" s="136">
        <f t="shared" si="10"/>
        <v>2779495030</v>
      </c>
    </row>
    <row r="682" spans="1:5">
      <c r="A682">
        <v>62030903</v>
      </c>
      <c r="B682" s="173" t="s">
        <v>2668</v>
      </c>
      <c r="C682" s="134">
        <v>1533047381</v>
      </c>
      <c r="E682" s="136">
        <f t="shared" si="10"/>
        <v>1533047381</v>
      </c>
    </row>
    <row r="683" spans="1:5">
      <c r="A683">
        <v>62030904</v>
      </c>
      <c r="B683" s="173" t="s">
        <v>2669</v>
      </c>
      <c r="C683" s="134">
        <v>880467809</v>
      </c>
      <c r="E683" s="136">
        <f t="shared" si="10"/>
        <v>880467809</v>
      </c>
    </row>
    <row r="684" spans="1:5">
      <c r="B684" s="173" t="s">
        <v>2670</v>
      </c>
      <c r="C684" s="134">
        <v>6116857016</v>
      </c>
      <c r="E684" s="136">
        <f t="shared" si="10"/>
        <v>6116857016</v>
      </c>
    </row>
    <row r="685" spans="1:5">
      <c r="B685" s="173" t="s">
        <v>134</v>
      </c>
      <c r="E685" s="136">
        <f t="shared" si="10"/>
        <v>0</v>
      </c>
    </row>
    <row r="686" spans="1:5">
      <c r="A686">
        <v>62031001</v>
      </c>
      <c r="B686" s="173" t="s">
        <v>2671</v>
      </c>
      <c r="C686" s="134">
        <v>2298304398</v>
      </c>
      <c r="E686" s="136">
        <f t="shared" si="10"/>
        <v>2298304398</v>
      </c>
    </row>
    <row r="687" spans="1:5">
      <c r="A687">
        <v>62031002</v>
      </c>
      <c r="B687" s="173" t="s">
        <v>2672</v>
      </c>
      <c r="C687" s="134">
        <v>358729912</v>
      </c>
      <c r="E687" s="136">
        <f t="shared" si="10"/>
        <v>358729912</v>
      </c>
    </row>
    <row r="688" spans="1:5">
      <c r="A688">
        <v>62031003</v>
      </c>
      <c r="B688" s="173" t="s">
        <v>2673</v>
      </c>
      <c r="C688">
        <v>0</v>
      </c>
      <c r="E688" s="136">
        <f t="shared" si="10"/>
        <v>0</v>
      </c>
    </row>
    <row r="689" spans="1:5">
      <c r="A689">
        <v>62031004</v>
      </c>
      <c r="B689" s="173" t="s">
        <v>2674</v>
      </c>
      <c r="C689" s="134">
        <v>115927887</v>
      </c>
      <c r="E689" s="136">
        <f t="shared" si="10"/>
        <v>115927887</v>
      </c>
    </row>
    <row r="690" spans="1:5">
      <c r="A690">
        <v>62031005</v>
      </c>
      <c r="B690" s="173" t="s">
        <v>2675</v>
      </c>
      <c r="C690" s="134">
        <v>8662402</v>
      </c>
      <c r="E690" s="136">
        <f t="shared" si="10"/>
        <v>8662402</v>
      </c>
    </row>
    <row r="691" spans="1:5">
      <c r="A691">
        <v>62031006</v>
      </c>
      <c r="B691" s="173" t="s">
        <v>2676</v>
      </c>
      <c r="C691" s="134">
        <v>-37572</v>
      </c>
      <c r="E691" s="136">
        <f t="shared" si="10"/>
        <v>-37572</v>
      </c>
    </row>
    <row r="692" spans="1:5">
      <c r="A692">
        <v>62031007</v>
      </c>
      <c r="B692" s="173" t="s">
        <v>2677</v>
      </c>
      <c r="C692" s="134">
        <v>300777850</v>
      </c>
      <c r="E692" s="136">
        <f t="shared" si="10"/>
        <v>300777850</v>
      </c>
    </row>
    <row r="693" spans="1:5">
      <c r="A693">
        <v>62031008</v>
      </c>
      <c r="B693" s="173" t="s">
        <v>2678</v>
      </c>
      <c r="C693">
        <v>0</v>
      </c>
      <c r="E693" s="136">
        <f t="shared" si="10"/>
        <v>0</v>
      </c>
    </row>
    <row r="694" spans="1:5">
      <c r="A694">
        <v>62031009</v>
      </c>
      <c r="B694" s="173" t="s">
        <v>2679</v>
      </c>
      <c r="C694" s="134">
        <v>186628633</v>
      </c>
      <c r="E694" s="136">
        <f t="shared" si="10"/>
        <v>186628633</v>
      </c>
    </row>
    <row r="695" spans="1:5">
      <c r="A695">
        <v>62031010</v>
      </c>
      <c r="B695" s="173" t="s">
        <v>2680</v>
      </c>
      <c r="C695" s="134">
        <v>46500159</v>
      </c>
      <c r="E695" s="136">
        <f t="shared" si="10"/>
        <v>46500159</v>
      </c>
    </row>
    <row r="696" spans="1:5">
      <c r="A696">
        <v>62031011</v>
      </c>
      <c r="B696" s="173" t="s">
        <v>2681</v>
      </c>
      <c r="C696" s="134">
        <v>433341617</v>
      </c>
      <c r="E696" s="136">
        <f t="shared" si="10"/>
        <v>433341617</v>
      </c>
    </row>
    <row r="697" spans="1:5">
      <c r="A697">
        <v>62031012</v>
      </c>
      <c r="B697" s="173" t="s">
        <v>2682</v>
      </c>
      <c r="C697" s="134">
        <v>51420584</v>
      </c>
      <c r="E697" s="136">
        <f t="shared" si="10"/>
        <v>51420584</v>
      </c>
    </row>
    <row r="698" spans="1:5">
      <c r="A698">
        <v>62031013</v>
      </c>
      <c r="B698" s="173" t="s">
        <v>2683</v>
      </c>
      <c r="C698" s="134">
        <v>543203</v>
      </c>
      <c r="E698" s="136">
        <f t="shared" si="10"/>
        <v>543203</v>
      </c>
    </row>
    <row r="699" spans="1:5">
      <c r="B699" s="173" t="s">
        <v>2684</v>
      </c>
      <c r="C699" s="134">
        <v>3800799073</v>
      </c>
      <c r="E699" s="136">
        <f t="shared" si="10"/>
        <v>3800799073</v>
      </c>
    </row>
    <row r="700" spans="1:5">
      <c r="B700" s="173" t="s">
        <v>2685</v>
      </c>
      <c r="C700" s="134">
        <v>46400834129</v>
      </c>
      <c r="E700" s="136">
        <f t="shared" si="10"/>
        <v>46400834129</v>
      </c>
    </row>
    <row r="701" spans="1:5">
      <c r="B701" s="173" t="s">
        <v>2686</v>
      </c>
      <c r="C701" s="134">
        <v>202488637468</v>
      </c>
      <c r="E701" s="136">
        <f t="shared" si="10"/>
        <v>202488637468</v>
      </c>
    </row>
    <row r="702" spans="1:5">
      <c r="B702" s="173" t="s">
        <v>135</v>
      </c>
      <c r="E702" s="136">
        <f t="shared" si="10"/>
        <v>0</v>
      </c>
    </row>
    <row r="703" spans="1:5">
      <c r="B703" s="173" t="s">
        <v>136</v>
      </c>
      <c r="E703" s="136">
        <f t="shared" si="10"/>
        <v>0</v>
      </c>
    </row>
    <row r="704" spans="1:5">
      <c r="B704" s="173" t="s">
        <v>137</v>
      </c>
      <c r="E704" s="136">
        <f t="shared" si="10"/>
        <v>0</v>
      </c>
    </row>
    <row r="705" spans="1:5">
      <c r="A705">
        <v>63010101</v>
      </c>
      <c r="B705" s="173" t="s">
        <v>2687</v>
      </c>
      <c r="C705" s="134">
        <v>6818344641</v>
      </c>
      <c r="E705" s="136">
        <f t="shared" si="10"/>
        <v>6818344641</v>
      </c>
    </row>
    <row r="706" spans="1:5">
      <c r="A706">
        <v>63010102</v>
      </c>
      <c r="B706" s="173" t="s">
        <v>2688</v>
      </c>
      <c r="C706" s="134">
        <v>-37460</v>
      </c>
      <c r="E706" s="136">
        <f t="shared" si="10"/>
        <v>-37460</v>
      </c>
    </row>
    <row r="707" spans="1:5">
      <c r="A707">
        <v>63010103</v>
      </c>
      <c r="B707" s="173" t="s">
        <v>2689</v>
      </c>
      <c r="C707">
        <v>0</v>
      </c>
      <c r="E707" s="136">
        <f t="shared" si="10"/>
        <v>0</v>
      </c>
    </row>
    <row r="708" spans="1:5">
      <c r="A708">
        <v>63010104</v>
      </c>
      <c r="B708" s="173" t="s">
        <v>2690</v>
      </c>
      <c r="C708" s="134">
        <v>364690421</v>
      </c>
      <c r="E708" s="136">
        <f t="shared" si="10"/>
        <v>364690421</v>
      </c>
    </row>
    <row r="709" spans="1:5">
      <c r="A709">
        <v>63010105</v>
      </c>
      <c r="B709" s="173" t="s">
        <v>2691</v>
      </c>
      <c r="C709">
        <v>0</v>
      </c>
      <c r="E709" s="136">
        <f t="shared" si="10"/>
        <v>0</v>
      </c>
    </row>
    <row r="710" spans="1:5">
      <c r="A710">
        <v>63010106</v>
      </c>
      <c r="B710" s="173" t="s">
        <v>2692</v>
      </c>
      <c r="C710" s="134">
        <v>3740608224</v>
      </c>
      <c r="E710" s="136">
        <f t="shared" si="10"/>
        <v>3740608224</v>
      </c>
    </row>
    <row r="711" spans="1:5">
      <c r="A711">
        <v>63010107</v>
      </c>
      <c r="B711" s="173" t="s">
        <v>2693</v>
      </c>
      <c r="C711" s="134">
        <v>2414236787</v>
      </c>
      <c r="E711" s="136">
        <f t="shared" ref="E711:E768" si="11">+C711-D711</f>
        <v>2414236787</v>
      </c>
    </row>
    <row r="712" spans="1:5">
      <c r="A712">
        <v>63010108</v>
      </c>
      <c r="B712" s="173" t="s">
        <v>2694</v>
      </c>
      <c r="C712" s="134">
        <v>6626940313</v>
      </c>
      <c r="E712" s="136">
        <f t="shared" si="11"/>
        <v>6626940313</v>
      </c>
    </row>
    <row r="713" spans="1:5">
      <c r="A713">
        <v>63010109</v>
      </c>
      <c r="B713" s="173" t="s">
        <v>2695</v>
      </c>
      <c r="C713" s="134">
        <v>104725425</v>
      </c>
      <c r="E713" s="136">
        <f t="shared" si="11"/>
        <v>104725425</v>
      </c>
    </row>
    <row r="714" spans="1:5">
      <c r="A714">
        <v>63010110</v>
      </c>
      <c r="B714" s="173" t="s">
        <v>2696</v>
      </c>
      <c r="C714" s="134">
        <v>13919954</v>
      </c>
      <c r="E714" s="136">
        <f t="shared" si="11"/>
        <v>13919954</v>
      </c>
    </row>
    <row r="715" spans="1:5">
      <c r="B715" s="173" t="s">
        <v>159</v>
      </c>
      <c r="C715" s="134">
        <v>20083428305</v>
      </c>
      <c r="E715" s="136">
        <f t="shared" si="11"/>
        <v>20083428305</v>
      </c>
    </row>
    <row r="716" spans="1:5">
      <c r="B716" s="173" t="s">
        <v>2697</v>
      </c>
      <c r="C716" s="134">
        <v>20083428305</v>
      </c>
      <c r="E716" s="136">
        <f t="shared" si="11"/>
        <v>20083428305</v>
      </c>
    </row>
    <row r="717" spans="1:5">
      <c r="B717" s="173" t="s">
        <v>138</v>
      </c>
      <c r="E717" s="136">
        <f t="shared" si="11"/>
        <v>0</v>
      </c>
    </row>
    <row r="718" spans="1:5">
      <c r="A718">
        <v>63010201</v>
      </c>
      <c r="B718" s="173" t="s">
        <v>2698</v>
      </c>
      <c r="C718" s="134">
        <v>188958652</v>
      </c>
      <c r="E718" s="136">
        <f t="shared" si="11"/>
        <v>188958652</v>
      </c>
    </row>
    <row r="719" spans="1:5">
      <c r="A719">
        <v>63010202</v>
      </c>
      <c r="B719" s="173" t="s">
        <v>2699</v>
      </c>
      <c r="C719" s="134">
        <v>367539173</v>
      </c>
      <c r="E719" s="136">
        <f t="shared" si="11"/>
        <v>367539173</v>
      </c>
    </row>
    <row r="720" spans="1:5">
      <c r="A720">
        <v>63010203</v>
      </c>
      <c r="B720" s="173" t="s">
        <v>2700</v>
      </c>
      <c r="C720" s="134">
        <v>500000</v>
      </c>
      <c r="E720" s="136">
        <f t="shared" si="11"/>
        <v>500000</v>
      </c>
    </row>
    <row r="721" spans="1:5">
      <c r="A721">
        <v>63010204</v>
      </c>
      <c r="B721" s="173" t="s">
        <v>2701</v>
      </c>
      <c r="C721" s="134">
        <v>56694</v>
      </c>
      <c r="E721" s="136">
        <f t="shared" si="11"/>
        <v>56694</v>
      </c>
    </row>
    <row r="722" spans="1:5">
      <c r="A722">
        <v>63010205</v>
      </c>
      <c r="B722" s="173" t="s">
        <v>2702</v>
      </c>
      <c r="C722">
        <v>0</v>
      </c>
      <c r="E722" s="136">
        <f t="shared" si="11"/>
        <v>0</v>
      </c>
    </row>
    <row r="723" spans="1:5">
      <c r="A723">
        <v>63010206</v>
      </c>
      <c r="B723" s="173" t="s">
        <v>2703</v>
      </c>
      <c r="C723" s="134">
        <v>2073109119</v>
      </c>
      <c r="E723" s="136">
        <f t="shared" si="11"/>
        <v>2073109119</v>
      </c>
    </row>
    <row r="724" spans="1:5">
      <c r="B724" s="173" t="s">
        <v>159</v>
      </c>
      <c r="C724" s="134">
        <v>2630163638</v>
      </c>
      <c r="E724" s="136">
        <f t="shared" si="11"/>
        <v>2630163638</v>
      </c>
    </row>
    <row r="725" spans="1:5">
      <c r="B725" s="173" t="s">
        <v>2704</v>
      </c>
      <c r="C725" s="134">
        <v>2630163638</v>
      </c>
      <c r="E725" s="136">
        <f t="shared" si="11"/>
        <v>2630163638</v>
      </c>
    </row>
    <row r="726" spans="1:5">
      <c r="B726" s="173" t="s">
        <v>2705</v>
      </c>
      <c r="C726" s="134">
        <v>22713591943</v>
      </c>
      <c r="E726" s="136">
        <f t="shared" si="11"/>
        <v>22713591943</v>
      </c>
    </row>
    <row r="727" spans="1:5">
      <c r="B727" s="173" t="s">
        <v>139</v>
      </c>
      <c r="E727" s="136">
        <f t="shared" si="11"/>
        <v>0</v>
      </c>
    </row>
    <row r="728" spans="1:5">
      <c r="B728" s="173" t="s">
        <v>140</v>
      </c>
      <c r="E728" s="136">
        <f t="shared" si="11"/>
        <v>0</v>
      </c>
    </row>
    <row r="729" spans="1:5">
      <c r="A729">
        <v>63020101</v>
      </c>
      <c r="B729" s="245" t="s">
        <v>2706</v>
      </c>
      <c r="C729" s="246">
        <v>8983370774</v>
      </c>
      <c r="E729" s="136">
        <f t="shared" si="11"/>
        <v>8983370774</v>
      </c>
    </row>
    <row r="730" spans="1:5">
      <c r="A730">
        <v>63020103</v>
      </c>
      <c r="B730" s="173" t="s">
        <v>2707</v>
      </c>
      <c r="C730">
        <v>0</v>
      </c>
      <c r="E730" s="136">
        <f t="shared" si="11"/>
        <v>0</v>
      </c>
    </row>
    <row r="731" spans="1:5">
      <c r="A731">
        <v>63020104</v>
      </c>
      <c r="B731" s="173" t="s">
        <v>2708</v>
      </c>
      <c r="C731">
        <v>0</v>
      </c>
      <c r="E731" s="136">
        <f t="shared" si="11"/>
        <v>0</v>
      </c>
    </row>
    <row r="732" spans="1:5">
      <c r="A732">
        <v>63020105</v>
      </c>
      <c r="B732" s="173" t="s">
        <v>2709</v>
      </c>
      <c r="C732" s="134">
        <v>698525058</v>
      </c>
      <c r="E732" s="136">
        <f t="shared" si="11"/>
        <v>698525058</v>
      </c>
    </row>
    <row r="733" spans="1:5">
      <c r="A733">
        <v>63020106</v>
      </c>
      <c r="B733" s="173" t="s">
        <v>2710</v>
      </c>
      <c r="C733" s="134">
        <v>641056831</v>
      </c>
      <c r="E733" s="136">
        <f t="shared" si="11"/>
        <v>641056831</v>
      </c>
    </row>
    <row r="734" spans="1:5">
      <c r="A734">
        <v>63020107</v>
      </c>
      <c r="B734" s="173" t="s">
        <v>2711</v>
      </c>
      <c r="C734" s="134">
        <v>814932181</v>
      </c>
      <c r="E734" s="136">
        <f t="shared" si="11"/>
        <v>814932181</v>
      </c>
    </row>
    <row r="735" spans="1:5">
      <c r="A735">
        <v>63020108</v>
      </c>
      <c r="B735" s="173" t="s">
        <v>2712</v>
      </c>
      <c r="C735" s="134">
        <v>487351272</v>
      </c>
      <c r="E735" s="136">
        <f t="shared" si="11"/>
        <v>487351272</v>
      </c>
    </row>
    <row r="736" spans="1:5">
      <c r="A736">
        <v>63020109</v>
      </c>
      <c r="B736" s="173" t="s">
        <v>2713</v>
      </c>
      <c r="C736" s="134">
        <v>22578966</v>
      </c>
      <c r="E736" s="136">
        <f t="shared" si="11"/>
        <v>22578966</v>
      </c>
    </row>
    <row r="737" spans="1:5">
      <c r="A737">
        <v>63020110</v>
      </c>
      <c r="B737" s="173" t="s">
        <v>2714</v>
      </c>
      <c r="C737" s="134">
        <v>12581835</v>
      </c>
      <c r="E737" s="136">
        <f t="shared" si="11"/>
        <v>12581835</v>
      </c>
    </row>
    <row r="738" spans="1:5">
      <c r="A738">
        <v>63020111</v>
      </c>
      <c r="B738" s="173" t="s">
        <v>2715</v>
      </c>
      <c r="C738">
        <v>0</v>
      </c>
      <c r="E738" s="136">
        <f t="shared" si="11"/>
        <v>0</v>
      </c>
    </row>
    <row r="739" spans="1:5">
      <c r="A739">
        <v>63020112</v>
      </c>
      <c r="B739" s="173" t="s">
        <v>2716</v>
      </c>
      <c r="C739" s="134">
        <v>2640000000</v>
      </c>
      <c r="E739" s="136">
        <f t="shared" si="11"/>
        <v>2640000000</v>
      </c>
    </row>
    <row r="740" spans="1:5">
      <c r="B740" s="173" t="s">
        <v>2717</v>
      </c>
      <c r="C740" s="134">
        <v>14300396917</v>
      </c>
      <c r="E740" s="136">
        <f t="shared" si="11"/>
        <v>14300396917</v>
      </c>
    </row>
    <row r="741" spans="1:5">
      <c r="B741" s="173" t="s">
        <v>141</v>
      </c>
      <c r="E741" s="136">
        <f t="shared" si="11"/>
        <v>0</v>
      </c>
    </row>
    <row r="742" spans="1:5">
      <c r="A742">
        <v>63020201</v>
      </c>
      <c r="B742" s="173" t="s">
        <v>2718</v>
      </c>
      <c r="C742" s="134">
        <v>516761620</v>
      </c>
      <c r="E742" s="136">
        <f t="shared" si="11"/>
        <v>516761620</v>
      </c>
    </row>
    <row r="743" spans="1:5">
      <c r="A743">
        <v>63020202</v>
      </c>
      <c r="B743" s="173" t="s">
        <v>2719</v>
      </c>
      <c r="C743" s="134">
        <v>11280110</v>
      </c>
      <c r="E743" s="136">
        <f t="shared" si="11"/>
        <v>11280110</v>
      </c>
    </row>
    <row r="744" spans="1:5">
      <c r="A744">
        <v>63020203</v>
      </c>
      <c r="B744" s="173" t="s">
        <v>2720</v>
      </c>
      <c r="C744" s="134">
        <v>313163796</v>
      </c>
      <c r="E744" s="136">
        <f t="shared" si="11"/>
        <v>313163796</v>
      </c>
    </row>
    <row r="745" spans="1:5">
      <c r="A745">
        <v>63020204</v>
      </c>
      <c r="B745" s="173" t="s">
        <v>2721</v>
      </c>
      <c r="C745" s="134">
        <v>13505705</v>
      </c>
      <c r="E745" s="136">
        <f t="shared" si="11"/>
        <v>13505705</v>
      </c>
    </row>
    <row r="746" spans="1:5">
      <c r="B746" s="173" t="s">
        <v>2722</v>
      </c>
      <c r="C746" s="134">
        <v>854711231</v>
      </c>
      <c r="E746" s="136">
        <f t="shared" si="11"/>
        <v>854711231</v>
      </c>
    </row>
    <row r="747" spans="1:5">
      <c r="B747" s="173" t="s">
        <v>2723</v>
      </c>
      <c r="C747" s="134">
        <v>15155108148</v>
      </c>
      <c r="E747" s="136">
        <f t="shared" si="11"/>
        <v>15155108148</v>
      </c>
    </row>
    <row r="748" spans="1:5">
      <c r="B748" s="173" t="s">
        <v>142</v>
      </c>
      <c r="E748" s="136">
        <f t="shared" si="11"/>
        <v>0</v>
      </c>
    </row>
    <row r="749" spans="1:5">
      <c r="B749" s="173" t="s">
        <v>143</v>
      </c>
      <c r="E749" s="136">
        <f t="shared" si="11"/>
        <v>0</v>
      </c>
    </row>
    <row r="750" spans="1:5">
      <c r="A750">
        <v>63030101</v>
      </c>
      <c r="B750" s="173" t="s">
        <v>2724</v>
      </c>
      <c r="C750" s="134">
        <v>581548826</v>
      </c>
      <c r="E750" s="136">
        <f t="shared" si="11"/>
        <v>581548826</v>
      </c>
    </row>
    <row r="751" spans="1:5">
      <c r="A751">
        <v>63030102</v>
      </c>
      <c r="B751" s="173" t="s">
        <v>2725</v>
      </c>
      <c r="C751" s="134">
        <v>4529999637</v>
      </c>
      <c r="E751" s="136">
        <f t="shared" si="11"/>
        <v>4529999637</v>
      </c>
    </row>
    <row r="752" spans="1:5">
      <c r="A752">
        <v>63030103</v>
      </c>
      <c r="B752" s="173" t="s">
        <v>2726</v>
      </c>
      <c r="C752" s="134">
        <v>142396759</v>
      </c>
      <c r="E752" s="136">
        <f t="shared" si="11"/>
        <v>142396759</v>
      </c>
    </row>
    <row r="753" spans="1:5">
      <c r="A753">
        <v>63030104</v>
      </c>
      <c r="B753" s="173" t="s">
        <v>2727</v>
      </c>
      <c r="C753" s="134">
        <v>1922997483</v>
      </c>
      <c r="E753" s="136">
        <f t="shared" si="11"/>
        <v>1922997483</v>
      </c>
    </row>
    <row r="754" spans="1:5">
      <c r="A754">
        <v>63030105</v>
      </c>
      <c r="B754" s="173" t="s">
        <v>2728</v>
      </c>
      <c r="C754">
        <v>0</v>
      </c>
      <c r="E754" s="136">
        <f t="shared" si="11"/>
        <v>0</v>
      </c>
    </row>
    <row r="755" spans="1:5">
      <c r="B755" s="173" t="s">
        <v>2729</v>
      </c>
      <c r="C755" s="134">
        <v>7176942705</v>
      </c>
      <c r="E755" s="136">
        <f t="shared" si="11"/>
        <v>7176942705</v>
      </c>
    </row>
    <row r="756" spans="1:5">
      <c r="B756" s="173" t="s">
        <v>144</v>
      </c>
      <c r="E756" s="136">
        <f t="shared" si="11"/>
        <v>0</v>
      </c>
    </row>
    <row r="757" spans="1:5">
      <c r="A757">
        <v>63030201</v>
      </c>
      <c r="B757" s="173" t="s">
        <v>2730</v>
      </c>
      <c r="C757" s="134">
        <v>35818182</v>
      </c>
      <c r="E757" s="136">
        <f t="shared" si="11"/>
        <v>35818182</v>
      </c>
    </row>
    <row r="758" spans="1:5">
      <c r="B758" s="173" t="s">
        <v>2731</v>
      </c>
      <c r="C758" s="134">
        <v>35818182</v>
      </c>
      <c r="E758" s="136">
        <f t="shared" si="11"/>
        <v>35818182</v>
      </c>
    </row>
    <row r="759" spans="1:5">
      <c r="B759" s="173" t="s">
        <v>2732</v>
      </c>
      <c r="C759" s="134">
        <v>7212760887</v>
      </c>
      <c r="E759" s="136">
        <f t="shared" si="11"/>
        <v>7212760887</v>
      </c>
    </row>
    <row r="760" spans="1:5">
      <c r="B760" s="173" t="s">
        <v>94</v>
      </c>
      <c r="E760" s="136">
        <f t="shared" si="11"/>
        <v>0</v>
      </c>
    </row>
    <row r="761" spans="1:5">
      <c r="B761" s="173" t="s">
        <v>145</v>
      </c>
      <c r="E761" s="136">
        <f t="shared" si="11"/>
        <v>0</v>
      </c>
    </row>
    <row r="762" spans="1:5">
      <c r="A762">
        <v>63040101</v>
      </c>
      <c r="B762" s="173" t="s">
        <v>2733</v>
      </c>
      <c r="C762" s="134">
        <v>1469521735</v>
      </c>
      <c r="E762" s="136">
        <f t="shared" si="11"/>
        <v>1469521735</v>
      </c>
    </row>
    <row r="763" spans="1:5">
      <c r="B763" s="173" t="s">
        <v>146</v>
      </c>
      <c r="E763" s="136">
        <f t="shared" si="11"/>
        <v>0</v>
      </c>
    </row>
    <row r="764" spans="1:5">
      <c r="A764">
        <v>63040201</v>
      </c>
      <c r="B764" s="173" t="s">
        <v>2734</v>
      </c>
      <c r="C764" s="134">
        <v>1174611110</v>
      </c>
      <c r="E764" s="136">
        <f t="shared" si="11"/>
        <v>1174611110</v>
      </c>
    </row>
    <row r="765" spans="1:5">
      <c r="A765">
        <v>63040202</v>
      </c>
      <c r="B765" s="173" t="s">
        <v>2735</v>
      </c>
      <c r="C765" s="134">
        <v>646391526</v>
      </c>
      <c r="E765" s="136">
        <f t="shared" si="11"/>
        <v>646391526</v>
      </c>
    </row>
    <row r="766" spans="1:5">
      <c r="B766" s="173" t="s">
        <v>2736</v>
      </c>
      <c r="C766" s="134">
        <v>3290524371</v>
      </c>
      <c r="E766" s="136">
        <f t="shared" si="11"/>
        <v>3290524371</v>
      </c>
    </row>
    <row r="767" spans="1:5">
      <c r="B767" s="173" t="s">
        <v>2737</v>
      </c>
      <c r="E767" s="136">
        <f t="shared" si="11"/>
        <v>0</v>
      </c>
    </row>
    <row r="768" spans="1:5">
      <c r="B768" s="173" t="s">
        <v>2737</v>
      </c>
      <c r="E768" s="136">
        <f t="shared" si="11"/>
        <v>0</v>
      </c>
    </row>
    <row r="769" spans="1:5">
      <c r="A769">
        <v>63060101</v>
      </c>
      <c r="B769" s="173" t="s">
        <v>2738</v>
      </c>
      <c r="C769">
        <v>0</v>
      </c>
      <c r="E769" s="136">
        <f>+C769-D769</f>
        <v>0</v>
      </c>
    </row>
    <row r="770" spans="1:5">
      <c r="B770" s="173" t="s">
        <v>2739</v>
      </c>
      <c r="C770">
        <v>0</v>
      </c>
    </row>
    <row r="771" spans="1:5">
      <c r="B771" s="173" t="s">
        <v>2740</v>
      </c>
      <c r="C771" s="134">
        <v>457805010281</v>
      </c>
    </row>
    <row r="772" spans="1:5">
      <c r="B772" s="249"/>
    </row>
    <row r="773" spans="1:5">
      <c r="B773" s="173" t="s">
        <v>2741</v>
      </c>
      <c r="C773" s="134">
        <v>58037513020</v>
      </c>
      <c r="D773" s="134">
        <v>58037513020</v>
      </c>
    </row>
    <row r="775" spans="1:5">
      <c r="B775" s="173" t="s">
        <v>2745</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7109375" customWidth="1"/>
    <col min="3" max="3" width="14.7109375" style="220" bestFit="1" customWidth="1"/>
  </cols>
  <sheetData>
    <row r="1" spans="1:4">
      <c r="A1" s="173"/>
      <c r="B1" s="173"/>
    </row>
    <row r="2" spans="1:4">
      <c r="A2" s="222" t="s">
        <v>47</v>
      </c>
      <c r="B2" s="222"/>
      <c r="C2" s="220">
        <v>2022</v>
      </c>
    </row>
    <row r="3" spans="1:4">
      <c r="A3" s="221">
        <v>11010101</v>
      </c>
      <c r="B3" s="173" t="s">
        <v>1434</v>
      </c>
      <c r="C3" s="220">
        <v>33229610</v>
      </c>
      <c r="D3" t="e">
        <f>+VLOOKUP(A3,#REF!,1,FALSE)</f>
        <v>#REF!</v>
      </c>
    </row>
    <row r="4" spans="1:4">
      <c r="A4" s="221">
        <v>11010201</v>
      </c>
      <c r="B4" s="173" t="s">
        <v>1435</v>
      </c>
      <c r="C4" s="220">
        <v>543893711</v>
      </c>
      <c r="D4" t="e">
        <f>+VLOOKUP(A4,#REF!,1,FALSE)</f>
        <v>#REF!</v>
      </c>
    </row>
    <row r="5" spans="1:4">
      <c r="A5" s="221">
        <v>11010202</v>
      </c>
      <c r="B5" s="173" t="s">
        <v>193</v>
      </c>
      <c r="C5" s="220">
        <v>73229000</v>
      </c>
      <c r="D5" t="e">
        <f>+VLOOKUP(A5,#REF!,1,FALSE)</f>
        <v>#REF!</v>
      </c>
    </row>
    <row r="6" spans="1:4">
      <c r="A6" s="221">
        <v>11010301</v>
      </c>
      <c r="B6" s="173" t="s">
        <v>1436</v>
      </c>
      <c r="C6" s="220">
        <v>8206732197</v>
      </c>
      <c r="D6" t="e">
        <f>+VLOOKUP(A6,#REF!,1,FALSE)</f>
        <v>#REF!</v>
      </c>
    </row>
    <row r="7" spans="1:4">
      <c r="A7" s="221">
        <v>11010302</v>
      </c>
      <c r="B7" s="173" t="s">
        <v>1437</v>
      </c>
      <c r="C7" s="220">
        <v>0</v>
      </c>
      <c r="D7" t="e">
        <f>+VLOOKUP(A7,#REF!,1,FALSE)</f>
        <v>#REF!</v>
      </c>
    </row>
    <row r="8" spans="1:4">
      <c r="A8" s="221">
        <v>11010303</v>
      </c>
      <c r="B8" s="173" t="s">
        <v>1438</v>
      </c>
      <c r="C8" s="220">
        <v>0</v>
      </c>
      <c r="D8" t="e">
        <f>+VLOOKUP(A8,#REF!,1,FALSE)</f>
        <v>#REF!</v>
      </c>
    </row>
    <row r="9" spans="1:4">
      <c r="A9" s="221">
        <v>11010304</v>
      </c>
      <c r="B9" s="173" t="s">
        <v>182</v>
      </c>
      <c r="C9" s="220">
        <v>57473048</v>
      </c>
      <c r="D9" t="e">
        <f>+VLOOKUP(A9,#REF!,1,FALSE)</f>
        <v>#REF!</v>
      </c>
    </row>
    <row r="10" spans="1:4">
      <c r="A10" s="221">
        <v>11010305</v>
      </c>
      <c r="B10" s="173" t="s">
        <v>183</v>
      </c>
      <c r="C10" s="220">
        <v>10216227365</v>
      </c>
      <c r="D10" t="e">
        <f>+VLOOKUP(A10,#REF!,1,FALSE)</f>
        <v>#REF!</v>
      </c>
    </row>
    <row r="11" spans="1:4">
      <c r="A11" s="221">
        <v>11010306</v>
      </c>
      <c r="B11" s="173" t="s">
        <v>473</v>
      </c>
      <c r="C11" s="220">
        <v>0</v>
      </c>
      <c r="D11" t="e">
        <f>+VLOOKUP(A11,#REF!,1,FALSE)</f>
        <v>#REF!</v>
      </c>
    </row>
    <row r="12" spans="1:4">
      <c r="A12" s="221">
        <v>11010307</v>
      </c>
      <c r="B12" s="173" t="s">
        <v>474</v>
      </c>
      <c r="C12" s="220">
        <v>0</v>
      </c>
      <c r="D12" t="e">
        <f>+VLOOKUP(A12,#REF!,1,FALSE)</f>
        <v>#REF!</v>
      </c>
    </row>
    <row r="13" spans="1:4">
      <c r="A13" s="221">
        <v>11010308</v>
      </c>
      <c r="B13" s="173" t="s">
        <v>475</v>
      </c>
      <c r="C13" s="220">
        <v>0</v>
      </c>
      <c r="D13" t="e">
        <f>+VLOOKUP(A13,#REF!,1,FALSE)</f>
        <v>#REF!</v>
      </c>
    </row>
    <row r="14" spans="1:4">
      <c r="A14" s="221">
        <v>11010309</v>
      </c>
      <c r="B14" s="173" t="s">
        <v>1439</v>
      </c>
      <c r="C14" s="220">
        <v>276387079</v>
      </c>
      <c r="D14" t="e">
        <f>+VLOOKUP(A14,#REF!,1,FALSE)</f>
        <v>#REF!</v>
      </c>
    </row>
    <row r="15" spans="1:4">
      <c r="A15" s="221">
        <v>11010310</v>
      </c>
      <c r="B15" s="173" t="s">
        <v>1440</v>
      </c>
      <c r="C15" s="220">
        <v>1341766215</v>
      </c>
      <c r="D15" t="e">
        <f>+VLOOKUP(A15,#REF!,1,FALSE)</f>
        <v>#REF!</v>
      </c>
    </row>
    <row r="16" spans="1:4">
      <c r="A16" s="221">
        <v>11010311</v>
      </c>
      <c r="B16" s="173" t="s">
        <v>1441</v>
      </c>
      <c r="C16" s="220">
        <v>708400083</v>
      </c>
      <c r="D16" t="e">
        <f>+VLOOKUP(A16,#REF!,1,FALSE)</f>
        <v>#REF!</v>
      </c>
    </row>
    <row r="17" spans="1:4">
      <c r="A17" s="221">
        <v>11010312</v>
      </c>
      <c r="B17" s="173" t="s">
        <v>184</v>
      </c>
      <c r="C17" s="220">
        <v>940121005</v>
      </c>
      <c r="D17" t="e">
        <f>+VLOOKUP(A17,#REF!,1,FALSE)</f>
        <v>#REF!</v>
      </c>
    </row>
    <row r="18" spans="1:4">
      <c r="A18" s="221">
        <v>11010313</v>
      </c>
      <c r="B18" s="173" t="s">
        <v>1442</v>
      </c>
      <c r="C18" s="220">
        <v>901315753</v>
      </c>
      <c r="D18" t="e">
        <f>+VLOOKUP(A18,#REF!,1,FALSE)</f>
        <v>#REF!</v>
      </c>
    </row>
    <row r="19" spans="1:4">
      <c r="A19" s="221">
        <v>11010314</v>
      </c>
      <c r="B19" s="173" t="s">
        <v>839</v>
      </c>
      <c r="C19" s="220">
        <v>241797984</v>
      </c>
      <c r="D19" t="e">
        <f>+VLOOKUP(A19,#REF!,1,FALSE)</f>
        <v>#REF!</v>
      </c>
    </row>
    <row r="20" spans="1:4">
      <c r="A20" s="221">
        <v>11010315</v>
      </c>
      <c r="B20" s="173" t="s">
        <v>1443</v>
      </c>
      <c r="C20" s="220">
        <v>0</v>
      </c>
      <c r="D20" t="e">
        <f>+VLOOKUP(A20,#REF!,1,FALSE)</f>
        <v>#REF!</v>
      </c>
    </row>
    <row r="21" spans="1:4">
      <c r="A21" s="221">
        <v>11010316</v>
      </c>
      <c r="B21" s="173" t="s">
        <v>1444</v>
      </c>
      <c r="C21" s="220">
        <v>0</v>
      </c>
      <c r="D21" t="e">
        <f>+VLOOKUP(A21,#REF!,1,FALSE)</f>
        <v>#REF!</v>
      </c>
    </row>
    <row r="22" spans="1:4">
      <c r="A22" s="221">
        <v>11010317</v>
      </c>
      <c r="B22" s="173" t="s">
        <v>1445</v>
      </c>
      <c r="C22" s="220">
        <v>5624611289</v>
      </c>
      <c r="D22" t="e">
        <f>+VLOOKUP(A22,#REF!,1,FALSE)</f>
        <v>#REF!</v>
      </c>
    </row>
    <row r="23" spans="1:4">
      <c r="A23" s="221">
        <v>11010318</v>
      </c>
      <c r="B23" s="173" t="s">
        <v>185</v>
      </c>
      <c r="C23" s="220">
        <v>25768260</v>
      </c>
      <c r="D23" t="e">
        <f>+VLOOKUP(A23,#REF!,1,FALSE)</f>
        <v>#REF!</v>
      </c>
    </row>
    <row r="24" spans="1:4">
      <c r="A24" s="221">
        <v>11010319</v>
      </c>
      <c r="B24" s="173" t="s">
        <v>1446</v>
      </c>
      <c r="C24" s="220">
        <v>0</v>
      </c>
      <c r="D24" t="e">
        <f>+VLOOKUP(A24,#REF!,1,FALSE)</f>
        <v>#REF!</v>
      </c>
    </row>
    <row r="25" spans="1:4">
      <c r="A25" s="221">
        <v>11010320</v>
      </c>
      <c r="B25" s="173" t="s">
        <v>186</v>
      </c>
      <c r="C25" s="220">
        <v>146</v>
      </c>
      <c r="D25" t="e">
        <f>+VLOOKUP(A25,#REF!,1,FALSE)</f>
        <v>#REF!</v>
      </c>
    </row>
    <row r="26" spans="1:4">
      <c r="A26" s="221">
        <v>11010321</v>
      </c>
      <c r="B26" s="173" t="s">
        <v>1447</v>
      </c>
      <c r="C26" s="220">
        <v>0</v>
      </c>
      <c r="D26" t="e">
        <f>+VLOOKUP(A26,#REF!,1,FALSE)</f>
        <v>#REF!</v>
      </c>
    </row>
    <row r="27" spans="1:4">
      <c r="A27" s="221">
        <v>11010322</v>
      </c>
      <c r="B27" s="173" t="s">
        <v>187</v>
      </c>
      <c r="C27" s="220">
        <v>0</v>
      </c>
      <c r="D27" t="e">
        <f>+VLOOKUP(A27,#REF!,1,FALSE)</f>
        <v>#REF!</v>
      </c>
    </row>
    <row r="28" spans="1:4">
      <c r="A28" s="221">
        <v>11010323</v>
      </c>
      <c r="B28" s="173" t="s">
        <v>1448</v>
      </c>
      <c r="C28" s="220">
        <v>0</v>
      </c>
      <c r="D28" t="e">
        <f>+VLOOKUP(A28,#REF!,1,FALSE)</f>
        <v>#REF!</v>
      </c>
    </row>
    <row r="29" spans="1:4">
      <c r="A29" s="221">
        <v>11010324</v>
      </c>
      <c r="B29" s="173" t="s">
        <v>1449</v>
      </c>
      <c r="C29" s="220">
        <v>0</v>
      </c>
      <c r="D29" t="e">
        <f>+VLOOKUP(A29,#REF!,1,FALSE)</f>
        <v>#REF!</v>
      </c>
    </row>
    <row r="30" spans="1:4">
      <c r="A30" s="221">
        <v>11010325</v>
      </c>
      <c r="B30" s="173" t="s">
        <v>1450</v>
      </c>
      <c r="C30" s="220">
        <v>0</v>
      </c>
      <c r="D30" t="e">
        <f>+VLOOKUP(A30,#REF!,1,FALSE)</f>
        <v>#REF!</v>
      </c>
    </row>
    <row r="31" spans="1:4">
      <c r="A31" s="221">
        <v>11010326</v>
      </c>
      <c r="B31" s="173" t="s">
        <v>1451</v>
      </c>
      <c r="C31" s="220">
        <v>464506809</v>
      </c>
      <c r="D31" t="e">
        <f>+VLOOKUP(A31,#REF!,1,FALSE)</f>
        <v>#REF!</v>
      </c>
    </row>
    <row r="32" spans="1:4">
      <c r="A32" s="221">
        <v>11010327</v>
      </c>
      <c r="B32" s="173" t="s">
        <v>201</v>
      </c>
      <c r="C32" s="220">
        <v>2877494231</v>
      </c>
      <c r="D32" t="e">
        <f>+VLOOKUP(A32,#REF!,1,FALSE)</f>
        <v>#REF!</v>
      </c>
    </row>
    <row r="33" spans="1:4">
      <c r="A33" s="221">
        <v>11010328</v>
      </c>
      <c r="B33" s="173" t="s">
        <v>1452</v>
      </c>
      <c r="C33" s="220">
        <v>0</v>
      </c>
      <c r="D33" t="e">
        <f>+VLOOKUP(A33,#REF!,1,FALSE)</f>
        <v>#REF!</v>
      </c>
    </row>
    <row r="34" spans="1:4">
      <c r="A34" s="221">
        <v>11010329</v>
      </c>
      <c r="B34" s="173" t="s">
        <v>1453</v>
      </c>
      <c r="C34" s="220">
        <v>591288751</v>
      </c>
      <c r="D34" t="e">
        <f>+VLOOKUP(A34,#REF!,1,FALSE)</f>
        <v>#REF!</v>
      </c>
    </row>
    <row r="35" spans="1:4">
      <c r="A35" s="221">
        <v>11010330</v>
      </c>
      <c r="B35" s="173" t="s">
        <v>840</v>
      </c>
      <c r="C35" s="220">
        <v>520256016</v>
      </c>
      <c r="D35" t="e">
        <f>+VLOOKUP(A35,#REF!,1,FALSE)</f>
        <v>#REF!</v>
      </c>
    </row>
    <row r="36" spans="1:4">
      <c r="A36" s="221">
        <v>11010331</v>
      </c>
      <c r="B36" s="173" t="s">
        <v>1454</v>
      </c>
      <c r="C36" s="220">
        <v>271386586</v>
      </c>
      <c r="D36" t="e">
        <f>+VLOOKUP(A36,#REF!,1,FALSE)</f>
        <v>#REF!</v>
      </c>
    </row>
    <row r="37" spans="1:4">
      <c r="A37" s="221">
        <v>11010401</v>
      </c>
      <c r="B37" s="173" t="s">
        <v>200</v>
      </c>
      <c r="C37" s="220">
        <v>3101437938</v>
      </c>
      <c r="D37" t="e">
        <f>+VLOOKUP(A37,#REF!,1,FALSE)</f>
        <v>#REF!</v>
      </c>
    </row>
    <row r="38" spans="1:4">
      <c r="A38" s="221">
        <v>11010402</v>
      </c>
      <c r="B38" s="173" t="s">
        <v>836</v>
      </c>
      <c r="C38" s="220">
        <v>2694194472</v>
      </c>
      <c r="D38" t="e">
        <f>+VLOOKUP(A38,#REF!,1,FALSE)</f>
        <v>#REF!</v>
      </c>
    </row>
    <row r="39" spans="1:4">
      <c r="A39" s="221">
        <v>11010403</v>
      </c>
      <c r="B39" s="173" t="s">
        <v>1455</v>
      </c>
      <c r="C39" s="220">
        <v>0</v>
      </c>
      <c r="D39" t="e">
        <f>+VLOOKUP(A39,#REF!,1,FALSE)</f>
        <v>#REF!</v>
      </c>
    </row>
    <row r="40" spans="1:4">
      <c r="A40" s="221">
        <v>11010404</v>
      </c>
      <c r="B40" s="173" t="s">
        <v>1456</v>
      </c>
      <c r="C40" s="220">
        <v>978483476</v>
      </c>
      <c r="D40" t="e">
        <f>+VLOOKUP(A40,#REF!,1,FALSE)</f>
        <v>#REF!</v>
      </c>
    </row>
    <row r="41" spans="1:4">
      <c r="A41" s="221">
        <v>11020201</v>
      </c>
      <c r="B41" s="173" t="s">
        <v>381</v>
      </c>
      <c r="C41" s="220">
        <v>1052103231</v>
      </c>
      <c r="D41" t="e">
        <f>+VLOOKUP(A41,#REF!,1,FALSE)</f>
        <v>#REF!</v>
      </c>
    </row>
    <row r="42" spans="1:4">
      <c r="A42" s="221">
        <v>11020202</v>
      </c>
      <c r="B42" s="173" t="s">
        <v>1457</v>
      </c>
      <c r="C42" s="220">
        <v>0</v>
      </c>
      <c r="D42" t="e">
        <f>+VLOOKUP(A42,#REF!,1,FALSE)</f>
        <v>#REF!</v>
      </c>
    </row>
    <row r="43" spans="1:4">
      <c r="A43" s="221">
        <v>11020203</v>
      </c>
      <c r="B43" s="173" t="s">
        <v>382</v>
      </c>
      <c r="C43" s="220">
        <v>10</v>
      </c>
      <c r="D43" t="e">
        <f>+VLOOKUP(A43,#REF!,1,FALSE)</f>
        <v>#REF!</v>
      </c>
    </row>
    <row r="44" spans="1:4">
      <c r="A44" s="221">
        <v>11020204</v>
      </c>
      <c r="B44" s="173" t="s">
        <v>1458</v>
      </c>
      <c r="C44" s="220">
        <v>132845</v>
      </c>
      <c r="D44" t="e">
        <f>+VLOOKUP(A44,#REF!,1,FALSE)</f>
        <v>#REF!</v>
      </c>
    </row>
    <row r="45" spans="1:4">
      <c r="A45" s="221">
        <v>11020205</v>
      </c>
      <c r="B45" s="173" t="s">
        <v>841</v>
      </c>
      <c r="C45" s="220">
        <v>0</v>
      </c>
      <c r="D45" t="e">
        <f>+VLOOKUP(A45,#REF!,1,FALSE)</f>
        <v>#REF!</v>
      </c>
    </row>
    <row r="46" spans="1:4">
      <c r="A46" s="221">
        <v>11020206</v>
      </c>
      <c r="B46" s="173" t="s">
        <v>1459</v>
      </c>
      <c r="C46" s="220">
        <v>0</v>
      </c>
      <c r="D46" t="e">
        <f>+VLOOKUP(A46,#REF!,1,FALSE)</f>
        <v>#REF!</v>
      </c>
    </row>
    <row r="47" spans="1:4">
      <c r="A47" s="221">
        <v>11020207</v>
      </c>
      <c r="B47" s="173" t="s">
        <v>1460</v>
      </c>
      <c r="C47" s="220">
        <v>0</v>
      </c>
      <c r="D47" t="e">
        <f>+VLOOKUP(A47,#REF!,1,FALSE)</f>
        <v>#REF!</v>
      </c>
    </row>
    <row r="48" spans="1:4">
      <c r="A48" s="221">
        <v>11020208</v>
      </c>
      <c r="B48" s="173" t="s">
        <v>1460</v>
      </c>
      <c r="C48" s="220">
        <v>3640669807</v>
      </c>
      <c r="D48" t="e">
        <f>+VLOOKUP(A48,#REF!,1,FALSE)</f>
        <v>#REF!</v>
      </c>
    </row>
    <row r="49" spans="1:4">
      <c r="A49" s="221">
        <v>11020209</v>
      </c>
      <c r="B49" s="173" t="s">
        <v>1461</v>
      </c>
      <c r="C49" s="220">
        <v>0</v>
      </c>
      <c r="D49" t="e">
        <f>+VLOOKUP(A49,#REF!,1,FALSE)</f>
        <v>#REF!</v>
      </c>
    </row>
    <row r="50" spans="1:4">
      <c r="A50" s="221">
        <v>11030101</v>
      </c>
      <c r="B50" s="173" t="s">
        <v>199</v>
      </c>
      <c r="C50" s="220">
        <v>212906512434</v>
      </c>
      <c r="D50" t="e">
        <f>+VLOOKUP(A50,#REF!,1,FALSE)</f>
        <v>#REF!</v>
      </c>
    </row>
    <row r="51" spans="1:4">
      <c r="A51" s="221">
        <v>11030102</v>
      </c>
      <c r="B51" s="173" t="s">
        <v>1462</v>
      </c>
      <c r="C51" s="220">
        <v>0</v>
      </c>
      <c r="D51" t="e">
        <f>+VLOOKUP(A51,#REF!,1,FALSE)</f>
        <v>#REF!</v>
      </c>
    </row>
    <row r="52" spans="1:4">
      <c r="A52" s="221">
        <v>11030103</v>
      </c>
      <c r="B52" s="173" t="s">
        <v>1463</v>
      </c>
      <c r="C52" s="220">
        <v>-6941432255</v>
      </c>
      <c r="D52" t="e">
        <f>+VLOOKUP(A52,#REF!,1,FALSE)</f>
        <v>#REF!</v>
      </c>
    </row>
    <row r="53" spans="1:4">
      <c r="A53" s="221">
        <v>11030104</v>
      </c>
      <c r="B53" s="173" t="s">
        <v>1464</v>
      </c>
      <c r="C53" s="220">
        <v>0</v>
      </c>
      <c r="D53" t="e">
        <f>+VLOOKUP(A53,#REF!,1,FALSE)</f>
        <v>#REF!</v>
      </c>
    </row>
    <row r="54" spans="1:4">
      <c r="A54" s="221">
        <v>11030105</v>
      </c>
      <c r="B54" s="173" t="s">
        <v>1465</v>
      </c>
      <c r="C54" s="220">
        <v>-153958686</v>
      </c>
      <c r="D54" t="e">
        <f>+VLOOKUP(A54,#REF!,1,FALSE)</f>
        <v>#REF!</v>
      </c>
    </row>
    <row r="55" spans="1:4">
      <c r="A55" s="221">
        <v>11030106</v>
      </c>
      <c r="B55" s="173" t="s">
        <v>1466</v>
      </c>
      <c r="C55" s="220">
        <v>0</v>
      </c>
      <c r="D55" t="e">
        <f>+VLOOKUP(A55,#REF!,1,FALSE)</f>
        <v>#REF!</v>
      </c>
    </row>
    <row r="56" spans="1:4">
      <c r="A56" s="221">
        <v>11030107</v>
      </c>
      <c r="B56" s="173" t="s">
        <v>1467</v>
      </c>
      <c r="C56" s="220">
        <v>6250096</v>
      </c>
      <c r="D56" t="e">
        <f>+VLOOKUP(A56,#REF!,1,FALSE)</f>
        <v>#REF!</v>
      </c>
    </row>
    <row r="57" spans="1:4">
      <c r="A57" s="221">
        <v>11030108</v>
      </c>
      <c r="B57" s="173" t="s">
        <v>1468</v>
      </c>
      <c r="C57" s="220">
        <v>0</v>
      </c>
      <c r="D57" t="e">
        <f>+VLOOKUP(A57,#REF!,1,FALSE)</f>
        <v>#REF!</v>
      </c>
    </row>
    <row r="58" spans="1:4">
      <c r="A58" s="221">
        <v>11030109</v>
      </c>
      <c r="B58" s="173" t="s">
        <v>1469</v>
      </c>
      <c r="C58" s="220">
        <v>133469443</v>
      </c>
      <c r="D58" t="e">
        <f>+VLOOKUP(A58,#REF!,1,FALSE)</f>
        <v>#REF!</v>
      </c>
    </row>
    <row r="59" spans="1:4">
      <c r="A59" s="221">
        <v>11030110</v>
      </c>
      <c r="B59" s="173" t="s">
        <v>1470</v>
      </c>
      <c r="C59" s="220">
        <v>6903596671</v>
      </c>
      <c r="D59" t="e">
        <f>+VLOOKUP(A59,#REF!,1,FALSE)</f>
        <v>#REF!</v>
      </c>
    </row>
    <row r="60" spans="1:4">
      <c r="A60" s="221">
        <v>11030201</v>
      </c>
      <c r="B60" s="173" t="s">
        <v>1471</v>
      </c>
      <c r="C60" s="220">
        <v>17638752056</v>
      </c>
      <c r="D60" t="e">
        <f>+VLOOKUP(A60,#REF!,1,FALSE)</f>
        <v>#REF!</v>
      </c>
    </row>
    <row r="61" spans="1:4">
      <c r="A61" s="221">
        <v>11030203</v>
      </c>
      <c r="B61" s="173" t="s">
        <v>1472</v>
      </c>
      <c r="C61" s="220">
        <v>0</v>
      </c>
      <c r="D61" t="e">
        <f>+VLOOKUP(A61,#REF!,1,FALSE)</f>
        <v>#REF!</v>
      </c>
    </row>
    <row r="62" spans="1:4">
      <c r="A62" s="221">
        <v>11030204</v>
      </c>
      <c r="B62" s="173" t="s">
        <v>1473</v>
      </c>
      <c r="C62" s="220">
        <v>0</v>
      </c>
      <c r="D62" t="e">
        <f>+VLOOKUP(A62,#REF!,1,FALSE)</f>
        <v>#REF!</v>
      </c>
    </row>
    <row r="63" spans="1:4">
      <c r="A63" s="221">
        <v>11030205</v>
      </c>
      <c r="B63" s="173" t="s">
        <v>1474</v>
      </c>
      <c r="C63" s="220">
        <v>0</v>
      </c>
      <c r="D63" t="e">
        <f>+VLOOKUP(A63,#REF!,1,FALSE)</f>
        <v>#REF!</v>
      </c>
    </row>
    <row r="64" spans="1:4">
      <c r="A64" s="221">
        <v>11030206</v>
      </c>
      <c r="B64" s="173" t="s">
        <v>1475</v>
      </c>
      <c r="C64" s="220">
        <v>0</v>
      </c>
      <c r="D64" t="e">
        <f>+VLOOKUP(A64,#REF!,1,FALSE)</f>
        <v>#REF!</v>
      </c>
    </row>
    <row r="65" spans="1:4">
      <c r="A65" s="221">
        <v>11030207</v>
      </c>
      <c r="B65" s="173" t="s">
        <v>1476</v>
      </c>
      <c r="C65" s="220">
        <v>0</v>
      </c>
      <c r="D65" t="e">
        <f>+VLOOKUP(A65,#REF!,1,FALSE)</f>
        <v>#REF!</v>
      </c>
    </row>
    <row r="66" spans="1:4">
      <c r="A66" s="221">
        <v>11030208</v>
      </c>
      <c r="B66" s="173" t="s">
        <v>1477</v>
      </c>
      <c r="C66" s="220">
        <v>0</v>
      </c>
      <c r="D66" t="e">
        <f>+VLOOKUP(A66,#REF!,1,FALSE)</f>
        <v>#REF!</v>
      </c>
    </row>
    <row r="67" spans="1:4">
      <c r="A67" s="221">
        <v>11030302</v>
      </c>
      <c r="B67" s="173" t="s">
        <v>1935</v>
      </c>
      <c r="C67" s="220">
        <v>0</v>
      </c>
      <c r="D67" t="e">
        <f>+VLOOKUP(A67,#REF!,1,FALSE)</f>
        <v>#REF!</v>
      </c>
    </row>
    <row r="68" spans="1:4">
      <c r="A68" s="221">
        <v>11040101</v>
      </c>
      <c r="B68" s="173" t="s">
        <v>1478</v>
      </c>
      <c r="C68" s="220">
        <v>4681885637</v>
      </c>
      <c r="D68" t="e">
        <f>+VLOOKUP(A68,#REF!,1,FALSE)</f>
        <v>#REF!</v>
      </c>
    </row>
    <row r="69" spans="1:4">
      <c r="A69" s="221">
        <v>11040102</v>
      </c>
      <c r="B69" s="173" t="s">
        <v>1479</v>
      </c>
      <c r="C69" s="220">
        <v>0</v>
      </c>
      <c r="D69" t="e">
        <f>+VLOOKUP(A69,#REF!,1,FALSE)</f>
        <v>#REF!</v>
      </c>
    </row>
    <row r="70" spans="1:4">
      <c r="A70" s="221">
        <v>11040103</v>
      </c>
      <c r="B70" s="173" t="s">
        <v>1480</v>
      </c>
      <c r="C70" s="220">
        <v>0</v>
      </c>
      <c r="D70" t="e">
        <f>+VLOOKUP(A70,#REF!,1,FALSE)</f>
        <v>#REF!</v>
      </c>
    </row>
    <row r="71" spans="1:4">
      <c r="A71" s="221">
        <v>11040104</v>
      </c>
      <c r="B71" s="173" t="s">
        <v>1481</v>
      </c>
      <c r="C71" s="220">
        <v>107514271</v>
      </c>
      <c r="D71" t="e">
        <f>+VLOOKUP(A71,#REF!,1,FALSE)</f>
        <v>#REF!</v>
      </c>
    </row>
    <row r="72" spans="1:4">
      <c r="A72" s="221">
        <v>11040105</v>
      </c>
      <c r="B72" s="173" t="s">
        <v>1482</v>
      </c>
      <c r="C72" s="220">
        <v>0</v>
      </c>
      <c r="D72" t="e">
        <f>+VLOOKUP(A72,#REF!,1,FALSE)</f>
        <v>#REF!</v>
      </c>
    </row>
    <row r="73" spans="1:4">
      <c r="A73" s="221">
        <v>11040106</v>
      </c>
      <c r="B73" s="173" t="s">
        <v>1483</v>
      </c>
      <c r="C73" s="220">
        <v>0</v>
      </c>
      <c r="D73" t="e">
        <f>+VLOOKUP(A73,#REF!,1,FALSE)</f>
        <v>#REF!</v>
      </c>
    </row>
    <row r="74" spans="1:4">
      <c r="A74" s="221">
        <v>11040107</v>
      </c>
      <c r="B74" s="173" t="s">
        <v>1484</v>
      </c>
      <c r="C74" s="220">
        <v>4678780</v>
      </c>
      <c r="D74" t="e">
        <f>+VLOOKUP(A74,#REF!,1,FALSE)</f>
        <v>#REF!</v>
      </c>
    </row>
    <row r="75" spans="1:4">
      <c r="A75" s="221">
        <v>11040108</v>
      </c>
      <c r="B75" s="173" t="s">
        <v>384</v>
      </c>
      <c r="C75" s="220">
        <v>8626309</v>
      </c>
      <c r="D75" t="e">
        <f>+VLOOKUP(A75,#REF!,1,FALSE)</f>
        <v>#REF!</v>
      </c>
    </row>
    <row r="76" spans="1:4">
      <c r="A76" s="221">
        <v>11040201</v>
      </c>
      <c r="B76" s="173" t="s">
        <v>1485</v>
      </c>
      <c r="C76" s="220">
        <v>0</v>
      </c>
      <c r="D76" t="e">
        <f>+VLOOKUP(A76,#REF!,1,FALSE)</f>
        <v>#REF!</v>
      </c>
    </row>
    <row r="77" spans="1:4">
      <c r="A77" s="221">
        <v>11040202</v>
      </c>
      <c r="B77" s="173" t="s">
        <v>1486</v>
      </c>
      <c r="C77" s="220">
        <v>0</v>
      </c>
      <c r="D77" t="e">
        <f>+VLOOKUP(A77,#REF!,1,FALSE)</f>
        <v>#REF!</v>
      </c>
    </row>
    <row r="78" spans="1:4">
      <c r="A78" s="221">
        <v>11040205</v>
      </c>
      <c r="B78" s="173" t="s">
        <v>1487</v>
      </c>
      <c r="C78" s="220">
        <v>17495533155</v>
      </c>
      <c r="D78" t="e">
        <f>+VLOOKUP(A78,#REF!,1,FALSE)</f>
        <v>#REF!</v>
      </c>
    </row>
    <row r="79" spans="1:4">
      <c r="A79" s="221">
        <v>11040206</v>
      </c>
      <c r="B79" s="173" t="s">
        <v>1488</v>
      </c>
      <c r="C79" s="220">
        <v>5935058342</v>
      </c>
      <c r="D79" t="e">
        <f>+VLOOKUP(A79,#REF!,1,FALSE)</f>
        <v>#REF!</v>
      </c>
    </row>
    <row r="80" spans="1:4">
      <c r="A80" s="221">
        <v>11040207</v>
      </c>
      <c r="B80" s="173" t="s">
        <v>1489</v>
      </c>
      <c r="C80" s="220">
        <v>0</v>
      </c>
      <c r="D80" t="e">
        <f>+VLOOKUP(A80,#REF!,1,FALSE)</f>
        <v>#REF!</v>
      </c>
    </row>
    <row r="81" spans="1:4">
      <c r="A81" s="221">
        <v>11040208</v>
      </c>
      <c r="B81" s="173" t="s">
        <v>1490</v>
      </c>
      <c r="C81" s="220">
        <v>100729618</v>
      </c>
      <c r="D81" t="e">
        <f>+VLOOKUP(A81,#REF!,1,FALSE)</f>
        <v>#REF!</v>
      </c>
    </row>
    <row r="82" spans="1:4">
      <c r="A82" s="221">
        <v>11040209</v>
      </c>
      <c r="B82" s="173" t="s">
        <v>1491</v>
      </c>
      <c r="C82" s="220">
        <v>11854218692</v>
      </c>
      <c r="D82" t="e">
        <f>+VLOOKUP(A82,#REF!,1,FALSE)</f>
        <v>#REF!</v>
      </c>
    </row>
    <row r="83" spans="1:4">
      <c r="A83" s="221">
        <v>11040210</v>
      </c>
      <c r="B83" s="173" t="s">
        <v>1492</v>
      </c>
      <c r="C83" s="220">
        <v>0</v>
      </c>
      <c r="D83" t="e">
        <f>+VLOOKUP(A83,#REF!,1,FALSE)</f>
        <v>#REF!</v>
      </c>
    </row>
    <row r="84" spans="1:4">
      <c r="A84" s="221">
        <v>11040211</v>
      </c>
      <c r="B84" s="173" t="s">
        <v>1493</v>
      </c>
      <c r="C84" s="220">
        <v>0</v>
      </c>
      <c r="D84" t="e">
        <f>+VLOOKUP(A84,#REF!,1,FALSE)</f>
        <v>#REF!</v>
      </c>
    </row>
    <row r="85" spans="1:4">
      <c r="A85" s="221">
        <v>11040212</v>
      </c>
      <c r="B85" s="173" t="s">
        <v>2</v>
      </c>
      <c r="C85" s="220">
        <v>7714552704</v>
      </c>
      <c r="D85" t="e">
        <f>+VLOOKUP(A85,#REF!,1,FALSE)</f>
        <v>#REF!</v>
      </c>
    </row>
    <row r="86" spans="1:4">
      <c r="A86" s="221">
        <v>11040213</v>
      </c>
      <c r="B86" s="173" t="s">
        <v>468</v>
      </c>
      <c r="C86" s="220">
        <v>0</v>
      </c>
      <c r="D86" t="e">
        <f>+VLOOKUP(A86,#REF!,1,FALSE)</f>
        <v>#REF!</v>
      </c>
    </row>
    <row r="87" spans="1:4">
      <c r="A87" s="221">
        <v>11040215</v>
      </c>
      <c r="B87" s="173" t="s">
        <v>1934</v>
      </c>
      <c r="C87" s="220">
        <v>1469756628</v>
      </c>
      <c r="D87" t="e">
        <f>+VLOOKUP(A87,#REF!,1,FALSE)</f>
        <v>#REF!</v>
      </c>
    </row>
    <row r="88" spans="1:4">
      <c r="A88" s="221">
        <v>11040301</v>
      </c>
      <c r="B88" s="173" t="s">
        <v>1494</v>
      </c>
      <c r="C88" s="220">
        <v>113785474</v>
      </c>
      <c r="D88" t="e">
        <f>+VLOOKUP(A88,#REF!,1,FALSE)</f>
        <v>#REF!</v>
      </c>
    </row>
    <row r="89" spans="1:4">
      <c r="A89" s="221">
        <v>11040401</v>
      </c>
      <c r="B89" s="173" t="s">
        <v>1495</v>
      </c>
      <c r="C89" s="220">
        <v>0</v>
      </c>
      <c r="D89" t="e">
        <f>+VLOOKUP(A89,#REF!,1,FALSE)</f>
        <v>#REF!</v>
      </c>
    </row>
    <row r="90" spans="1:4">
      <c r="A90" s="221">
        <v>11040402</v>
      </c>
      <c r="B90" s="173" t="s">
        <v>1496</v>
      </c>
      <c r="C90" s="220">
        <v>0</v>
      </c>
      <c r="D90" t="e">
        <f>+VLOOKUP(A90,#REF!,1,FALSE)</f>
        <v>#REF!</v>
      </c>
    </row>
    <row r="91" spans="1:4">
      <c r="A91" s="221">
        <v>11040403</v>
      </c>
      <c r="B91" s="173" t="s">
        <v>218</v>
      </c>
      <c r="C91" s="220">
        <v>1411938780</v>
      </c>
      <c r="D91" t="e">
        <f>+VLOOKUP(A91,#REF!,1,FALSE)</f>
        <v>#REF!</v>
      </c>
    </row>
    <row r="92" spans="1:4">
      <c r="A92" s="221">
        <v>11040499</v>
      </c>
      <c r="B92" s="173" t="s">
        <v>1497</v>
      </c>
      <c r="C92" s="220">
        <v>0</v>
      </c>
      <c r="D92" t="e">
        <f>+VLOOKUP(A92,#REF!,1,FALSE)</f>
        <v>#REF!</v>
      </c>
    </row>
    <row r="93" spans="1:4">
      <c r="A93" s="221">
        <v>11050101</v>
      </c>
      <c r="B93" s="173" t="s">
        <v>1498</v>
      </c>
      <c r="C93" s="220">
        <v>0</v>
      </c>
      <c r="D93" t="e">
        <f>+VLOOKUP(A93,#REF!,1,FALSE)</f>
        <v>#REF!</v>
      </c>
    </row>
    <row r="94" spans="1:4">
      <c r="A94" s="221">
        <v>11050119</v>
      </c>
      <c r="B94" s="173" t="s">
        <v>1499</v>
      </c>
      <c r="C94" s="220">
        <v>0</v>
      </c>
      <c r="D94" t="e">
        <f>+VLOOKUP(A94,#REF!,1,FALSE)</f>
        <v>#REF!</v>
      </c>
    </row>
    <row r="95" spans="1:4">
      <c r="A95" s="221">
        <v>11060101</v>
      </c>
      <c r="B95" s="173" t="s">
        <v>1500</v>
      </c>
      <c r="C95" s="220">
        <v>42861745198</v>
      </c>
      <c r="D95" t="e">
        <f>+VLOOKUP(A95,#REF!,1,FALSE)</f>
        <v>#REF!</v>
      </c>
    </row>
    <row r="96" spans="1:4">
      <c r="A96" s="221">
        <v>11060102</v>
      </c>
      <c r="B96" s="173" t="s">
        <v>222</v>
      </c>
      <c r="C96" s="220">
        <v>26561153116</v>
      </c>
      <c r="D96" t="e">
        <f>+VLOOKUP(A96,#REF!,1,FALSE)</f>
        <v>#REF!</v>
      </c>
    </row>
    <row r="97" spans="1:4">
      <c r="A97" s="221">
        <v>11060103</v>
      </c>
      <c r="B97" s="173" t="s">
        <v>221</v>
      </c>
      <c r="C97" s="220">
        <v>5332817133</v>
      </c>
      <c r="D97" t="e">
        <f>+VLOOKUP(A97,#REF!,1,FALSE)</f>
        <v>#REF!</v>
      </c>
    </row>
    <row r="98" spans="1:4">
      <c r="A98" s="221">
        <v>11060104</v>
      </c>
      <c r="B98" s="173" t="s">
        <v>1501</v>
      </c>
      <c r="C98" s="220">
        <v>18747459746</v>
      </c>
      <c r="D98" t="e">
        <f>+VLOOKUP(A98,#REF!,1,FALSE)</f>
        <v>#REF!</v>
      </c>
    </row>
    <row r="99" spans="1:4">
      <c r="A99" s="221">
        <v>11060105</v>
      </c>
      <c r="B99" s="173" t="s">
        <v>1502</v>
      </c>
      <c r="C99" s="220">
        <v>34684316877</v>
      </c>
      <c r="D99" t="e">
        <f>+VLOOKUP(A99,#REF!,1,FALSE)</f>
        <v>#REF!</v>
      </c>
    </row>
    <row r="100" spans="1:4">
      <c r="A100" s="221">
        <v>11060106</v>
      </c>
      <c r="B100" s="173" t="s">
        <v>1503</v>
      </c>
      <c r="C100" s="220">
        <v>0</v>
      </c>
      <c r="D100" t="e">
        <f>+VLOOKUP(A100,#REF!,1,FALSE)</f>
        <v>#REF!</v>
      </c>
    </row>
    <row r="101" spans="1:4">
      <c r="A101" s="221">
        <v>11060108</v>
      </c>
      <c r="B101" s="173" t="s">
        <v>1504</v>
      </c>
      <c r="C101" s="220">
        <v>586821599</v>
      </c>
      <c r="D101" t="e">
        <f>+VLOOKUP(A101,#REF!,1,FALSE)</f>
        <v>#REF!</v>
      </c>
    </row>
    <row r="102" spans="1:4">
      <c r="A102" s="221">
        <v>11060109</v>
      </c>
      <c r="B102" s="173" t="s">
        <v>1505</v>
      </c>
      <c r="C102" s="220">
        <v>0</v>
      </c>
      <c r="D102" t="e">
        <f>+VLOOKUP(A102,#REF!,1,FALSE)</f>
        <v>#REF!</v>
      </c>
    </row>
    <row r="103" spans="1:4">
      <c r="A103" s="221">
        <v>11060118</v>
      </c>
      <c r="B103" s="173" t="s">
        <v>1506</v>
      </c>
      <c r="C103" s="220">
        <v>-1469521735</v>
      </c>
      <c r="D103" t="e">
        <f>+VLOOKUP(A103,#REF!,1,FALSE)</f>
        <v>#REF!</v>
      </c>
    </row>
    <row r="104" spans="1:4">
      <c r="A104" s="221">
        <v>11060119</v>
      </c>
      <c r="B104" s="173" t="s">
        <v>1507</v>
      </c>
      <c r="C104" s="220">
        <v>0</v>
      </c>
      <c r="D104" t="e">
        <f>+VLOOKUP(A104,#REF!,1,FALSE)</f>
        <v>#REF!</v>
      </c>
    </row>
    <row r="105" spans="1:4">
      <c r="A105" s="221">
        <v>11060120</v>
      </c>
      <c r="B105" s="173" t="s">
        <v>1508</v>
      </c>
      <c r="C105" s="220">
        <v>1796402670</v>
      </c>
      <c r="D105" t="e">
        <f>+VLOOKUP(A105,#REF!,1,FALSE)</f>
        <v>#REF!</v>
      </c>
    </row>
    <row r="106" spans="1:4">
      <c r="A106" s="221">
        <v>11060121</v>
      </c>
      <c r="B106" s="173" t="s">
        <v>1509</v>
      </c>
      <c r="C106" s="220">
        <v>520824575</v>
      </c>
      <c r="D106" t="e">
        <f>+VLOOKUP(A106,#REF!,1,FALSE)</f>
        <v>#REF!</v>
      </c>
    </row>
    <row r="107" spans="1:4">
      <c r="A107" s="221">
        <v>11060122</v>
      </c>
      <c r="B107" s="173" t="s">
        <v>1510</v>
      </c>
      <c r="C107" s="220">
        <v>23027815428</v>
      </c>
      <c r="D107" t="e">
        <f>+VLOOKUP(A107,#REF!,1,FALSE)</f>
        <v>#REF!</v>
      </c>
    </row>
    <row r="108" spans="1:4">
      <c r="A108" s="221">
        <v>11060123</v>
      </c>
      <c r="B108" s="173" t="s">
        <v>1511</v>
      </c>
      <c r="C108" s="220">
        <v>7340899</v>
      </c>
      <c r="D108" t="e">
        <f>+VLOOKUP(A108,#REF!,1,FALSE)</f>
        <v>#REF!</v>
      </c>
    </row>
    <row r="109" spans="1:4">
      <c r="A109" s="221">
        <v>11060124</v>
      </c>
      <c r="B109" s="173" t="s">
        <v>1512</v>
      </c>
      <c r="C109" s="220">
        <v>0</v>
      </c>
      <c r="D109" t="e">
        <f>+VLOOKUP(A109,#REF!,1,FALSE)</f>
        <v>#REF!</v>
      </c>
    </row>
    <row r="110" spans="1:4">
      <c r="A110" s="221">
        <v>11060201</v>
      </c>
      <c r="B110" s="173" t="s">
        <v>1513</v>
      </c>
      <c r="C110" s="220">
        <v>24175002834</v>
      </c>
      <c r="D110" t="e">
        <f>+VLOOKUP(A110,#REF!,1,FALSE)</f>
        <v>#REF!</v>
      </c>
    </row>
    <row r="111" spans="1:4">
      <c r="A111" s="221">
        <v>11060202</v>
      </c>
      <c r="B111" s="173" t="s">
        <v>1514</v>
      </c>
      <c r="C111" s="220">
        <v>0</v>
      </c>
      <c r="D111" t="e">
        <f>+VLOOKUP(A111,#REF!,1,FALSE)</f>
        <v>#REF!</v>
      </c>
    </row>
    <row r="112" spans="1:4">
      <c r="A112" s="221">
        <v>11060301</v>
      </c>
      <c r="B112" s="173" t="s">
        <v>1515</v>
      </c>
      <c r="C112" s="220">
        <v>1669386133</v>
      </c>
      <c r="D112" t="e">
        <f>+VLOOKUP(A112,#REF!,1,FALSE)</f>
        <v>#REF!</v>
      </c>
    </row>
    <row r="113" spans="1:4">
      <c r="A113" s="221">
        <v>11060302</v>
      </c>
      <c r="B113" s="173" t="s">
        <v>1516</v>
      </c>
      <c r="C113" s="220">
        <v>0</v>
      </c>
      <c r="D113" t="e">
        <f>+VLOOKUP(A113,#REF!,1,FALSE)</f>
        <v>#REF!</v>
      </c>
    </row>
    <row r="114" spans="1:4">
      <c r="A114" s="221">
        <v>11060303</v>
      </c>
      <c r="B114" s="173" t="s">
        <v>1517</v>
      </c>
      <c r="C114" s="220">
        <v>1</v>
      </c>
      <c r="D114" t="e">
        <f>+VLOOKUP(A114,#REF!,1,FALSE)</f>
        <v>#REF!</v>
      </c>
    </row>
    <row r="115" spans="1:4">
      <c r="A115" s="221">
        <v>11060304</v>
      </c>
      <c r="B115" s="173" t="s">
        <v>1518</v>
      </c>
      <c r="C115" s="220">
        <v>317895336</v>
      </c>
      <c r="D115" t="e">
        <f>+VLOOKUP(A115,#REF!,1,FALSE)</f>
        <v>#REF!</v>
      </c>
    </row>
    <row r="116" spans="1:4">
      <c r="A116" s="221">
        <v>11060305</v>
      </c>
      <c r="B116" s="173" t="s">
        <v>1503</v>
      </c>
      <c r="C116" s="220">
        <v>6787376480</v>
      </c>
      <c r="D116" t="e">
        <f>+VLOOKUP(A116,#REF!,1,FALSE)</f>
        <v>#REF!</v>
      </c>
    </row>
    <row r="117" spans="1:4">
      <c r="A117" s="221">
        <v>11060306</v>
      </c>
      <c r="B117" s="173" t="s">
        <v>1519</v>
      </c>
      <c r="C117" s="220">
        <v>0</v>
      </c>
      <c r="D117" t="e">
        <f>+VLOOKUP(A117,#REF!,1,FALSE)</f>
        <v>#REF!</v>
      </c>
    </row>
    <row r="118" spans="1:4">
      <c r="A118" s="221">
        <v>11060307</v>
      </c>
      <c r="B118" s="173" t="s">
        <v>1520</v>
      </c>
      <c r="C118" s="220">
        <v>0</v>
      </c>
      <c r="D118" t="e">
        <f>+VLOOKUP(A118,#REF!,1,FALSE)</f>
        <v>#REF!</v>
      </c>
    </row>
    <row r="119" spans="1:4">
      <c r="A119" s="221">
        <v>11060308</v>
      </c>
      <c r="B119" s="173" t="s">
        <v>1521</v>
      </c>
      <c r="C119" s="220">
        <v>0</v>
      </c>
      <c r="D119" t="e">
        <f>+VLOOKUP(A119,#REF!,1,FALSE)</f>
        <v>#REF!</v>
      </c>
    </row>
    <row r="120" spans="1:4">
      <c r="A120" s="221">
        <v>11060309</v>
      </c>
      <c r="B120" s="173" t="s">
        <v>1522</v>
      </c>
      <c r="C120" s="220">
        <v>0</v>
      </c>
      <c r="D120" t="e">
        <f>+VLOOKUP(A120,#REF!,1,FALSE)</f>
        <v>#REF!</v>
      </c>
    </row>
    <row r="121" spans="1:4">
      <c r="A121" s="221">
        <v>11060310</v>
      </c>
      <c r="B121" s="173" t="s">
        <v>1523</v>
      </c>
      <c r="C121" s="220">
        <v>0</v>
      </c>
      <c r="D121" t="e">
        <f>+VLOOKUP(A121,#REF!,1,FALSE)</f>
        <v>#REF!</v>
      </c>
    </row>
    <row r="122" spans="1:4">
      <c r="A122" s="221">
        <v>11070101</v>
      </c>
      <c r="B122" s="173" t="s">
        <v>1524</v>
      </c>
      <c r="C122" s="220">
        <v>0</v>
      </c>
      <c r="D122" t="e">
        <f>+VLOOKUP(A122,#REF!,1,FALSE)</f>
        <v>#REF!</v>
      </c>
    </row>
    <row r="123" spans="1:4">
      <c r="A123" s="221">
        <v>11070102</v>
      </c>
      <c r="B123" s="173" t="s">
        <v>1525</v>
      </c>
      <c r="C123" s="220">
        <v>0</v>
      </c>
      <c r="D123" t="e">
        <f>+VLOOKUP(A123,#REF!,1,FALSE)</f>
        <v>#REF!</v>
      </c>
    </row>
    <row r="124" spans="1:4">
      <c r="A124" s="221">
        <v>11070103</v>
      </c>
      <c r="B124" s="173" t="s">
        <v>1526</v>
      </c>
      <c r="C124" s="220">
        <v>0</v>
      </c>
      <c r="D124" t="e">
        <f>+VLOOKUP(A124,#REF!,1,FALSE)</f>
        <v>#REF!</v>
      </c>
    </row>
    <row r="125" spans="1:4">
      <c r="A125" s="221">
        <v>11070105</v>
      </c>
      <c r="B125" s="173" t="s">
        <v>1527</v>
      </c>
      <c r="C125" s="220">
        <v>0</v>
      </c>
      <c r="D125" t="e">
        <f>+VLOOKUP(A125,#REF!,1,FALSE)</f>
        <v>#REF!</v>
      </c>
    </row>
    <row r="126" spans="1:4">
      <c r="A126" s="221">
        <v>11070106</v>
      </c>
      <c r="B126" s="173" t="s">
        <v>1528</v>
      </c>
      <c r="C126" s="220">
        <v>0</v>
      </c>
      <c r="D126" t="e">
        <f>+VLOOKUP(A126,#REF!,1,FALSE)</f>
        <v>#REF!</v>
      </c>
    </row>
    <row r="127" spans="1:4">
      <c r="A127" s="221">
        <v>11070107</v>
      </c>
      <c r="B127" s="173" t="s">
        <v>1529</v>
      </c>
      <c r="C127" s="220">
        <v>0</v>
      </c>
      <c r="D127" t="e">
        <f>+VLOOKUP(A127,#REF!,1,FALSE)</f>
        <v>#REF!</v>
      </c>
    </row>
    <row r="128" spans="1:4">
      <c r="A128" s="221">
        <v>11070109</v>
      </c>
      <c r="B128" s="173" t="s">
        <v>1530</v>
      </c>
      <c r="C128" s="220">
        <v>0</v>
      </c>
      <c r="D128" t="e">
        <f>+VLOOKUP(A128,#REF!,1,FALSE)</f>
        <v>#REF!</v>
      </c>
    </row>
    <row r="129" spans="1:4">
      <c r="A129" s="221">
        <v>11070110</v>
      </c>
      <c r="B129" s="173" t="s">
        <v>1531</v>
      </c>
      <c r="C129" s="220">
        <v>0</v>
      </c>
      <c r="D129" t="e">
        <f>+VLOOKUP(A129,#REF!,1,FALSE)</f>
        <v>#REF!</v>
      </c>
    </row>
    <row r="130" spans="1:4">
      <c r="A130" s="221">
        <v>11070111</v>
      </c>
      <c r="B130" s="173" t="s">
        <v>1532</v>
      </c>
      <c r="C130" s="220">
        <v>0</v>
      </c>
      <c r="D130" t="e">
        <f>+VLOOKUP(A130,#REF!,1,FALSE)</f>
        <v>#REF!</v>
      </c>
    </row>
    <row r="131" spans="1:4">
      <c r="A131" s="221">
        <v>11070112</v>
      </c>
      <c r="B131" s="173" t="s">
        <v>1533</v>
      </c>
      <c r="C131" s="220">
        <v>0</v>
      </c>
      <c r="D131" t="e">
        <f>+VLOOKUP(A131,#REF!,1,FALSE)</f>
        <v>#REF!</v>
      </c>
    </row>
    <row r="132" spans="1:4">
      <c r="A132" s="221">
        <v>11070201</v>
      </c>
      <c r="B132" s="173" t="s">
        <v>1534</v>
      </c>
      <c r="C132" s="220">
        <v>0</v>
      </c>
      <c r="D132" t="e">
        <f>+VLOOKUP(A132,#REF!,1,FALSE)</f>
        <v>#REF!</v>
      </c>
    </row>
    <row r="133" spans="1:4">
      <c r="A133" s="221">
        <v>11070202</v>
      </c>
      <c r="B133" s="173" t="s">
        <v>1535</v>
      </c>
      <c r="C133" s="220">
        <v>428859560</v>
      </c>
      <c r="D133" t="e">
        <f>+VLOOKUP(A133,#REF!,1,FALSE)</f>
        <v>#REF!</v>
      </c>
    </row>
    <row r="134" spans="1:4">
      <c r="A134" s="221">
        <v>11070203</v>
      </c>
      <c r="B134" s="173" t="s">
        <v>1536</v>
      </c>
      <c r="C134" s="220">
        <v>0</v>
      </c>
      <c r="D134" t="e">
        <f>+VLOOKUP(A134,#REF!,1,FALSE)</f>
        <v>#REF!</v>
      </c>
    </row>
    <row r="135" spans="1:4">
      <c r="A135" s="221">
        <v>11070205</v>
      </c>
      <c r="B135" s="173" t="s">
        <v>1537</v>
      </c>
      <c r="C135" s="220">
        <v>0</v>
      </c>
      <c r="D135" t="e">
        <f>+VLOOKUP(A135,#REF!,1,FALSE)</f>
        <v>#REF!</v>
      </c>
    </row>
    <row r="136" spans="1:4">
      <c r="A136" s="221">
        <v>11070207</v>
      </c>
      <c r="B136" s="173" t="s">
        <v>385</v>
      </c>
      <c r="C136" s="220">
        <v>3792331506</v>
      </c>
      <c r="D136" t="e">
        <f>+VLOOKUP(A136,#REF!,1,FALSE)</f>
        <v>#REF!</v>
      </c>
    </row>
    <row r="137" spans="1:4">
      <c r="A137" s="221">
        <v>11070208</v>
      </c>
      <c r="B137" s="173" t="s">
        <v>386</v>
      </c>
      <c r="C137" s="220">
        <v>426759574</v>
      </c>
      <c r="D137" t="e">
        <f>+VLOOKUP(A137,#REF!,1,FALSE)</f>
        <v>#REF!</v>
      </c>
    </row>
    <row r="138" spans="1:4">
      <c r="A138" s="221">
        <v>11070209</v>
      </c>
      <c r="B138" s="173" t="s">
        <v>1933</v>
      </c>
      <c r="C138" s="220">
        <v>165800568</v>
      </c>
      <c r="D138" t="e">
        <f>+VLOOKUP(A138,#REF!,1,FALSE)</f>
        <v>#REF!</v>
      </c>
    </row>
    <row r="139" spans="1:4">
      <c r="A139" s="221">
        <v>11070401</v>
      </c>
      <c r="B139" s="173" t="s">
        <v>1538</v>
      </c>
      <c r="C139" s="220">
        <v>0</v>
      </c>
      <c r="D139" t="e">
        <f>+VLOOKUP(A139,#REF!,1,FALSE)</f>
        <v>#REF!</v>
      </c>
    </row>
    <row r="140" spans="1:4">
      <c r="A140" s="221">
        <v>11070402</v>
      </c>
      <c r="B140" s="173" t="s">
        <v>1539</v>
      </c>
      <c r="C140" s="220">
        <v>40406498</v>
      </c>
      <c r="D140" t="e">
        <f>+VLOOKUP(A140,#REF!,1,FALSE)</f>
        <v>#REF!</v>
      </c>
    </row>
    <row r="141" spans="1:4">
      <c r="A141" s="221">
        <v>11080101</v>
      </c>
      <c r="B141" s="173" t="s">
        <v>147</v>
      </c>
      <c r="C141" s="220">
        <v>116008105</v>
      </c>
      <c r="D141" t="e">
        <f>+VLOOKUP(A141,#REF!,1,FALSE)</f>
        <v>#REF!</v>
      </c>
    </row>
    <row r="142" spans="1:4">
      <c r="A142" s="221">
        <v>11080102</v>
      </c>
      <c r="B142" s="173" t="s">
        <v>1540</v>
      </c>
      <c r="C142" s="220">
        <v>0</v>
      </c>
      <c r="D142" t="e">
        <f>+VLOOKUP(A142,#REF!,1,FALSE)</f>
        <v>#REF!</v>
      </c>
    </row>
    <row r="143" spans="1:4">
      <c r="A143" s="221">
        <v>11080103</v>
      </c>
      <c r="B143" s="173" t="s">
        <v>1541</v>
      </c>
      <c r="C143" s="220">
        <v>9853742823</v>
      </c>
      <c r="D143" t="e">
        <f>+VLOOKUP(A143,#REF!,1,FALSE)</f>
        <v>#REF!</v>
      </c>
    </row>
    <row r="144" spans="1:4">
      <c r="A144" s="221">
        <v>11080104</v>
      </c>
      <c r="B144" s="173" t="s">
        <v>1542</v>
      </c>
      <c r="C144" s="220">
        <v>0</v>
      </c>
      <c r="D144" t="e">
        <f>+VLOOKUP(A144,#REF!,1,FALSE)</f>
        <v>#REF!</v>
      </c>
    </row>
    <row r="145" spans="1:4">
      <c r="A145" s="221">
        <v>11080105</v>
      </c>
      <c r="B145" s="173" t="s">
        <v>1932</v>
      </c>
      <c r="C145" s="220">
        <v>1224808304</v>
      </c>
      <c r="D145" t="e">
        <f>+VLOOKUP(A145,#REF!,1,FALSE)</f>
        <v>#REF!</v>
      </c>
    </row>
    <row r="146" spans="1:4">
      <c r="A146" s="221">
        <v>12020101</v>
      </c>
      <c r="B146" s="173" t="s">
        <v>1543</v>
      </c>
      <c r="C146" s="220">
        <v>7239272176</v>
      </c>
      <c r="D146" t="e">
        <f>+VLOOKUP(A146,#REF!,1,FALSE)</f>
        <v>#REF!</v>
      </c>
    </row>
    <row r="147" spans="1:4">
      <c r="A147" s="221">
        <v>12020102</v>
      </c>
      <c r="B147" s="173" t="s">
        <v>1544</v>
      </c>
      <c r="C147" s="220">
        <v>311160173</v>
      </c>
      <c r="D147" t="e">
        <f>+VLOOKUP(A147,#REF!,1,FALSE)</f>
        <v>#REF!</v>
      </c>
    </row>
    <row r="148" spans="1:4">
      <c r="A148" s="221">
        <v>12020198</v>
      </c>
      <c r="B148" s="173" t="s">
        <v>1545</v>
      </c>
      <c r="C148" s="220">
        <v>482573913</v>
      </c>
      <c r="D148" t="e">
        <f>+VLOOKUP(A148,#REF!,1,FALSE)</f>
        <v>#REF!</v>
      </c>
    </row>
    <row r="149" spans="1:4">
      <c r="A149" s="221">
        <v>12020199</v>
      </c>
      <c r="B149" s="173" t="s">
        <v>1546</v>
      </c>
      <c r="C149" s="220">
        <v>-3550347103</v>
      </c>
      <c r="D149" t="e">
        <f>+VLOOKUP(A149,#REF!,1,FALSE)</f>
        <v>#REF!</v>
      </c>
    </row>
    <row r="150" spans="1:4">
      <c r="A150" s="221">
        <v>12020201</v>
      </c>
      <c r="B150" s="173" t="s">
        <v>1547</v>
      </c>
      <c r="C150" s="220">
        <v>57282026451</v>
      </c>
      <c r="D150" t="e">
        <f>+VLOOKUP(A150,#REF!,1,FALSE)</f>
        <v>#REF!</v>
      </c>
    </row>
    <row r="151" spans="1:4">
      <c r="A151" s="221">
        <v>12020202</v>
      </c>
      <c r="B151" s="173" t="s">
        <v>1548</v>
      </c>
      <c r="C151" s="220">
        <v>6354348374</v>
      </c>
      <c r="D151" t="e">
        <f>+VLOOKUP(A151,#REF!,1,FALSE)</f>
        <v>#REF!</v>
      </c>
    </row>
    <row r="152" spans="1:4">
      <c r="A152" s="221">
        <v>12020203</v>
      </c>
      <c r="B152" s="173" t="s">
        <v>1549</v>
      </c>
      <c r="C152" s="220">
        <v>1513134419</v>
      </c>
      <c r="D152" t="e">
        <f>+VLOOKUP(A152,#REF!,1,FALSE)</f>
        <v>#REF!</v>
      </c>
    </row>
    <row r="153" spans="1:4">
      <c r="A153" s="221">
        <v>12020204</v>
      </c>
      <c r="B153" s="173" t="s">
        <v>1550</v>
      </c>
      <c r="C153" s="220">
        <v>1</v>
      </c>
      <c r="D153" t="e">
        <f>+VLOOKUP(A153,#REF!,1,FALSE)</f>
        <v>#REF!</v>
      </c>
    </row>
    <row r="154" spans="1:4">
      <c r="A154" s="221">
        <v>12020205</v>
      </c>
      <c r="B154" s="173" t="s">
        <v>1551</v>
      </c>
      <c r="C154" s="220">
        <v>0</v>
      </c>
      <c r="D154" t="e">
        <f>+VLOOKUP(A154,#REF!,1,FALSE)</f>
        <v>#REF!</v>
      </c>
    </row>
    <row r="155" spans="1:4">
      <c r="A155" s="221">
        <v>12020298</v>
      </c>
      <c r="B155" s="173" t="s">
        <v>1552</v>
      </c>
      <c r="C155" s="220">
        <v>4735003357</v>
      </c>
      <c r="D155" t="e">
        <f>+VLOOKUP(A155,#REF!,1,FALSE)</f>
        <v>#REF!</v>
      </c>
    </row>
    <row r="156" spans="1:4">
      <c r="A156" s="221">
        <v>12020299</v>
      </c>
      <c r="B156" s="173" t="s">
        <v>1553</v>
      </c>
      <c r="C156" s="220">
        <v>-32683931323</v>
      </c>
      <c r="D156" t="e">
        <f>+VLOOKUP(A156,#REF!,1,FALSE)</f>
        <v>#REF!</v>
      </c>
    </row>
    <row r="157" spans="1:4">
      <c r="A157" s="221">
        <v>12020301</v>
      </c>
      <c r="B157" s="173" t="s">
        <v>1554</v>
      </c>
      <c r="C157" s="220">
        <v>3336959441</v>
      </c>
      <c r="D157" t="e">
        <f>+VLOOKUP(A157,#REF!,1,FALSE)</f>
        <v>#REF!</v>
      </c>
    </row>
    <row r="158" spans="1:4">
      <c r="A158" s="221">
        <v>12020303</v>
      </c>
      <c r="B158" s="173" t="s">
        <v>1555</v>
      </c>
      <c r="C158" s="220">
        <v>0</v>
      </c>
      <c r="D158" t="e">
        <f>+VLOOKUP(A158,#REF!,1,FALSE)</f>
        <v>#REF!</v>
      </c>
    </row>
    <row r="159" spans="1:4">
      <c r="A159" s="221">
        <v>12020398</v>
      </c>
      <c r="B159" s="173" t="s">
        <v>1556</v>
      </c>
      <c r="C159" s="220">
        <v>733443279</v>
      </c>
      <c r="D159" t="e">
        <f>+VLOOKUP(A159,#REF!,1,FALSE)</f>
        <v>#REF!</v>
      </c>
    </row>
    <row r="160" spans="1:4">
      <c r="A160" s="221">
        <v>12020399</v>
      </c>
      <c r="B160" s="173" t="s">
        <v>1557</v>
      </c>
      <c r="C160" s="220">
        <v>-3273849056</v>
      </c>
      <c r="D160" t="e">
        <f>+VLOOKUP(A160,#REF!,1,FALSE)</f>
        <v>#REF!</v>
      </c>
    </row>
    <row r="161" spans="1:4">
      <c r="A161" s="221">
        <v>12020401</v>
      </c>
      <c r="B161" s="173" t="s">
        <v>1558</v>
      </c>
      <c r="C161" s="220">
        <v>81105031134</v>
      </c>
      <c r="D161" t="e">
        <f>+VLOOKUP(A161,#REF!,1,FALSE)</f>
        <v>#REF!</v>
      </c>
    </row>
    <row r="162" spans="1:4">
      <c r="A162" s="221">
        <v>12020402</v>
      </c>
      <c r="B162" s="173" t="s">
        <v>1559</v>
      </c>
      <c r="C162" s="220">
        <v>11182164828</v>
      </c>
      <c r="D162" t="e">
        <f>+VLOOKUP(A162,#REF!,1,FALSE)</f>
        <v>#REF!</v>
      </c>
    </row>
    <row r="163" spans="1:4">
      <c r="A163" s="221">
        <v>12020403</v>
      </c>
      <c r="B163" s="173" t="s">
        <v>1560</v>
      </c>
      <c r="C163" s="220">
        <v>1696463572</v>
      </c>
      <c r="D163" t="e">
        <f>+VLOOKUP(A163,#REF!,1,FALSE)</f>
        <v>#REF!</v>
      </c>
    </row>
    <row r="164" spans="1:4">
      <c r="A164" s="221">
        <v>12020404</v>
      </c>
      <c r="B164" s="173" t="s">
        <v>1931</v>
      </c>
      <c r="C164" s="220">
        <v>419893637</v>
      </c>
      <c r="D164" t="e">
        <f>+VLOOKUP(A164,#REF!,1,FALSE)</f>
        <v>#REF!</v>
      </c>
    </row>
    <row r="165" spans="1:4">
      <c r="A165" s="221">
        <v>12020405</v>
      </c>
      <c r="B165" s="173" t="s">
        <v>1930</v>
      </c>
      <c r="C165" s="220">
        <v>39103637</v>
      </c>
      <c r="D165" t="e">
        <f>+VLOOKUP(A165,#REF!,1,FALSE)</f>
        <v>#REF!</v>
      </c>
    </row>
    <row r="166" spans="1:4">
      <c r="A166" s="221">
        <v>12020408</v>
      </c>
      <c r="B166" s="173" t="s">
        <v>1929</v>
      </c>
      <c r="C166" s="220">
        <v>1695270046</v>
      </c>
      <c r="D166" t="e">
        <f>+VLOOKUP(A166,#REF!,1,FALSE)</f>
        <v>#REF!</v>
      </c>
    </row>
    <row r="167" spans="1:4">
      <c r="A167" s="221">
        <v>12020409</v>
      </c>
      <c r="B167" s="173" t="s">
        <v>1928</v>
      </c>
      <c r="C167" s="220">
        <v>19406337545</v>
      </c>
      <c r="D167" t="e">
        <f>+VLOOKUP(A167,#REF!,1,FALSE)</f>
        <v>#REF!</v>
      </c>
    </row>
    <row r="168" spans="1:4">
      <c r="A168" s="221">
        <v>12020410</v>
      </c>
      <c r="B168" s="173" t="s">
        <v>1927</v>
      </c>
      <c r="C168" s="220">
        <v>964983189</v>
      </c>
      <c r="D168" t="e">
        <f>+VLOOKUP(A168,#REF!,1,FALSE)</f>
        <v>#REF!</v>
      </c>
    </row>
    <row r="169" spans="1:4">
      <c r="A169" s="221">
        <v>12020498</v>
      </c>
      <c r="B169" s="173" t="s">
        <v>1561</v>
      </c>
      <c r="C169" s="220">
        <v>34985872817</v>
      </c>
      <c r="D169" t="e">
        <f>+VLOOKUP(A169,#REF!,1,FALSE)</f>
        <v>#REF!</v>
      </c>
    </row>
    <row r="170" spans="1:4">
      <c r="A170" s="221">
        <v>12020499</v>
      </c>
      <c r="B170" s="173" t="s">
        <v>1562</v>
      </c>
      <c r="C170" s="220">
        <v>-29890797075</v>
      </c>
      <c r="D170" t="e">
        <f>+VLOOKUP(A170,#REF!,1,FALSE)</f>
        <v>#REF!</v>
      </c>
    </row>
    <row r="171" spans="1:4">
      <c r="A171" s="221">
        <v>12020599</v>
      </c>
      <c r="B171" s="173" t="s">
        <v>1563</v>
      </c>
      <c r="C171" s="220">
        <v>0</v>
      </c>
      <c r="D171" t="e">
        <f>+VLOOKUP(A171,#REF!,1,FALSE)</f>
        <v>#REF!</v>
      </c>
    </row>
    <row r="172" spans="1:4">
      <c r="A172" s="221">
        <v>12020601</v>
      </c>
      <c r="B172" s="173" t="s">
        <v>1564</v>
      </c>
      <c r="C172" s="220">
        <v>1783370086</v>
      </c>
      <c r="D172" t="e">
        <f>+VLOOKUP(A172,#REF!,1,FALSE)</f>
        <v>#REF!</v>
      </c>
    </row>
    <row r="173" spans="1:4">
      <c r="A173" s="221">
        <v>12020614</v>
      </c>
      <c r="B173" s="173" t="s">
        <v>1565</v>
      </c>
      <c r="C173" s="220">
        <v>0</v>
      </c>
      <c r="D173" t="e">
        <f>+VLOOKUP(A173,#REF!,1,FALSE)</f>
        <v>#REF!</v>
      </c>
    </row>
    <row r="174" spans="1:4">
      <c r="A174" s="221">
        <v>12020615</v>
      </c>
      <c r="B174" s="173" t="s">
        <v>1566</v>
      </c>
      <c r="C174" s="220">
        <v>0</v>
      </c>
      <c r="D174" t="e">
        <f>+VLOOKUP(A174,#REF!,1,FALSE)</f>
        <v>#REF!</v>
      </c>
    </row>
    <row r="175" spans="1:4">
      <c r="A175" s="221">
        <v>12020617</v>
      </c>
      <c r="B175" s="173" t="s">
        <v>1567</v>
      </c>
      <c r="C175" s="220">
        <v>0</v>
      </c>
      <c r="D175" t="e">
        <f>+VLOOKUP(A175,#REF!,1,FALSE)</f>
        <v>#REF!</v>
      </c>
    </row>
    <row r="176" spans="1:4">
      <c r="A176" s="221">
        <v>12020618</v>
      </c>
      <c r="B176" s="173" t="s">
        <v>1568</v>
      </c>
      <c r="C176" s="220">
        <v>0</v>
      </c>
      <c r="D176" t="e">
        <f>+VLOOKUP(A176,#REF!,1,FALSE)</f>
        <v>#REF!</v>
      </c>
    </row>
    <row r="177" spans="1:4">
      <c r="A177" s="221">
        <v>12020619</v>
      </c>
      <c r="B177" s="173" t="s">
        <v>1569</v>
      </c>
      <c r="C177" s="220">
        <v>0</v>
      </c>
      <c r="D177" t="e">
        <f>+VLOOKUP(A177,#REF!,1,FALSE)</f>
        <v>#REF!</v>
      </c>
    </row>
    <row r="178" spans="1:4">
      <c r="A178" s="221">
        <v>12020620</v>
      </c>
      <c r="B178" s="173" t="s">
        <v>1570</v>
      </c>
      <c r="C178" s="220">
        <v>0</v>
      </c>
      <c r="D178" t="e">
        <f>+VLOOKUP(A178,#REF!,1,FALSE)</f>
        <v>#REF!</v>
      </c>
    </row>
    <row r="179" spans="1:4">
      <c r="A179" s="221">
        <v>12020621</v>
      </c>
      <c r="B179" s="173" t="s">
        <v>1571</v>
      </c>
      <c r="C179" s="220">
        <v>0</v>
      </c>
      <c r="D179" t="e">
        <f>+VLOOKUP(A179,#REF!,1,FALSE)</f>
        <v>#REF!</v>
      </c>
    </row>
    <row r="180" spans="1:4">
      <c r="A180" s="221">
        <v>12020622</v>
      </c>
      <c r="B180" s="173" t="s">
        <v>1572</v>
      </c>
      <c r="C180" s="220">
        <v>954027082</v>
      </c>
      <c r="D180" t="e">
        <f>+VLOOKUP(A180,#REF!,1,FALSE)</f>
        <v>#REF!</v>
      </c>
    </row>
    <row r="181" spans="1:4">
      <c r="A181" s="221">
        <v>12020623</v>
      </c>
      <c r="B181" s="173" t="s">
        <v>1573</v>
      </c>
      <c r="C181" s="220">
        <v>50458162313</v>
      </c>
      <c r="D181" t="e">
        <f>+VLOOKUP(A181,#REF!,1,FALSE)</f>
        <v>#REF!</v>
      </c>
    </row>
    <row r="182" spans="1:4">
      <c r="A182" s="221">
        <v>12020624</v>
      </c>
      <c r="B182" s="173" t="s">
        <v>1574</v>
      </c>
      <c r="C182" s="220">
        <v>0</v>
      </c>
      <c r="D182" t="e">
        <f>+VLOOKUP(A182,#REF!,1,FALSE)</f>
        <v>#REF!</v>
      </c>
    </row>
    <row r="183" spans="1:4">
      <c r="A183" s="221">
        <v>12020625</v>
      </c>
      <c r="B183" s="173" t="s">
        <v>1575</v>
      </c>
      <c r="C183" s="220">
        <v>0</v>
      </c>
      <c r="D183" t="e">
        <f>+VLOOKUP(A183,#REF!,1,FALSE)</f>
        <v>#REF!</v>
      </c>
    </row>
    <row r="184" spans="1:4">
      <c r="A184" s="221">
        <v>12020626</v>
      </c>
      <c r="B184" s="173" t="s">
        <v>479</v>
      </c>
      <c r="C184" s="220">
        <v>0</v>
      </c>
      <c r="D184" t="e">
        <f>+VLOOKUP(A184,#REF!,1,FALSE)</f>
        <v>#REF!</v>
      </c>
    </row>
    <row r="185" spans="1:4">
      <c r="A185" s="221">
        <v>12020627</v>
      </c>
      <c r="B185" s="173" t="s">
        <v>1576</v>
      </c>
      <c r="C185" s="220">
        <v>4051517827</v>
      </c>
      <c r="D185" t="e">
        <f>+VLOOKUP(A185,#REF!,1,FALSE)</f>
        <v>#REF!</v>
      </c>
    </row>
    <row r="186" spans="1:4">
      <c r="A186" s="221">
        <v>12020628</v>
      </c>
      <c r="B186" s="173" t="s">
        <v>1577</v>
      </c>
      <c r="C186" s="220">
        <v>4916420130</v>
      </c>
      <c r="D186" t="e">
        <f>+VLOOKUP(A186,#REF!,1,FALSE)</f>
        <v>#REF!</v>
      </c>
    </row>
    <row r="187" spans="1:4">
      <c r="A187" s="221">
        <v>12020629</v>
      </c>
      <c r="B187" s="173" t="s">
        <v>1578</v>
      </c>
      <c r="C187" s="220">
        <v>0</v>
      </c>
      <c r="D187" t="e">
        <f>+VLOOKUP(A187,#REF!,1,FALSE)</f>
        <v>#REF!</v>
      </c>
    </row>
    <row r="188" spans="1:4">
      <c r="A188" s="221">
        <v>12020630</v>
      </c>
      <c r="B188" s="173" t="s">
        <v>1579</v>
      </c>
      <c r="C188" s="220">
        <v>0</v>
      </c>
      <c r="D188" t="e">
        <f>+VLOOKUP(A188,#REF!,1,FALSE)</f>
        <v>#REF!</v>
      </c>
    </row>
    <row r="189" spans="1:4">
      <c r="A189" s="221">
        <v>12020631</v>
      </c>
      <c r="B189" s="173" t="s">
        <v>1580</v>
      </c>
      <c r="C189" s="220">
        <v>11429717269</v>
      </c>
      <c r="D189" t="e">
        <f>+VLOOKUP(A189,#REF!,1,FALSE)</f>
        <v>#REF!</v>
      </c>
    </row>
    <row r="190" spans="1:4">
      <c r="A190" s="221">
        <v>12030101</v>
      </c>
      <c r="B190" s="173" t="s">
        <v>148</v>
      </c>
      <c r="C190" s="220">
        <v>16118013904</v>
      </c>
      <c r="D190" t="e">
        <f>+VLOOKUP(A190,#REF!,1,FALSE)</f>
        <v>#REF!</v>
      </c>
    </row>
    <row r="191" spans="1:4">
      <c r="A191" s="221">
        <v>12030102</v>
      </c>
      <c r="B191" s="173" t="s">
        <v>202</v>
      </c>
      <c r="C191" s="220">
        <v>0</v>
      </c>
      <c r="D191" t="e">
        <f>+VLOOKUP(A191,#REF!,1,FALSE)</f>
        <v>#REF!</v>
      </c>
    </row>
    <row r="192" spans="1:4">
      <c r="A192" s="221">
        <v>12030103</v>
      </c>
      <c r="B192" s="173" t="s">
        <v>387</v>
      </c>
      <c r="C192" s="220">
        <v>27982864376</v>
      </c>
      <c r="D192" t="e">
        <f>+VLOOKUP(A192,#REF!,1,FALSE)</f>
        <v>#REF!</v>
      </c>
    </row>
    <row r="193" spans="1:4">
      <c r="A193" s="221">
        <v>12030104</v>
      </c>
      <c r="B193" s="173" t="s">
        <v>388</v>
      </c>
      <c r="C193" s="220">
        <v>21047619412</v>
      </c>
      <c r="D193" t="e">
        <f>+VLOOKUP(A193,#REF!,1,FALSE)</f>
        <v>#REF!</v>
      </c>
    </row>
    <row r="194" spans="1:4">
      <c r="A194" s="221">
        <v>12030105</v>
      </c>
      <c r="B194" s="173" t="s">
        <v>389</v>
      </c>
      <c r="C194" s="220">
        <v>0</v>
      </c>
      <c r="D194" t="e">
        <f>+VLOOKUP(A194,#REF!,1,FALSE)</f>
        <v>#REF!</v>
      </c>
    </row>
    <row r="195" spans="1:4">
      <c r="A195" s="221">
        <v>12030106</v>
      </c>
      <c r="B195" s="173" t="s">
        <v>390</v>
      </c>
      <c r="C195" s="220">
        <v>0</v>
      </c>
      <c r="D195" t="e">
        <f>+VLOOKUP(A195,#REF!,1,FALSE)</f>
        <v>#REF!</v>
      </c>
    </row>
    <row r="196" spans="1:4">
      <c r="A196" s="221">
        <v>12040101</v>
      </c>
      <c r="B196" s="173" t="s">
        <v>223</v>
      </c>
      <c r="C196" s="220">
        <v>912000002</v>
      </c>
      <c r="D196" t="e">
        <f>+VLOOKUP(A196,#REF!,1,FALSE)</f>
        <v>#REF!</v>
      </c>
    </row>
    <row r="197" spans="1:4">
      <c r="A197" s="221">
        <v>12040102</v>
      </c>
      <c r="B197" s="173" t="s">
        <v>1581</v>
      </c>
      <c r="C197" s="220">
        <v>179090909</v>
      </c>
      <c r="D197" t="e">
        <f>+VLOOKUP(A197,#REF!,1,FALSE)</f>
        <v>#REF!</v>
      </c>
    </row>
    <row r="198" spans="1:4">
      <c r="A198" s="221">
        <v>12040103</v>
      </c>
      <c r="B198" s="173" t="s">
        <v>1582</v>
      </c>
      <c r="C198" s="220">
        <v>3002993144</v>
      </c>
      <c r="D198" t="e">
        <f>+VLOOKUP(A198,#REF!,1,FALSE)</f>
        <v>#REF!</v>
      </c>
    </row>
    <row r="199" spans="1:4">
      <c r="A199" s="221">
        <v>12040199</v>
      </c>
      <c r="B199" s="173" t="s">
        <v>1583</v>
      </c>
      <c r="C199" s="220">
        <v>0</v>
      </c>
      <c r="D199" t="e">
        <f>+VLOOKUP(A199,#REF!,1,FALSE)</f>
        <v>#REF!</v>
      </c>
    </row>
    <row r="200" spans="1:4">
      <c r="A200" s="221">
        <v>12050101</v>
      </c>
      <c r="B200" s="173" t="s">
        <v>1584</v>
      </c>
      <c r="C200" s="220">
        <v>23733122</v>
      </c>
      <c r="D200" t="e">
        <f>+VLOOKUP(A200,#REF!,1,FALSE)</f>
        <v>#REF!</v>
      </c>
    </row>
    <row r="201" spans="1:4">
      <c r="A201" s="221">
        <v>21010101</v>
      </c>
      <c r="B201" s="173" t="s">
        <v>195</v>
      </c>
      <c r="C201" s="220">
        <v>59028733044</v>
      </c>
      <c r="D201" t="e">
        <f>+VLOOKUP(A201,#REF!,1,FALSE)</f>
        <v>#REF!</v>
      </c>
    </row>
    <row r="202" spans="1:4">
      <c r="A202" s="221">
        <v>21010102</v>
      </c>
      <c r="B202" s="173" t="s">
        <v>230</v>
      </c>
      <c r="C202" s="220">
        <v>59639216097</v>
      </c>
      <c r="D202" t="e">
        <f>+VLOOKUP(A202,#REF!,1,FALSE)</f>
        <v>#REF!</v>
      </c>
    </row>
    <row r="203" spans="1:4">
      <c r="A203" s="221">
        <v>21010103</v>
      </c>
      <c r="B203" s="173" t="s">
        <v>1585</v>
      </c>
      <c r="C203" s="220">
        <v>0</v>
      </c>
      <c r="D203" t="e">
        <f>+VLOOKUP(A203,#REF!,1,FALSE)</f>
        <v>#REF!</v>
      </c>
    </row>
    <row r="204" spans="1:4">
      <c r="A204" s="221">
        <v>21010104</v>
      </c>
      <c r="B204" s="173" t="s">
        <v>1586</v>
      </c>
      <c r="C204" s="220">
        <v>919702451</v>
      </c>
      <c r="D204" t="e">
        <f>+VLOOKUP(A204,#REF!,1,FALSE)</f>
        <v>#REF!</v>
      </c>
    </row>
    <row r="205" spans="1:4">
      <c r="A205" s="221">
        <v>21010105</v>
      </c>
      <c r="B205" s="173" t="s">
        <v>1587</v>
      </c>
      <c r="C205" s="220">
        <v>0</v>
      </c>
      <c r="D205" t="e">
        <f>+VLOOKUP(A205,#REF!,1,FALSE)</f>
        <v>#REF!</v>
      </c>
    </row>
    <row r="206" spans="1:4">
      <c r="A206" s="221">
        <v>21010106</v>
      </c>
      <c r="B206" s="173" t="s">
        <v>480</v>
      </c>
      <c r="C206" s="220">
        <v>0</v>
      </c>
      <c r="D206" t="e">
        <f>+VLOOKUP(A206,#REF!,1,FALSE)</f>
        <v>#REF!</v>
      </c>
    </row>
    <row r="207" spans="1:4">
      <c r="A207" s="221">
        <v>210101001</v>
      </c>
      <c r="B207" s="173" t="s">
        <v>1588</v>
      </c>
      <c r="C207" s="220">
        <v>0</v>
      </c>
      <c r="D207" t="e">
        <f>+VLOOKUP(A207,#REF!,1,FALSE)</f>
        <v>#REF!</v>
      </c>
    </row>
    <row r="208" spans="1:4">
      <c r="A208" s="221">
        <v>21020101</v>
      </c>
      <c r="B208" s="173" t="s">
        <v>1589</v>
      </c>
      <c r="C208" s="220">
        <v>19754958762</v>
      </c>
      <c r="D208" t="e">
        <f>+VLOOKUP(A208,#REF!,1,FALSE)</f>
        <v>#REF!</v>
      </c>
    </row>
    <row r="209" spans="1:4">
      <c r="A209" s="221">
        <v>21020102</v>
      </c>
      <c r="B209" s="173" t="s">
        <v>1590</v>
      </c>
      <c r="C209" s="220">
        <v>0</v>
      </c>
      <c r="D209" t="e">
        <f>+VLOOKUP(A209,#REF!,1,FALSE)</f>
        <v>#REF!</v>
      </c>
    </row>
    <row r="210" spans="1:4">
      <c r="A210" s="221">
        <v>21020105</v>
      </c>
      <c r="B210" s="173" t="s">
        <v>391</v>
      </c>
      <c r="C210" s="220">
        <v>0</v>
      </c>
      <c r="D210" t="e">
        <f>+VLOOKUP(A210,#REF!,1,FALSE)</f>
        <v>#REF!</v>
      </c>
    </row>
    <row r="211" spans="1:4">
      <c r="A211" s="221">
        <v>21020201</v>
      </c>
      <c r="B211" s="173" t="s">
        <v>1591</v>
      </c>
      <c r="C211" s="220">
        <v>0</v>
      </c>
      <c r="D211" t="e">
        <f>+VLOOKUP(A211,#REF!,1,FALSE)</f>
        <v>#REF!</v>
      </c>
    </row>
    <row r="212" spans="1:4">
      <c r="A212" s="221">
        <v>21020219</v>
      </c>
      <c r="B212" s="173" t="s">
        <v>1592</v>
      </c>
      <c r="C212" s="220">
        <v>0</v>
      </c>
      <c r="D212" t="e">
        <f>+VLOOKUP(A212,#REF!,1,FALSE)</f>
        <v>#REF!</v>
      </c>
    </row>
    <row r="213" spans="1:4">
      <c r="A213" s="221">
        <v>21030101</v>
      </c>
      <c r="B213" s="173" t="s">
        <v>1593</v>
      </c>
      <c r="C213" s="220">
        <v>1292744446</v>
      </c>
      <c r="D213" t="e">
        <f>+VLOOKUP(A213,#REF!,1,FALSE)</f>
        <v>#REF!</v>
      </c>
    </row>
    <row r="214" spans="1:4">
      <c r="A214" s="221">
        <v>21030102</v>
      </c>
      <c r="B214" s="173" t="s">
        <v>1594</v>
      </c>
      <c r="C214" s="220">
        <v>0</v>
      </c>
      <c r="D214" t="e">
        <f>+VLOOKUP(A214,#REF!,1,FALSE)</f>
        <v>#REF!</v>
      </c>
    </row>
    <row r="215" spans="1:4">
      <c r="A215" s="221">
        <v>21040101</v>
      </c>
      <c r="B215" s="173" t="s">
        <v>1595</v>
      </c>
      <c r="C215" s="220">
        <v>0</v>
      </c>
      <c r="D215" t="e">
        <f>+VLOOKUP(A215,#REF!,1,FALSE)</f>
        <v>#REF!</v>
      </c>
    </row>
    <row r="216" spans="1:4">
      <c r="A216" s="221">
        <v>21040102</v>
      </c>
      <c r="B216" s="173" t="s">
        <v>1596</v>
      </c>
      <c r="C216" s="220">
        <v>0</v>
      </c>
      <c r="D216" t="e">
        <f>+VLOOKUP(A216,#REF!,1,FALSE)</f>
        <v>#REF!</v>
      </c>
    </row>
    <row r="217" spans="1:4">
      <c r="A217" s="221">
        <v>21040104</v>
      </c>
      <c r="B217" s="173" t="s">
        <v>1597</v>
      </c>
      <c r="C217" s="220">
        <v>0</v>
      </c>
      <c r="D217" t="e">
        <f>+VLOOKUP(A217,#REF!,1,FALSE)</f>
        <v>#REF!</v>
      </c>
    </row>
    <row r="218" spans="1:4">
      <c r="A218" s="221">
        <v>21040105</v>
      </c>
      <c r="B218" s="173" t="s">
        <v>1598</v>
      </c>
      <c r="C218" s="220">
        <v>0</v>
      </c>
      <c r="D218" t="e">
        <f>+VLOOKUP(A218,#REF!,1,FALSE)</f>
        <v>#REF!</v>
      </c>
    </row>
    <row r="219" spans="1:4">
      <c r="A219" s="221">
        <v>21040107</v>
      </c>
      <c r="B219" s="173" t="s">
        <v>1599</v>
      </c>
      <c r="C219" s="220">
        <v>1145286833</v>
      </c>
      <c r="D219" t="e">
        <f>+VLOOKUP(A219,#REF!,1,FALSE)</f>
        <v>#REF!</v>
      </c>
    </row>
    <row r="220" spans="1:4">
      <c r="A220" s="221">
        <v>21040108</v>
      </c>
      <c r="B220" s="173" t="s">
        <v>481</v>
      </c>
      <c r="C220" s="220">
        <v>0</v>
      </c>
      <c r="D220" t="e">
        <f>+VLOOKUP(A220,#REF!,1,FALSE)</f>
        <v>#REF!</v>
      </c>
    </row>
    <row r="221" spans="1:4">
      <c r="A221" s="221">
        <v>21040109</v>
      </c>
      <c r="B221" s="173" t="s">
        <v>1600</v>
      </c>
      <c r="C221" s="220">
        <v>8479192878</v>
      </c>
      <c r="D221" t="e">
        <f>+VLOOKUP(A221,#REF!,1,FALSE)</f>
        <v>#REF!</v>
      </c>
    </row>
    <row r="222" spans="1:4">
      <c r="A222" s="221">
        <v>21040110</v>
      </c>
      <c r="B222" s="173" t="s">
        <v>1601</v>
      </c>
      <c r="C222" s="220">
        <v>0</v>
      </c>
      <c r="D222" t="e">
        <f>+VLOOKUP(A222,#REF!,1,FALSE)</f>
        <v>#REF!</v>
      </c>
    </row>
    <row r="223" spans="1:4">
      <c r="A223" s="221">
        <v>21040113</v>
      </c>
      <c r="B223" s="173" t="s">
        <v>1602</v>
      </c>
      <c r="C223" s="220">
        <v>0</v>
      </c>
      <c r="D223" t="e">
        <f>+VLOOKUP(A223,#REF!,1,FALSE)</f>
        <v>#REF!</v>
      </c>
    </row>
    <row r="224" spans="1:4">
      <c r="A224" s="221">
        <v>21040114</v>
      </c>
      <c r="B224" s="173" t="s">
        <v>1603</v>
      </c>
      <c r="C224" s="220">
        <v>0</v>
      </c>
      <c r="D224" t="e">
        <f>+VLOOKUP(A224,#REF!,1,FALSE)</f>
        <v>#REF!</v>
      </c>
    </row>
    <row r="225" spans="1:4">
      <c r="A225" s="221">
        <v>21040115</v>
      </c>
      <c r="B225" s="173" t="s">
        <v>1604</v>
      </c>
      <c r="C225" s="220">
        <v>0</v>
      </c>
      <c r="D225" t="e">
        <f>+VLOOKUP(A225,#REF!,1,FALSE)</f>
        <v>#REF!</v>
      </c>
    </row>
    <row r="226" spans="1:4">
      <c r="A226" s="221">
        <v>21040116</v>
      </c>
      <c r="B226" s="173" t="s">
        <v>1605</v>
      </c>
      <c r="C226" s="220">
        <v>0</v>
      </c>
      <c r="D226" t="e">
        <f>+VLOOKUP(A226,#REF!,1,FALSE)</f>
        <v>#REF!</v>
      </c>
    </row>
    <row r="227" spans="1:4">
      <c r="A227" s="221">
        <v>21050101</v>
      </c>
      <c r="B227" s="173" t="s">
        <v>1606</v>
      </c>
      <c r="C227" s="220">
        <v>0</v>
      </c>
      <c r="D227" t="e">
        <f>+VLOOKUP(A227,#REF!,1,FALSE)</f>
        <v>#REF!</v>
      </c>
    </row>
    <row r="228" spans="1:4">
      <c r="A228" s="221">
        <v>21050102</v>
      </c>
      <c r="B228" s="173" t="s">
        <v>1607</v>
      </c>
      <c r="C228" s="220">
        <v>300000000</v>
      </c>
      <c r="D228" t="e">
        <f>+VLOOKUP(A228,#REF!,1,FALSE)</f>
        <v>#REF!</v>
      </c>
    </row>
    <row r="229" spans="1:4">
      <c r="A229" s="221">
        <v>21050103</v>
      </c>
      <c r="B229" s="173" t="s">
        <v>1608</v>
      </c>
      <c r="C229" s="220">
        <v>0</v>
      </c>
      <c r="D229" t="e">
        <f>+VLOOKUP(A229,#REF!,1,FALSE)</f>
        <v>#REF!</v>
      </c>
    </row>
    <row r="230" spans="1:4">
      <c r="A230" s="221">
        <v>21050104</v>
      </c>
      <c r="B230" s="173" t="s">
        <v>1609</v>
      </c>
      <c r="C230" s="220">
        <v>1000000000</v>
      </c>
      <c r="D230" t="e">
        <f>+VLOOKUP(A230,#REF!,1,FALSE)</f>
        <v>#REF!</v>
      </c>
    </row>
    <row r="231" spans="1:4">
      <c r="A231" s="221">
        <v>21050105</v>
      </c>
      <c r="B231" s="173" t="s">
        <v>1610</v>
      </c>
      <c r="C231" s="220">
        <v>119000000</v>
      </c>
      <c r="D231" t="e">
        <f>+VLOOKUP(A231,#REF!,1,FALSE)</f>
        <v>#REF!</v>
      </c>
    </row>
    <row r="232" spans="1:4">
      <c r="A232" s="221">
        <v>21050106</v>
      </c>
      <c r="B232" s="173" t="s">
        <v>1611</v>
      </c>
      <c r="C232" s="220">
        <v>0</v>
      </c>
      <c r="D232" t="e">
        <f>+VLOOKUP(A232,#REF!,1,FALSE)</f>
        <v>#REF!</v>
      </c>
    </row>
    <row r="233" spans="1:4">
      <c r="A233" s="221">
        <v>21050107</v>
      </c>
      <c r="B233" s="173" t="s">
        <v>1612</v>
      </c>
      <c r="C233" s="220">
        <v>119000000</v>
      </c>
      <c r="D233" t="e">
        <f>+VLOOKUP(A233,#REF!,1,FALSE)</f>
        <v>#REF!</v>
      </c>
    </row>
    <row r="234" spans="1:4">
      <c r="A234" s="221">
        <v>21050108</v>
      </c>
      <c r="B234" s="173" t="s">
        <v>1613</v>
      </c>
      <c r="C234" s="220">
        <v>119000000</v>
      </c>
      <c r="D234" t="e">
        <f>+VLOOKUP(A234,#REF!,1,FALSE)</f>
        <v>#REF!</v>
      </c>
    </row>
    <row r="235" spans="1:4">
      <c r="A235" s="221">
        <v>21050109</v>
      </c>
      <c r="B235" s="173" t="s">
        <v>1614</v>
      </c>
      <c r="C235" s="220">
        <v>119000000</v>
      </c>
      <c r="D235" t="e">
        <f>+VLOOKUP(A235,#REF!,1,FALSE)</f>
        <v>#REF!</v>
      </c>
    </row>
    <row r="236" spans="1:4">
      <c r="A236" s="221">
        <v>21050110</v>
      </c>
      <c r="B236" s="173" t="s">
        <v>1615</v>
      </c>
      <c r="C236" s="220">
        <v>119000000</v>
      </c>
      <c r="D236" t="e">
        <f>+VLOOKUP(A236,#REF!,1,FALSE)</f>
        <v>#REF!</v>
      </c>
    </row>
    <row r="237" spans="1:4">
      <c r="A237" s="221">
        <v>21050111</v>
      </c>
      <c r="B237" s="173" t="s">
        <v>1616</v>
      </c>
      <c r="C237" s="220">
        <v>105000000</v>
      </c>
      <c r="D237" t="e">
        <f>+VLOOKUP(A237,#REF!,1,FALSE)</f>
        <v>#REF!</v>
      </c>
    </row>
    <row r="238" spans="1:4">
      <c r="A238" s="221">
        <v>21050112</v>
      </c>
      <c r="B238" s="173" t="s">
        <v>1617</v>
      </c>
      <c r="C238" s="220">
        <v>0</v>
      </c>
      <c r="D238" t="e">
        <f>+VLOOKUP(A238,#REF!,1,FALSE)</f>
        <v>#REF!</v>
      </c>
    </row>
    <row r="239" spans="1:4">
      <c r="A239" s="221">
        <v>21050113</v>
      </c>
      <c r="B239" s="173" t="s">
        <v>1618</v>
      </c>
      <c r="C239" s="220">
        <v>500000000</v>
      </c>
      <c r="D239" t="e">
        <f>+VLOOKUP(A239,#REF!,1,FALSE)</f>
        <v>#REF!</v>
      </c>
    </row>
    <row r="240" spans="1:4">
      <c r="A240" s="221">
        <v>21050114</v>
      </c>
      <c r="B240" s="173" t="s">
        <v>1619</v>
      </c>
      <c r="C240" s="220">
        <v>500000000</v>
      </c>
      <c r="D240" t="e">
        <f>+VLOOKUP(A240,#REF!,1,FALSE)</f>
        <v>#REF!</v>
      </c>
    </row>
    <row r="241" spans="1:4">
      <c r="A241" s="221">
        <v>21050201</v>
      </c>
      <c r="B241" s="173" t="s">
        <v>1620</v>
      </c>
      <c r="C241" s="220">
        <v>0</v>
      </c>
      <c r="D241" t="e">
        <f>+VLOOKUP(A241,#REF!,1,FALSE)</f>
        <v>#REF!</v>
      </c>
    </row>
    <row r="242" spans="1:4">
      <c r="A242" s="221">
        <v>21060101</v>
      </c>
      <c r="B242" s="173" t="s">
        <v>1621</v>
      </c>
      <c r="C242" s="220">
        <v>9</v>
      </c>
      <c r="D242" t="e">
        <f>+VLOOKUP(A242,#REF!,1,FALSE)</f>
        <v>#REF!</v>
      </c>
    </row>
    <row r="243" spans="1:4">
      <c r="A243" s="221">
        <v>21060102</v>
      </c>
      <c r="B243" s="173" t="s">
        <v>1622</v>
      </c>
      <c r="C243" s="220">
        <v>0</v>
      </c>
      <c r="D243" t="e">
        <f>+VLOOKUP(A243,#REF!,1,FALSE)</f>
        <v>#REF!</v>
      </c>
    </row>
    <row r="244" spans="1:4">
      <c r="A244" s="221">
        <v>21060104</v>
      </c>
      <c r="B244" s="173" t="s">
        <v>1623</v>
      </c>
      <c r="C244" s="220">
        <v>0</v>
      </c>
      <c r="D244" t="e">
        <f>+VLOOKUP(A244,#REF!,1,FALSE)</f>
        <v>#REF!</v>
      </c>
    </row>
    <row r="245" spans="1:4">
      <c r="A245" s="221">
        <v>21060105</v>
      </c>
      <c r="B245" s="173" t="s">
        <v>1624</v>
      </c>
      <c r="C245" s="220">
        <v>0</v>
      </c>
      <c r="D245" t="e">
        <f>+VLOOKUP(A245,#REF!,1,FALSE)</f>
        <v>#REF!</v>
      </c>
    </row>
    <row r="246" spans="1:4">
      <c r="A246" s="221">
        <v>21060106</v>
      </c>
      <c r="B246" s="173" t="s">
        <v>1625</v>
      </c>
      <c r="C246" s="220">
        <v>709340269</v>
      </c>
      <c r="D246" t="e">
        <f>+VLOOKUP(A246,#REF!,1,FALSE)</f>
        <v>#REF!</v>
      </c>
    </row>
    <row r="247" spans="1:4">
      <c r="A247" s="221">
        <v>21060107</v>
      </c>
      <c r="B247" s="173" t="s">
        <v>1626</v>
      </c>
      <c r="C247" s="220">
        <v>2049995443</v>
      </c>
      <c r="D247" t="e">
        <f>+VLOOKUP(A247,#REF!,1,FALSE)</f>
        <v>#REF!</v>
      </c>
    </row>
    <row r="248" spans="1:4">
      <c r="A248" s="221">
        <v>21060108</v>
      </c>
      <c r="B248" s="173" t="s">
        <v>1627</v>
      </c>
      <c r="C248" s="220">
        <v>0</v>
      </c>
      <c r="D248" t="e">
        <f>+VLOOKUP(A248,#REF!,1,FALSE)</f>
        <v>#REF!</v>
      </c>
    </row>
    <row r="249" spans="1:4">
      <c r="A249" s="221">
        <v>21060109</v>
      </c>
      <c r="B249" s="173" t="s">
        <v>1628</v>
      </c>
      <c r="C249" s="220">
        <v>2653745280</v>
      </c>
      <c r="D249" t="e">
        <f>+VLOOKUP(A249,#REF!,1,FALSE)</f>
        <v>#REF!</v>
      </c>
    </row>
    <row r="250" spans="1:4">
      <c r="A250" s="221">
        <v>21060110</v>
      </c>
      <c r="B250" s="173" t="s">
        <v>476</v>
      </c>
      <c r="C250" s="220">
        <v>841095399</v>
      </c>
      <c r="D250" t="e">
        <f>+VLOOKUP(A250,#REF!,1,FALSE)</f>
        <v>#REF!</v>
      </c>
    </row>
    <row r="251" spans="1:4">
      <c r="A251" s="221">
        <v>21060111</v>
      </c>
      <c r="B251" s="173" t="s">
        <v>1926</v>
      </c>
      <c r="C251" s="220">
        <v>165800568</v>
      </c>
      <c r="D251" t="e">
        <f>+VLOOKUP(A251,#REF!,1,FALSE)</f>
        <v>#REF!</v>
      </c>
    </row>
    <row r="252" spans="1:4">
      <c r="A252" s="221">
        <v>21070101</v>
      </c>
      <c r="B252" s="173" t="s">
        <v>1629</v>
      </c>
      <c r="C252" s="220">
        <v>0</v>
      </c>
      <c r="D252" t="e">
        <f>+VLOOKUP(A252,#REF!,1,FALSE)</f>
        <v>#REF!</v>
      </c>
    </row>
    <row r="253" spans="1:4">
      <c r="A253" s="221">
        <v>22020101</v>
      </c>
      <c r="B253" s="173" t="s">
        <v>1589</v>
      </c>
      <c r="C253" s="220">
        <v>0</v>
      </c>
      <c r="D253" t="e">
        <f>+VLOOKUP(A253,#REF!,1,FALSE)</f>
        <v>#REF!</v>
      </c>
    </row>
    <row r="254" spans="1:4">
      <c r="A254" s="221">
        <v>22020201</v>
      </c>
      <c r="B254" s="173" t="s">
        <v>1630</v>
      </c>
      <c r="C254" s="220">
        <v>0</v>
      </c>
      <c r="D254" t="e">
        <f>+VLOOKUP(A254,#REF!,1,FALSE)</f>
        <v>#REF!</v>
      </c>
    </row>
    <row r="255" spans="1:4">
      <c r="A255" s="221">
        <v>22020301</v>
      </c>
      <c r="B255" s="173" t="s">
        <v>393</v>
      </c>
      <c r="C255" s="220">
        <v>42000000000</v>
      </c>
      <c r="D255" t="e">
        <f>+VLOOKUP(A255,#REF!,1,FALSE)</f>
        <v>#REF!</v>
      </c>
    </row>
    <row r="256" spans="1:4">
      <c r="A256" s="221">
        <v>22020302</v>
      </c>
      <c r="B256" s="173" t="s">
        <v>394</v>
      </c>
      <c r="C256" s="220">
        <v>44037720000</v>
      </c>
      <c r="D256" t="e">
        <f>+VLOOKUP(A256,#REF!,1,FALSE)</f>
        <v>#REF!</v>
      </c>
    </row>
    <row r="257" spans="1:4">
      <c r="A257" s="221">
        <v>22020401</v>
      </c>
      <c r="B257" s="173" t="s">
        <v>396</v>
      </c>
      <c r="C257" s="220">
        <v>31775195882</v>
      </c>
      <c r="D257" t="e">
        <f>+VLOOKUP(A257,#REF!,1,FALSE)</f>
        <v>#REF!</v>
      </c>
    </row>
    <row r="258" spans="1:4">
      <c r="A258" s="221">
        <v>22020402</v>
      </c>
      <c r="B258" s="173" t="s">
        <v>397</v>
      </c>
      <c r="C258" s="220">
        <v>21523410328</v>
      </c>
      <c r="D258" t="e">
        <f>+VLOOKUP(A258,#REF!,1,FALSE)</f>
        <v>#REF!</v>
      </c>
    </row>
    <row r="259" spans="1:4">
      <c r="A259" s="221">
        <v>22020501</v>
      </c>
      <c r="B259" s="173" t="s">
        <v>399</v>
      </c>
      <c r="C259" s="220">
        <v>0</v>
      </c>
      <c r="D259" t="e">
        <f>+VLOOKUP(A259,#REF!,1,FALSE)</f>
        <v>#REF!</v>
      </c>
    </row>
    <row r="260" spans="1:4">
      <c r="A260" s="221">
        <v>22020502</v>
      </c>
      <c r="B260" s="173" t="s">
        <v>400</v>
      </c>
      <c r="C260" s="220">
        <v>0</v>
      </c>
      <c r="D260" t="e">
        <f>+VLOOKUP(A260,#REF!,1,FALSE)</f>
        <v>#REF!</v>
      </c>
    </row>
    <row r="261" spans="1:4">
      <c r="A261" s="221">
        <v>22030101</v>
      </c>
      <c r="B261" s="173" t="s">
        <v>1631</v>
      </c>
      <c r="C261" s="220">
        <v>0</v>
      </c>
      <c r="D261" t="e">
        <f>+VLOOKUP(A261,#REF!,1,FALSE)</f>
        <v>#REF!</v>
      </c>
    </row>
    <row r="262" spans="1:4">
      <c r="A262" s="221">
        <v>22040101</v>
      </c>
      <c r="B262" s="173" t="s">
        <v>1632</v>
      </c>
      <c r="C262" s="220">
        <v>0</v>
      </c>
      <c r="D262" t="e">
        <f>+VLOOKUP(A262,#REF!,1,FALSE)</f>
        <v>#REF!</v>
      </c>
    </row>
    <row r="263" spans="1:4">
      <c r="A263" s="221">
        <v>31010101</v>
      </c>
      <c r="B263" s="173" t="s">
        <v>149</v>
      </c>
      <c r="C263" s="220">
        <v>441000000000</v>
      </c>
      <c r="D263" t="e">
        <f>+VLOOKUP(A263,#REF!,1,FALSE)</f>
        <v>#REF!</v>
      </c>
    </row>
    <row r="264" spans="1:4">
      <c r="A264" s="221">
        <v>31020101</v>
      </c>
      <c r="B264" s="173" t="s">
        <v>1633</v>
      </c>
      <c r="C264" s="220">
        <v>20040579368</v>
      </c>
      <c r="D264" t="e">
        <f>+VLOOKUP(A264,#REF!,1,FALSE)</f>
        <v>#REF!</v>
      </c>
    </row>
    <row r="265" spans="1:4">
      <c r="A265" s="221">
        <v>31020201</v>
      </c>
      <c r="B265" s="173" t="s">
        <v>1634</v>
      </c>
      <c r="C265" s="220">
        <v>2989952292</v>
      </c>
      <c r="D265" t="e">
        <f>+VLOOKUP(A265,#REF!,1,FALSE)</f>
        <v>#REF!</v>
      </c>
    </row>
    <row r="266" spans="1:4">
      <c r="A266" s="221">
        <v>31020301</v>
      </c>
      <c r="B266" s="173" t="s">
        <v>150</v>
      </c>
      <c r="C266" s="220">
        <v>0</v>
      </c>
      <c r="D266" t="e">
        <f>+VLOOKUP(A266,#REF!,1,FALSE)</f>
        <v>#REF!</v>
      </c>
    </row>
    <row r="267" spans="1:4">
      <c r="A267" s="221">
        <v>31020501</v>
      </c>
      <c r="B267" s="173" t="s">
        <v>1635</v>
      </c>
      <c r="C267" s="220">
        <v>13132065246</v>
      </c>
      <c r="D267" t="e">
        <f>+VLOOKUP(A267,#REF!,1,FALSE)</f>
        <v>#REF!</v>
      </c>
    </row>
    <row r="268" spans="1:4">
      <c r="A268" s="221">
        <v>31030101</v>
      </c>
      <c r="B268" s="173" t="s">
        <v>1636</v>
      </c>
      <c r="C268" s="220">
        <v>0</v>
      </c>
      <c r="D268" t="e">
        <f>+VLOOKUP(A268,#REF!,1,FALSE)</f>
        <v>#REF!</v>
      </c>
    </row>
    <row r="269" spans="1:4">
      <c r="A269" s="221">
        <v>31030201</v>
      </c>
      <c r="B269" s="173" t="s">
        <v>483</v>
      </c>
      <c r="C269" s="220">
        <v>0</v>
      </c>
      <c r="D269" t="e">
        <f>+VLOOKUP(A269,#REF!,1,FALSE)</f>
        <v>#REF!</v>
      </c>
    </row>
    <row r="270" spans="1:4">
      <c r="A270" s="221">
        <v>51010101</v>
      </c>
      <c r="B270" s="173" t="s">
        <v>1637</v>
      </c>
      <c r="C270" s="220">
        <v>466523183362</v>
      </c>
      <c r="D270" t="e">
        <f>+VLOOKUP(A270,#REF!,1,FALSE)</f>
        <v>#REF!</v>
      </c>
    </row>
    <row r="271" spans="1:4">
      <c r="A271" s="221">
        <v>51010102</v>
      </c>
      <c r="B271" s="173" t="s">
        <v>1638</v>
      </c>
      <c r="C271" s="220">
        <v>2227961571</v>
      </c>
      <c r="D271" t="e">
        <f>+VLOOKUP(A271,#REF!,1,FALSE)</f>
        <v>#REF!</v>
      </c>
    </row>
    <row r="272" spans="1:4">
      <c r="A272" s="221">
        <v>51010103</v>
      </c>
      <c r="B272" s="173" t="s">
        <v>1639</v>
      </c>
      <c r="C272" s="220">
        <v>25772774749</v>
      </c>
      <c r="D272" t="e">
        <f>+VLOOKUP(A272,#REF!,1,FALSE)</f>
        <v>#REF!</v>
      </c>
    </row>
    <row r="273" spans="1:4">
      <c r="A273" s="221">
        <v>52020101</v>
      </c>
      <c r="B273" s="173" t="s">
        <v>1640</v>
      </c>
      <c r="C273" s="220">
        <v>17601353</v>
      </c>
      <c r="D273" t="e">
        <f>+VLOOKUP(A273,#REF!,1,FALSE)</f>
        <v>#REF!</v>
      </c>
    </row>
    <row r="274" spans="1:4">
      <c r="A274" s="221">
        <v>52020102</v>
      </c>
      <c r="B274" s="173" t="s">
        <v>1641</v>
      </c>
      <c r="C274" s="220">
        <v>23561169</v>
      </c>
      <c r="D274" t="e">
        <f>+VLOOKUP(A274,#REF!,1,FALSE)</f>
        <v>#REF!</v>
      </c>
    </row>
    <row r="275" spans="1:4">
      <c r="A275" s="221">
        <v>52030101</v>
      </c>
      <c r="B275" s="173" t="s">
        <v>1642</v>
      </c>
      <c r="C275" s="220">
        <v>27305489</v>
      </c>
      <c r="D275" t="e">
        <f>+VLOOKUP(A275,#REF!,1,FALSE)</f>
        <v>#REF!</v>
      </c>
    </row>
    <row r="276" spans="1:4">
      <c r="A276" s="221">
        <v>52030102</v>
      </c>
      <c r="B276" s="173" t="s">
        <v>1643</v>
      </c>
      <c r="C276" s="220">
        <v>806347933</v>
      </c>
      <c r="D276" t="e">
        <f>+VLOOKUP(A276,#REF!,1,FALSE)</f>
        <v>#REF!</v>
      </c>
    </row>
    <row r="277" spans="1:4">
      <c r="A277" s="221">
        <v>52030104</v>
      </c>
      <c r="B277" s="173" t="s">
        <v>1644</v>
      </c>
      <c r="C277" s="220">
        <v>1800751645</v>
      </c>
      <c r="D277" t="e">
        <f>+VLOOKUP(A277,#REF!,1,FALSE)</f>
        <v>#REF!</v>
      </c>
    </row>
    <row r="278" spans="1:4">
      <c r="A278" s="221">
        <v>52030111</v>
      </c>
      <c r="B278" s="173" t="s">
        <v>1645</v>
      </c>
      <c r="C278" s="220">
        <v>47519477</v>
      </c>
      <c r="D278" t="e">
        <f>+VLOOKUP(A278,#REF!,1,FALSE)</f>
        <v>#REF!</v>
      </c>
    </row>
    <row r="279" spans="1:4">
      <c r="A279" s="221">
        <v>52030112</v>
      </c>
      <c r="B279" s="173" t="s">
        <v>1646</v>
      </c>
      <c r="C279" s="220">
        <v>0</v>
      </c>
      <c r="D279" t="e">
        <f>+VLOOKUP(A279,#REF!,1,FALSE)</f>
        <v>#REF!</v>
      </c>
    </row>
    <row r="280" spans="1:4">
      <c r="A280" s="221">
        <v>52030114</v>
      </c>
      <c r="B280" s="173" t="s">
        <v>1647</v>
      </c>
      <c r="C280" s="220">
        <v>159856493</v>
      </c>
      <c r="D280" t="e">
        <f>+VLOOKUP(A280,#REF!,1,FALSE)</f>
        <v>#REF!</v>
      </c>
    </row>
    <row r="281" spans="1:4">
      <c r="A281" s="221">
        <v>52030115</v>
      </c>
      <c r="B281" s="173" t="s">
        <v>1648</v>
      </c>
      <c r="C281" s="220">
        <v>0</v>
      </c>
      <c r="D281" t="e">
        <f>+VLOOKUP(A281,#REF!,1,FALSE)</f>
        <v>#REF!</v>
      </c>
    </row>
    <row r="282" spans="1:4">
      <c r="A282" s="221">
        <v>52010101</v>
      </c>
      <c r="B282" s="173" t="s">
        <v>1649</v>
      </c>
      <c r="C282" s="220">
        <v>194305348</v>
      </c>
      <c r="D282" t="e">
        <f>+VLOOKUP(A282,#REF!,1,FALSE)</f>
        <v>#REF!</v>
      </c>
    </row>
    <row r="283" spans="1:4">
      <c r="A283" s="221">
        <v>52010102</v>
      </c>
      <c r="B283" s="173" t="s">
        <v>1650</v>
      </c>
      <c r="C283" s="220">
        <v>0</v>
      </c>
      <c r="D283" t="e">
        <f>+VLOOKUP(A283,#REF!,1,FALSE)</f>
        <v>#REF!</v>
      </c>
    </row>
    <row r="284" spans="1:4">
      <c r="A284" s="221">
        <v>52030103</v>
      </c>
      <c r="B284" s="173" t="s">
        <v>1651</v>
      </c>
      <c r="C284" s="220">
        <v>0</v>
      </c>
      <c r="D284" t="e">
        <f>+VLOOKUP(A284,#REF!,1,FALSE)</f>
        <v>#REF!</v>
      </c>
    </row>
    <row r="285" spans="1:4">
      <c r="A285" s="221">
        <v>52030105</v>
      </c>
      <c r="B285" s="173" t="s">
        <v>1652</v>
      </c>
      <c r="C285" s="220">
        <v>4442938890</v>
      </c>
      <c r="D285" t="e">
        <f>+VLOOKUP(A285,#REF!,1,FALSE)</f>
        <v>#REF!</v>
      </c>
    </row>
    <row r="286" spans="1:4">
      <c r="A286" s="221">
        <v>52030106</v>
      </c>
      <c r="B286" s="173" t="s">
        <v>1653</v>
      </c>
      <c r="C286" s="220">
        <v>3006921340</v>
      </c>
      <c r="D286" t="e">
        <f>+VLOOKUP(A286,#REF!,1,FALSE)</f>
        <v>#REF!</v>
      </c>
    </row>
    <row r="287" spans="1:4">
      <c r="A287" s="221">
        <v>52030107</v>
      </c>
      <c r="B287" s="173" t="s">
        <v>1654</v>
      </c>
      <c r="C287" s="220">
        <v>573091269</v>
      </c>
      <c r="D287" t="e">
        <f>+VLOOKUP(A287,#REF!,1,FALSE)</f>
        <v>#REF!</v>
      </c>
    </row>
    <row r="288" spans="1:4">
      <c r="A288" s="221">
        <v>52030108</v>
      </c>
      <c r="B288" s="173" t="s">
        <v>834</v>
      </c>
      <c r="C288" s="220">
        <v>193875096</v>
      </c>
      <c r="D288" t="e">
        <f>+VLOOKUP(A288,#REF!,1,FALSE)</f>
        <v>#REF!</v>
      </c>
    </row>
    <row r="289" spans="1:4">
      <c r="A289" s="221">
        <v>52030109</v>
      </c>
      <c r="B289" s="173" t="s">
        <v>1655</v>
      </c>
      <c r="C289" s="220">
        <v>2997260406</v>
      </c>
      <c r="D289" t="e">
        <f>+VLOOKUP(A289,#REF!,1,FALSE)</f>
        <v>#REF!</v>
      </c>
    </row>
    <row r="290" spans="1:4">
      <c r="A290" s="221">
        <v>52030113</v>
      </c>
      <c r="B290" s="173" t="s">
        <v>470</v>
      </c>
      <c r="C290" s="220">
        <v>1235559352</v>
      </c>
      <c r="D290" t="e">
        <f>+VLOOKUP(A290,#REF!,1,FALSE)</f>
        <v>#REF!</v>
      </c>
    </row>
    <row r="291" spans="1:4">
      <c r="A291" s="221">
        <v>52030116</v>
      </c>
      <c r="B291" s="173" t="s">
        <v>1656</v>
      </c>
      <c r="C291" s="220">
        <v>0</v>
      </c>
      <c r="D291" t="e">
        <f>+VLOOKUP(A291,#REF!,1,FALSE)</f>
        <v>#REF!</v>
      </c>
    </row>
    <row r="292" spans="1:4">
      <c r="A292" s="221">
        <v>52030117</v>
      </c>
      <c r="B292" s="173" t="s">
        <v>484</v>
      </c>
      <c r="C292" s="220">
        <v>4636459959</v>
      </c>
      <c r="D292" t="e">
        <f>+VLOOKUP(A292,#REF!,1,FALSE)</f>
        <v>#REF!</v>
      </c>
    </row>
    <row r="293" spans="1:4">
      <c r="A293" s="221">
        <v>52030118</v>
      </c>
      <c r="B293" s="173" t="s">
        <v>1657</v>
      </c>
      <c r="C293" s="220">
        <v>573977612</v>
      </c>
      <c r="D293" t="e">
        <f>+VLOOKUP(A293,#REF!,1,FALSE)</f>
        <v>#REF!</v>
      </c>
    </row>
    <row r="294" spans="1:4">
      <c r="A294" s="221">
        <v>52030119</v>
      </c>
      <c r="B294" s="173" t="s">
        <v>1658</v>
      </c>
      <c r="C294" s="220">
        <v>581270788</v>
      </c>
      <c r="D294" t="e">
        <f>+VLOOKUP(A294,#REF!,1,FALSE)</f>
        <v>#REF!</v>
      </c>
    </row>
    <row r="295" spans="1:4">
      <c r="A295" s="221">
        <v>52030120</v>
      </c>
      <c r="B295" s="173" t="s">
        <v>471</v>
      </c>
      <c r="C295" s="220">
        <v>0</v>
      </c>
      <c r="D295" t="e">
        <f>+VLOOKUP(A295,#REF!,1,FALSE)</f>
        <v>#REF!</v>
      </c>
    </row>
    <row r="296" spans="1:4">
      <c r="A296" s="221">
        <v>52030121</v>
      </c>
      <c r="B296" s="173" t="s">
        <v>472</v>
      </c>
      <c r="C296" s="220">
        <v>0</v>
      </c>
      <c r="D296" t="e">
        <f>+VLOOKUP(A296,#REF!,1,FALSE)</f>
        <v>#REF!</v>
      </c>
    </row>
    <row r="297" spans="1:4">
      <c r="A297" s="221">
        <v>604015004</v>
      </c>
      <c r="B297" s="173" t="s">
        <v>1659</v>
      </c>
      <c r="C297" s="220">
        <v>0</v>
      </c>
      <c r="D297" t="e">
        <f>+VLOOKUP(A297,#REF!,1,FALSE)</f>
        <v>#REF!</v>
      </c>
    </row>
    <row r="298" spans="1:4">
      <c r="A298" s="221">
        <v>61010101</v>
      </c>
      <c r="B298" s="173" t="s">
        <v>1660</v>
      </c>
      <c r="C298" s="220">
        <v>181883643913</v>
      </c>
      <c r="D298" t="e">
        <f>+VLOOKUP(A298,#REF!,1,FALSE)</f>
        <v>#REF!</v>
      </c>
    </row>
    <row r="299" spans="1:4">
      <c r="A299" s="221">
        <v>61010102</v>
      </c>
      <c r="B299" s="173" t="s">
        <v>1661</v>
      </c>
      <c r="C299" s="220">
        <v>12977490478</v>
      </c>
      <c r="D299" t="e">
        <f>+VLOOKUP(A299,#REF!,1,FALSE)</f>
        <v>#REF!</v>
      </c>
    </row>
    <row r="300" spans="1:4">
      <c r="A300" s="221">
        <v>61010103</v>
      </c>
      <c r="B300" s="173" t="s">
        <v>1662</v>
      </c>
      <c r="C300" s="220">
        <v>459778220</v>
      </c>
      <c r="D300" t="e">
        <f>+VLOOKUP(A300,#REF!,1,FALSE)</f>
        <v>#REF!</v>
      </c>
    </row>
    <row r="301" spans="1:4">
      <c r="A301" s="221">
        <v>61010104</v>
      </c>
      <c r="B301" s="173" t="s">
        <v>1663</v>
      </c>
      <c r="C301" s="220">
        <v>-66607770</v>
      </c>
      <c r="D301" t="e">
        <f>+VLOOKUP(A301,#REF!,1,FALSE)</f>
        <v>#REF!</v>
      </c>
    </row>
    <row r="302" spans="1:4">
      <c r="A302" s="221">
        <v>61010105</v>
      </c>
      <c r="B302" s="173" t="s">
        <v>1664</v>
      </c>
      <c r="C302" s="220">
        <v>0</v>
      </c>
      <c r="D302" t="e">
        <f>+VLOOKUP(A302,#REF!,1,FALSE)</f>
        <v>#REF!</v>
      </c>
    </row>
    <row r="303" spans="1:4">
      <c r="A303" s="221">
        <v>61010106</v>
      </c>
      <c r="B303" s="173" t="s">
        <v>1665</v>
      </c>
      <c r="C303" s="220">
        <v>210044975</v>
      </c>
      <c r="D303" t="e">
        <f>+VLOOKUP(A303,#REF!,1,FALSE)</f>
        <v>#REF!</v>
      </c>
    </row>
    <row r="304" spans="1:4">
      <c r="A304" s="221">
        <v>61010107</v>
      </c>
      <c r="B304" s="173" t="s">
        <v>1666</v>
      </c>
      <c r="C304" s="220">
        <v>0</v>
      </c>
      <c r="D304" t="e">
        <f>+VLOOKUP(A304,#REF!,1,FALSE)</f>
        <v>#REF!</v>
      </c>
    </row>
    <row r="305" spans="1:4">
      <c r="A305" s="221">
        <v>61010108</v>
      </c>
      <c r="B305" s="173" t="s">
        <v>1667</v>
      </c>
      <c r="C305" s="220">
        <v>0</v>
      </c>
      <c r="D305" t="e">
        <f>+VLOOKUP(A305,#REF!,1,FALSE)</f>
        <v>#REF!</v>
      </c>
    </row>
    <row r="306" spans="1:4">
      <c r="A306" s="221">
        <v>61010109</v>
      </c>
      <c r="B306" s="173" t="s">
        <v>161</v>
      </c>
      <c r="C306" s="220">
        <v>0</v>
      </c>
      <c r="D306" t="e">
        <f>+VLOOKUP(A306,#REF!,1,FALSE)</f>
        <v>#REF!</v>
      </c>
    </row>
    <row r="307" spans="1:4">
      <c r="A307" s="221">
        <v>61010110</v>
      </c>
      <c r="B307" s="173" t="s">
        <v>1668</v>
      </c>
      <c r="C307" s="220">
        <v>-1782877506</v>
      </c>
      <c r="D307" t="e">
        <f>+VLOOKUP(A307,#REF!,1,FALSE)</f>
        <v>#REF!</v>
      </c>
    </row>
    <row r="308" spans="1:4">
      <c r="A308" s="221">
        <v>61010111</v>
      </c>
      <c r="B308" s="173" t="s">
        <v>1669</v>
      </c>
      <c r="C308" s="220">
        <v>700096575</v>
      </c>
      <c r="D308" t="e">
        <f>+VLOOKUP(A308,#REF!,1,FALSE)</f>
        <v>#REF!</v>
      </c>
    </row>
    <row r="309" spans="1:4">
      <c r="A309" s="221">
        <v>61010112</v>
      </c>
      <c r="B309" s="173" t="s">
        <v>1670</v>
      </c>
      <c r="C309" s="220">
        <v>551062339</v>
      </c>
      <c r="D309" t="e">
        <f>+VLOOKUP(A309,#REF!,1,FALSE)</f>
        <v>#REF!</v>
      </c>
    </row>
    <row r="310" spans="1:4">
      <c r="A310" s="221">
        <v>61010113</v>
      </c>
      <c r="B310" s="173" t="s">
        <v>1671</v>
      </c>
      <c r="C310" s="220">
        <v>-701292359</v>
      </c>
      <c r="D310" t="e">
        <f>+VLOOKUP(A310,#REF!,1,FALSE)</f>
        <v>#REF!</v>
      </c>
    </row>
    <row r="311" spans="1:4">
      <c r="A311" s="221">
        <v>61010114</v>
      </c>
      <c r="B311" s="173" t="s">
        <v>1672</v>
      </c>
      <c r="C311" s="220">
        <v>1247176773</v>
      </c>
      <c r="D311" t="e">
        <f>+VLOOKUP(A311,#REF!,1,FALSE)</f>
        <v>#REF!</v>
      </c>
    </row>
    <row r="312" spans="1:4">
      <c r="A312" s="221">
        <v>61010115</v>
      </c>
      <c r="B312" s="173" t="s">
        <v>1673</v>
      </c>
      <c r="C312" s="220">
        <v>-167653719</v>
      </c>
      <c r="D312" t="e">
        <f>+VLOOKUP(A312,#REF!,1,FALSE)</f>
        <v>#REF!</v>
      </c>
    </row>
    <row r="313" spans="1:4">
      <c r="A313" s="221">
        <v>61010116</v>
      </c>
      <c r="B313" s="173" t="s">
        <v>1674</v>
      </c>
      <c r="C313" s="220">
        <v>48452930</v>
      </c>
      <c r="D313" t="e">
        <f>+VLOOKUP(A313,#REF!,1,FALSE)</f>
        <v>#REF!</v>
      </c>
    </row>
    <row r="314" spans="1:4">
      <c r="A314" s="221">
        <v>61010117</v>
      </c>
      <c r="B314" s="173" t="s">
        <v>1675</v>
      </c>
      <c r="C314" s="220">
        <v>3435222212</v>
      </c>
      <c r="D314" t="e">
        <f>+VLOOKUP(A314,#REF!,1,FALSE)</f>
        <v>#REF!</v>
      </c>
    </row>
    <row r="315" spans="1:4">
      <c r="A315" s="221">
        <v>61010118</v>
      </c>
      <c r="B315" s="173" t="s">
        <v>1676</v>
      </c>
      <c r="C315" s="220">
        <v>202130428</v>
      </c>
      <c r="D315" t="e">
        <f>+VLOOKUP(A315,#REF!,1,FALSE)</f>
        <v>#REF!</v>
      </c>
    </row>
    <row r="316" spans="1:4">
      <c r="A316" s="221">
        <v>61010119</v>
      </c>
      <c r="B316" s="173" t="s">
        <v>1925</v>
      </c>
      <c r="C316" s="220">
        <v>7947719975</v>
      </c>
      <c r="D316" t="e">
        <f>+VLOOKUP(A316,#REF!,1,FALSE)</f>
        <v>#REF!</v>
      </c>
    </row>
    <row r="317" spans="1:4">
      <c r="A317" s="221">
        <v>63050101</v>
      </c>
      <c r="B317" s="173" t="s">
        <v>1668</v>
      </c>
      <c r="C317" s="220">
        <v>0</v>
      </c>
      <c r="D317" t="e">
        <f>+VLOOKUP(A317,#REF!,1,FALSE)</f>
        <v>#REF!</v>
      </c>
    </row>
    <row r="318" spans="1:4">
      <c r="A318" s="221">
        <v>63050102</v>
      </c>
      <c r="B318" s="173" t="s">
        <v>1669</v>
      </c>
      <c r="C318" s="220">
        <v>0</v>
      </c>
      <c r="D318" t="e">
        <f>+VLOOKUP(A318,#REF!,1,FALSE)</f>
        <v>#REF!</v>
      </c>
    </row>
    <row r="319" spans="1:4">
      <c r="A319" s="221">
        <v>63050104</v>
      </c>
      <c r="B319" s="173" t="s">
        <v>1670</v>
      </c>
      <c r="C319" s="220">
        <v>0</v>
      </c>
      <c r="D319" t="e">
        <f>+VLOOKUP(A319,#REF!,1,FALSE)</f>
        <v>#REF!</v>
      </c>
    </row>
    <row r="320" spans="1:4">
      <c r="A320" s="221">
        <v>63050107</v>
      </c>
      <c r="B320" s="173" t="s">
        <v>1671</v>
      </c>
      <c r="C320" s="220">
        <v>0</v>
      </c>
      <c r="D320" t="e">
        <f>+VLOOKUP(A320,#REF!,1,FALSE)</f>
        <v>#REF!</v>
      </c>
    </row>
    <row r="321" spans="1:4">
      <c r="A321" s="221">
        <v>63050108</v>
      </c>
      <c r="B321" s="173" t="s">
        <v>1677</v>
      </c>
      <c r="C321" s="220">
        <v>0</v>
      </c>
      <c r="D321" t="e">
        <f>+VLOOKUP(A321,#REF!,1,FALSE)</f>
        <v>#REF!</v>
      </c>
    </row>
    <row r="322" spans="1:4">
      <c r="A322" s="221">
        <v>63050109</v>
      </c>
      <c r="B322" s="173" t="s">
        <v>1678</v>
      </c>
      <c r="C322" s="220">
        <v>0</v>
      </c>
      <c r="D322" t="e">
        <f>+VLOOKUP(A322,#REF!,1,FALSE)</f>
        <v>#REF!</v>
      </c>
    </row>
    <row r="323" spans="1:4">
      <c r="A323" s="221">
        <v>63050110</v>
      </c>
      <c r="B323" s="173" t="s">
        <v>1672</v>
      </c>
      <c r="C323" s="220">
        <v>0</v>
      </c>
      <c r="D323" t="e">
        <f>+VLOOKUP(A323,#REF!,1,FALSE)</f>
        <v>#REF!</v>
      </c>
    </row>
    <row r="324" spans="1:4">
      <c r="A324" s="221">
        <v>63050113</v>
      </c>
      <c r="B324" s="173" t="s">
        <v>1673</v>
      </c>
      <c r="C324" s="220">
        <v>0</v>
      </c>
      <c r="D324" t="e">
        <f>+VLOOKUP(A324,#REF!,1,FALSE)</f>
        <v>#REF!</v>
      </c>
    </row>
    <row r="325" spans="1:4">
      <c r="A325" s="221">
        <v>63050115</v>
      </c>
      <c r="B325" s="173" t="s">
        <v>1679</v>
      </c>
      <c r="C325" s="220">
        <v>0</v>
      </c>
      <c r="D325" t="e">
        <f>+VLOOKUP(A325,#REF!,1,FALSE)</f>
        <v>#REF!</v>
      </c>
    </row>
    <row r="326" spans="1:4">
      <c r="A326" s="221">
        <v>63050116</v>
      </c>
      <c r="B326" s="173" t="s">
        <v>1542</v>
      </c>
      <c r="C326" s="220">
        <v>0</v>
      </c>
      <c r="D326" t="e">
        <f>+VLOOKUP(A326,#REF!,1,FALSE)</f>
        <v>#REF!</v>
      </c>
    </row>
    <row r="327" spans="1:4">
      <c r="A327" s="221">
        <v>63050117</v>
      </c>
      <c r="B327" s="173" t="s">
        <v>1680</v>
      </c>
      <c r="C327" s="220">
        <v>0</v>
      </c>
      <c r="D327" t="e">
        <f>+VLOOKUP(A327,#REF!,1,FALSE)</f>
        <v>#REF!</v>
      </c>
    </row>
    <row r="328" spans="1:4">
      <c r="A328" s="221">
        <v>63050118</v>
      </c>
      <c r="B328" s="173" t="s">
        <v>1924</v>
      </c>
      <c r="C328" s="220">
        <v>0</v>
      </c>
      <c r="D328" t="e">
        <f>+VLOOKUP(A328,#REF!,1,FALSE)</f>
        <v>#REF!</v>
      </c>
    </row>
    <row r="329" spans="1:4">
      <c r="A329" s="221">
        <v>62010101</v>
      </c>
      <c r="B329" s="173" t="s">
        <v>1681</v>
      </c>
      <c r="C329" s="220">
        <v>42390938050</v>
      </c>
      <c r="D329" t="e">
        <f>+VLOOKUP(A329,#REF!,1,FALSE)</f>
        <v>#REF!</v>
      </c>
    </row>
    <row r="330" spans="1:4">
      <c r="A330" s="221">
        <v>62010102</v>
      </c>
      <c r="B330" s="173" t="s">
        <v>1682</v>
      </c>
      <c r="C330" s="220">
        <v>13136788605</v>
      </c>
      <c r="D330" t="e">
        <f>+VLOOKUP(A330,#REF!,1,FALSE)</f>
        <v>#REF!</v>
      </c>
    </row>
    <row r="331" spans="1:4">
      <c r="A331" s="221">
        <v>62010103</v>
      </c>
      <c r="B331" s="173" t="s">
        <v>1683</v>
      </c>
      <c r="C331" s="220">
        <v>0</v>
      </c>
      <c r="D331" t="e">
        <f>+VLOOKUP(A331,#REF!,1,FALSE)</f>
        <v>#REF!</v>
      </c>
    </row>
    <row r="332" spans="1:4">
      <c r="A332" s="221">
        <v>62010104</v>
      </c>
      <c r="B332" s="173" t="s">
        <v>1684</v>
      </c>
      <c r="C332" s="220">
        <v>1477944941</v>
      </c>
      <c r="D332" t="e">
        <f>+VLOOKUP(A332,#REF!,1,FALSE)</f>
        <v>#REF!</v>
      </c>
    </row>
    <row r="333" spans="1:4">
      <c r="A333" s="221">
        <v>62010105</v>
      </c>
      <c r="B333" s="173" t="s">
        <v>1685</v>
      </c>
      <c r="C333" s="220">
        <v>0</v>
      </c>
      <c r="D333" t="e">
        <f>+VLOOKUP(A333,#REF!,1,FALSE)</f>
        <v>#REF!</v>
      </c>
    </row>
    <row r="334" spans="1:4">
      <c r="A334" s="221">
        <v>62010106</v>
      </c>
      <c r="B334" s="173" t="s">
        <v>1686</v>
      </c>
      <c r="C334" s="220">
        <v>2559748219</v>
      </c>
      <c r="D334" t="e">
        <f>+VLOOKUP(A334,#REF!,1,FALSE)</f>
        <v>#REF!</v>
      </c>
    </row>
    <row r="335" spans="1:4">
      <c r="A335" s="221">
        <v>62010107</v>
      </c>
      <c r="B335" s="173" t="s">
        <v>1687</v>
      </c>
      <c r="C335" s="220">
        <v>157243479</v>
      </c>
      <c r="D335" t="e">
        <f>+VLOOKUP(A335,#REF!,1,FALSE)</f>
        <v>#REF!</v>
      </c>
    </row>
    <row r="336" spans="1:4">
      <c r="A336" s="221">
        <v>62010108</v>
      </c>
      <c r="B336" s="173" t="s">
        <v>1688</v>
      </c>
      <c r="C336" s="220">
        <v>9924413806</v>
      </c>
      <c r="D336" t="e">
        <f>+VLOOKUP(A336,#REF!,1,FALSE)</f>
        <v>#REF!</v>
      </c>
    </row>
    <row r="337" spans="1:4">
      <c r="A337" s="221">
        <v>62010109</v>
      </c>
      <c r="B337" s="173" t="s">
        <v>1689</v>
      </c>
      <c r="C337" s="220">
        <v>130407227</v>
      </c>
      <c r="D337" t="e">
        <f>+VLOOKUP(A337,#REF!,1,FALSE)</f>
        <v>#REF!</v>
      </c>
    </row>
    <row r="338" spans="1:4">
      <c r="A338" s="221">
        <v>62010110</v>
      </c>
      <c r="B338" s="173" t="s">
        <v>1690</v>
      </c>
      <c r="C338" s="220">
        <v>0</v>
      </c>
      <c r="D338" t="e">
        <f>+VLOOKUP(A338,#REF!,1,FALSE)</f>
        <v>#REF!</v>
      </c>
    </row>
    <row r="339" spans="1:4">
      <c r="A339" s="221">
        <v>62010111</v>
      </c>
      <c r="B339" s="173" t="s">
        <v>1691</v>
      </c>
      <c r="C339" s="220">
        <v>294891942</v>
      </c>
      <c r="D339" t="e">
        <f>+VLOOKUP(A339,#REF!,1,FALSE)</f>
        <v>#REF!</v>
      </c>
    </row>
    <row r="340" spans="1:4">
      <c r="A340" s="221">
        <v>62010201</v>
      </c>
      <c r="B340" s="173" t="s">
        <v>1692</v>
      </c>
      <c r="C340" s="220">
        <v>4948705112</v>
      </c>
      <c r="D340" t="e">
        <f>+VLOOKUP(A340,#REF!,1,FALSE)</f>
        <v>#REF!</v>
      </c>
    </row>
    <row r="341" spans="1:4">
      <c r="A341" s="221">
        <v>62010202</v>
      </c>
      <c r="B341" s="173" t="s">
        <v>1693</v>
      </c>
      <c r="C341" s="220">
        <v>2408882224</v>
      </c>
      <c r="D341" t="e">
        <f>+VLOOKUP(A341,#REF!,1,FALSE)</f>
        <v>#REF!</v>
      </c>
    </row>
    <row r="342" spans="1:4">
      <c r="A342" s="221">
        <v>62010203</v>
      </c>
      <c r="B342" s="173" t="s">
        <v>1694</v>
      </c>
      <c r="C342" s="220">
        <v>2877202552</v>
      </c>
      <c r="D342" t="e">
        <f>+VLOOKUP(A342,#REF!,1,FALSE)</f>
        <v>#REF!</v>
      </c>
    </row>
    <row r="343" spans="1:4">
      <c r="A343" s="221">
        <v>62010204</v>
      </c>
      <c r="B343" s="173" t="s">
        <v>1695</v>
      </c>
      <c r="C343" s="220">
        <v>1125454269</v>
      </c>
      <c r="D343" t="e">
        <f>+VLOOKUP(A343,#REF!,1,FALSE)</f>
        <v>#REF!</v>
      </c>
    </row>
    <row r="344" spans="1:4">
      <c r="A344" s="221">
        <v>62010205</v>
      </c>
      <c r="B344" s="173" t="s">
        <v>1696</v>
      </c>
      <c r="C344" s="220">
        <v>256518962</v>
      </c>
      <c r="D344" t="e">
        <f>+VLOOKUP(A344,#REF!,1,FALSE)</f>
        <v>#REF!</v>
      </c>
    </row>
    <row r="345" spans="1:4">
      <c r="A345" s="221">
        <v>62010206</v>
      </c>
      <c r="B345" s="173" t="s">
        <v>1697</v>
      </c>
      <c r="C345" s="220">
        <v>583708528</v>
      </c>
      <c r="D345" t="e">
        <f>+VLOOKUP(A345,#REF!,1,FALSE)</f>
        <v>#REF!</v>
      </c>
    </row>
    <row r="346" spans="1:4">
      <c r="A346" s="221">
        <v>62010207</v>
      </c>
      <c r="B346" s="173" t="s">
        <v>1698</v>
      </c>
      <c r="C346" s="220">
        <v>2060843950</v>
      </c>
      <c r="D346" t="e">
        <f>+VLOOKUP(A346,#REF!,1,FALSE)</f>
        <v>#REF!</v>
      </c>
    </row>
    <row r="347" spans="1:4">
      <c r="A347" s="221">
        <v>62010208</v>
      </c>
      <c r="B347" s="173" t="s">
        <v>1699</v>
      </c>
      <c r="C347" s="220">
        <v>12000000</v>
      </c>
      <c r="D347" t="e">
        <f>+VLOOKUP(A347,#REF!,1,FALSE)</f>
        <v>#REF!</v>
      </c>
    </row>
    <row r="348" spans="1:4">
      <c r="A348" s="221">
        <v>62010209</v>
      </c>
      <c r="B348" s="173" t="s">
        <v>1700</v>
      </c>
      <c r="C348" s="220">
        <v>375511127</v>
      </c>
      <c r="D348" t="e">
        <f>+VLOOKUP(A348,#REF!,1,FALSE)</f>
        <v>#REF!</v>
      </c>
    </row>
    <row r="349" spans="1:4">
      <c r="A349" s="221">
        <v>62010211</v>
      </c>
      <c r="B349" s="173" t="s">
        <v>1701</v>
      </c>
      <c r="C349" s="220">
        <v>587897830</v>
      </c>
      <c r="D349" t="e">
        <f>+VLOOKUP(A349,#REF!,1,FALSE)</f>
        <v>#REF!</v>
      </c>
    </row>
    <row r="350" spans="1:4">
      <c r="A350" s="221">
        <v>62010212</v>
      </c>
      <c r="B350" s="173" t="s">
        <v>1702</v>
      </c>
      <c r="C350" s="220">
        <v>259129554</v>
      </c>
      <c r="D350" t="e">
        <f>+VLOOKUP(A350,#REF!,1,FALSE)</f>
        <v>#REF!</v>
      </c>
    </row>
    <row r="351" spans="1:4">
      <c r="A351" s="221">
        <v>62010213</v>
      </c>
      <c r="B351" s="173" t="s">
        <v>1703</v>
      </c>
      <c r="C351" s="220">
        <v>460683196</v>
      </c>
      <c r="D351" t="e">
        <f>+VLOOKUP(A351,#REF!,1,FALSE)</f>
        <v>#REF!</v>
      </c>
    </row>
    <row r="352" spans="1:4">
      <c r="A352" s="221">
        <v>62010214</v>
      </c>
      <c r="B352" s="173" t="s">
        <v>1704</v>
      </c>
      <c r="C352" s="220">
        <v>24300000</v>
      </c>
      <c r="D352" t="e">
        <f>+VLOOKUP(A352,#REF!,1,FALSE)</f>
        <v>#REF!</v>
      </c>
    </row>
    <row r="353" spans="1:4">
      <c r="A353" s="221">
        <v>62010301</v>
      </c>
      <c r="B353" s="173" t="s">
        <v>1705</v>
      </c>
      <c r="C353" s="220">
        <v>19446143295</v>
      </c>
      <c r="D353" t="e">
        <f>+VLOOKUP(A353,#REF!,1,FALSE)</f>
        <v>#REF!</v>
      </c>
    </row>
    <row r="354" spans="1:4">
      <c r="A354" s="221">
        <v>62020101</v>
      </c>
      <c r="B354" s="173" t="s">
        <v>1706</v>
      </c>
      <c r="C354" s="220">
        <v>3072076618</v>
      </c>
      <c r="D354" t="e">
        <f>+VLOOKUP(A354,#REF!,1,FALSE)</f>
        <v>#REF!</v>
      </c>
    </row>
    <row r="355" spans="1:4">
      <c r="A355" s="221">
        <v>62020102</v>
      </c>
      <c r="B355" s="173" t="s">
        <v>1707</v>
      </c>
      <c r="C355" s="220">
        <v>296603593</v>
      </c>
      <c r="D355" t="e">
        <f>+VLOOKUP(A355,#REF!,1,FALSE)</f>
        <v>#REF!</v>
      </c>
    </row>
    <row r="356" spans="1:4">
      <c r="A356" s="221">
        <v>62020103</v>
      </c>
      <c r="B356" s="173" t="s">
        <v>1708</v>
      </c>
      <c r="C356" s="220">
        <v>232017889</v>
      </c>
      <c r="D356" t="e">
        <f>+VLOOKUP(A356,#REF!,1,FALSE)</f>
        <v>#REF!</v>
      </c>
    </row>
    <row r="357" spans="1:4">
      <c r="A357" s="221">
        <v>62020104</v>
      </c>
      <c r="B357" s="173" t="s">
        <v>1709</v>
      </c>
      <c r="C357" s="220">
        <v>47356622</v>
      </c>
      <c r="D357" t="e">
        <f>+VLOOKUP(A357,#REF!,1,FALSE)</f>
        <v>#REF!</v>
      </c>
    </row>
    <row r="358" spans="1:4">
      <c r="A358" s="221">
        <v>62020105</v>
      </c>
      <c r="B358" s="173" t="s">
        <v>1710</v>
      </c>
      <c r="C358" s="220">
        <v>12030477</v>
      </c>
      <c r="D358" t="e">
        <f>+VLOOKUP(A358,#REF!,1,FALSE)</f>
        <v>#REF!</v>
      </c>
    </row>
    <row r="359" spans="1:4">
      <c r="A359" s="221">
        <v>62020106</v>
      </c>
      <c r="B359" s="173" t="s">
        <v>1711</v>
      </c>
      <c r="C359" s="220">
        <v>118226486</v>
      </c>
      <c r="D359" t="e">
        <f>+VLOOKUP(A359,#REF!,1,FALSE)</f>
        <v>#REF!</v>
      </c>
    </row>
    <row r="360" spans="1:4">
      <c r="A360" s="221">
        <v>62020107</v>
      </c>
      <c r="B360" s="173" t="s">
        <v>1712</v>
      </c>
      <c r="C360" s="220">
        <v>224357242</v>
      </c>
      <c r="D360" t="e">
        <f>+VLOOKUP(A360,#REF!,1,FALSE)</f>
        <v>#REF!</v>
      </c>
    </row>
    <row r="361" spans="1:4">
      <c r="A361" s="221">
        <v>62020108</v>
      </c>
      <c r="B361" s="173" t="s">
        <v>1713</v>
      </c>
      <c r="C361" s="220">
        <v>28219088</v>
      </c>
      <c r="D361" t="e">
        <f>+VLOOKUP(A361,#REF!,1,FALSE)</f>
        <v>#REF!</v>
      </c>
    </row>
    <row r="362" spans="1:4">
      <c r="A362" s="221">
        <v>62020109</v>
      </c>
      <c r="B362" s="173" t="s">
        <v>1714</v>
      </c>
      <c r="C362" s="220">
        <v>326106341</v>
      </c>
      <c r="D362" t="e">
        <f>+VLOOKUP(A362,#REF!,1,FALSE)</f>
        <v>#REF!</v>
      </c>
    </row>
    <row r="363" spans="1:4">
      <c r="A363" s="221">
        <v>62020201</v>
      </c>
      <c r="B363" s="173" t="s">
        <v>1715</v>
      </c>
      <c r="C363" s="220">
        <v>2214691455</v>
      </c>
      <c r="D363" t="e">
        <f>+VLOOKUP(A363,#REF!,1,FALSE)</f>
        <v>#REF!</v>
      </c>
    </row>
    <row r="364" spans="1:4">
      <c r="A364" s="221">
        <v>62020202</v>
      </c>
      <c r="B364" s="173" t="s">
        <v>1716</v>
      </c>
      <c r="C364" s="220">
        <v>268838927</v>
      </c>
      <c r="D364" t="e">
        <f>+VLOOKUP(A364,#REF!,1,FALSE)</f>
        <v>#REF!</v>
      </c>
    </row>
    <row r="365" spans="1:4">
      <c r="A365" s="221">
        <v>62020203</v>
      </c>
      <c r="B365" s="173" t="s">
        <v>1717</v>
      </c>
      <c r="C365" s="220">
        <v>808327201</v>
      </c>
      <c r="D365" t="e">
        <f>+VLOOKUP(A365,#REF!,1,FALSE)</f>
        <v>#REF!</v>
      </c>
    </row>
    <row r="366" spans="1:4">
      <c r="A366" s="221">
        <v>62020204</v>
      </c>
      <c r="B366" s="173" t="s">
        <v>1718</v>
      </c>
      <c r="C366" s="220">
        <v>537146780</v>
      </c>
      <c r="D366" t="e">
        <f>+VLOOKUP(A366,#REF!,1,FALSE)</f>
        <v>#REF!</v>
      </c>
    </row>
    <row r="367" spans="1:4">
      <c r="A367" s="221">
        <v>62020205</v>
      </c>
      <c r="B367" s="173" t="s">
        <v>1719</v>
      </c>
      <c r="C367" s="220">
        <v>901345601</v>
      </c>
      <c r="D367" t="e">
        <f>+VLOOKUP(A367,#REF!,1,FALSE)</f>
        <v>#REF!</v>
      </c>
    </row>
    <row r="368" spans="1:4">
      <c r="A368" s="221">
        <v>62020206</v>
      </c>
      <c r="B368" s="173" t="s">
        <v>1720</v>
      </c>
      <c r="C368" s="220">
        <v>2300999352</v>
      </c>
      <c r="D368" t="e">
        <f>+VLOOKUP(A368,#REF!,1,FALSE)</f>
        <v>#REF!</v>
      </c>
    </row>
    <row r="369" spans="1:4">
      <c r="A369" s="221">
        <v>62020207</v>
      </c>
      <c r="B369" s="173" t="s">
        <v>1721</v>
      </c>
      <c r="C369" s="220">
        <v>10215269</v>
      </c>
      <c r="D369" t="e">
        <f>+VLOOKUP(A369,#REF!,1,FALSE)</f>
        <v>#REF!</v>
      </c>
    </row>
    <row r="370" spans="1:4">
      <c r="A370" s="221">
        <v>62020208</v>
      </c>
      <c r="B370" s="173" t="s">
        <v>1722</v>
      </c>
      <c r="C370" s="220">
        <v>15481342</v>
      </c>
      <c r="D370" t="e">
        <f>+VLOOKUP(A370,#REF!,1,FALSE)</f>
        <v>#REF!</v>
      </c>
    </row>
    <row r="371" spans="1:4">
      <c r="A371" s="221">
        <v>62020209</v>
      </c>
      <c r="B371" s="173" t="s">
        <v>1723</v>
      </c>
      <c r="C371" s="220">
        <v>5660485158</v>
      </c>
      <c r="D371" t="e">
        <f>+VLOOKUP(A371,#REF!,1,FALSE)</f>
        <v>#REF!</v>
      </c>
    </row>
    <row r="372" spans="1:4">
      <c r="A372" s="221">
        <v>62020210</v>
      </c>
      <c r="B372" s="173" t="s">
        <v>1724</v>
      </c>
      <c r="C372" s="220">
        <v>0</v>
      </c>
      <c r="D372" t="e">
        <f>+VLOOKUP(A372,#REF!,1,FALSE)</f>
        <v>#REF!</v>
      </c>
    </row>
    <row r="373" spans="1:4">
      <c r="A373" s="221">
        <v>62020211</v>
      </c>
      <c r="B373" s="173" t="s">
        <v>1725</v>
      </c>
      <c r="C373" s="220">
        <v>26984828</v>
      </c>
      <c r="D373" t="e">
        <f>+VLOOKUP(A373,#REF!,1,FALSE)</f>
        <v>#REF!</v>
      </c>
    </row>
    <row r="374" spans="1:4">
      <c r="A374" s="221">
        <v>62020212</v>
      </c>
      <c r="B374" s="173" t="s">
        <v>1726</v>
      </c>
      <c r="C374" s="220">
        <v>589982068</v>
      </c>
      <c r="D374" t="e">
        <f>+VLOOKUP(A374,#REF!,1,FALSE)</f>
        <v>#REF!</v>
      </c>
    </row>
    <row r="375" spans="1:4">
      <c r="A375" s="221">
        <v>62020213</v>
      </c>
      <c r="B375" s="173" t="s">
        <v>1727</v>
      </c>
      <c r="C375" s="220">
        <v>0</v>
      </c>
      <c r="D375" t="e">
        <f>+VLOOKUP(A375,#REF!,1,FALSE)</f>
        <v>#REF!</v>
      </c>
    </row>
    <row r="376" spans="1:4">
      <c r="A376" s="221">
        <v>62020301</v>
      </c>
      <c r="B376" s="173" t="s">
        <v>1728</v>
      </c>
      <c r="C376" s="220">
        <v>10310229401</v>
      </c>
      <c r="D376" t="e">
        <f>+VLOOKUP(A376,#REF!,1,FALSE)</f>
        <v>#REF!</v>
      </c>
    </row>
    <row r="377" spans="1:4">
      <c r="A377" s="221">
        <v>62020302</v>
      </c>
      <c r="B377" s="173" t="s">
        <v>1729</v>
      </c>
      <c r="C377" s="220">
        <v>1990143963</v>
      </c>
      <c r="D377" t="e">
        <f>+VLOOKUP(A377,#REF!,1,FALSE)</f>
        <v>#REF!</v>
      </c>
    </row>
    <row r="378" spans="1:4">
      <c r="A378" s="221">
        <v>62020303</v>
      </c>
      <c r="B378" s="173" t="s">
        <v>1730</v>
      </c>
      <c r="C378" s="220">
        <v>728249402</v>
      </c>
      <c r="D378" t="e">
        <f>+VLOOKUP(A378,#REF!,1,FALSE)</f>
        <v>#REF!</v>
      </c>
    </row>
    <row r="379" spans="1:4">
      <c r="A379" s="221">
        <v>62020304</v>
      </c>
      <c r="B379" s="173" t="s">
        <v>1731</v>
      </c>
      <c r="C379" s="220">
        <v>9794545</v>
      </c>
      <c r="D379" t="e">
        <f>+VLOOKUP(A379,#REF!,1,FALSE)</f>
        <v>#REF!</v>
      </c>
    </row>
    <row r="380" spans="1:4">
      <c r="A380" s="221">
        <v>62020305</v>
      </c>
      <c r="B380" s="173" t="s">
        <v>1732</v>
      </c>
      <c r="C380" s="220">
        <v>60271835</v>
      </c>
      <c r="D380" t="e">
        <f>+VLOOKUP(A380,#REF!,1,FALSE)</f>
        <v>#REF!</v>
      </c>
    </row>
    <row r="381" spans="1:4">
      <c r="A381" s="221">
        <v>62020306</v>
      </c>
      <c r="B381" s="173" t="s">
        <v>1733</v>
      </c>
      <c r="C381" s="220">
        <v>218936108</v>
      </c>
      <c r="D381" t="e">
        <f>+VLOOKUP(A381,#REF!,1,FALSE)</f>
        <v>#REF!</v>
      </c>
    </row>
    <row r="382" spans="1:4">
      <c r="A382" s="221">
        <v>62020307</v>
      </c>
      <c r="B382" s="173" t="s">
        <v>1734</v>
      </c>
      <c r="C382" s="220">
        <v>25522140</v>
      </c>
      <c r="D382" t="e">
        <f>+VLOOKUP(A382,#REF!,1,FALSE)</f>
        <v>#REF!</v>
      </c>
    </row>
    <row r="383" spans="1:4">
      <c r="A383" s="221">
        <v>62020308</v>
      </c>
      <c r="B383" s="173" t="s">
        <v>1735</v>
      </c>
      <c r="C383" s="220">
        <v>1042280669</v>
      </c>
      <c r="D383" t="e">
        <f>+VLOOKUP(A383,#REF!,1,FALSE)</f>
        <v>#REF!</v>
      </c>
    </row>
    <row r="384" spans="1:4">
      <c r="A384" s="221">
        <v>62020309</v>
      </c>
      <c r="B384" s="173" t="s">
        <v>1736</v>
      </c>
      <c r="C384" s="220">
        <v>1929641396</v>
      </c>
      <c r="D384" t="e">
        <f>+VLOOKUP(A384,#REF!,1,FALSE)</f>
        <v>#REF!</v>
      </c>
    </row>
    <row r="385" spans="1:4">
      <c r="A385" s="221">
        <v>62020310</v>
      </c>
      <c r="B385" s="173" t="s">
        <v>1737</v>
      </c>
      <c r="C385" s="220">
        <v>-28858148</v>
      </c>
      <c r="D385" t="e">
        <f>+VLOOKUP(A385,#REF!,1,FALSE)</f>
        <v>#REF!</v>
      </c>
    </row>
    <row r="386" spans="1:4">
      <c r="A386" s="221">
        <v>62020311</v>
      </c>
      <c r="B386" s="173" t="s">
        <v>1738</v>
      </c>
      <c r="C386" s="220">
        <v>0</v>
      </c>
      <c r="D386" t="e">
        <f>+VLOOKUP(A386,#REF!,1,FALSE)</f>
        <v>#REF!</v>
      </c>
    </row>
    <row r="387" spans="1:4">
      <c r="A387" s="221">
        <v>62020312</v>
      </c>
      <c r="B387" s="173" t="s">
        <v>1739</v>
      </c>
      <c r="C387" s="220">
        <v>19343816</v>
      </c>
      <c r="D387" t="e">
        <f>+VLOOKUP(A387,#REF!,1,FALSE)</f>
        <v>#REF!</v>
      </c>
    </row>
    <row r="388" spans="1:4">
      <c r="A388" s="221">
        <v>62020313</v>
      </c>
      <c r="B388" s="173" t="s">
        <v>1740</v>
      </c>
      <c r="C388" s="220">
        <v>5364154653</v>
      </c>
      <c r="D388" t="e">
        <f>+VLOOKUP(A388,#REF!,1,FALSE)</f>
        <v>#REF!</v>
      </c>
    </row>
    <row r="389" spans="1:4">
      <c r="A389" s="221">
        <v>62020314</v>
      </c>
      <c r="B389" s="173" t="s">
        <v>1741</v>
      </c>
      <c r="C389" s="220">
        <v>2629873251</v>
      </c>
      <c r="D389" t="e">
        <f>+VLOOKUP(A389,#REF!,1,FALSE)</f>
        <v>#REF!</v>
      </c>
    </row>
    <row r="390" spans="1:4">
      <c r="A390" s="221">
        <v>62020401</v>
      </c>
      <c r="B390" s="173" t="s">
        <v>1742</v>
      </c>
      <c r="C390" s="220">
        <v>85958359</v>
      </c>
      <c r="D390" t="e">
        <f>+VLOOKUP(A390,#REF!,1,FALSE)</f>
        <v>#REF!</v>
      </c>
    </row>
    <row r="391" spans="1:4">
      <c r="A391" s="221">
        <v>62020402</v>
      </c>
      <c r="B391" s="173" t="s">
        <v>1743</v>
      </c>
      <c r="C391" s="220">
        <v>5668410348</v>
      </c>
      <c r="D391" t="e">
        <f>+VLOOKUP(A391,#REF!,1,FALSE)</f>
        <v>#REF!</v>
      </c>
    </row>
    <row r="392" spans="1:4">
      <c r="A392" s="221">
        <v>62020403</v>
      </c>
      <c r="B392" s="173" t="s">
        <v>1744</v>
      </c>
      <c r="C392" s="220">
        <v>600000000</v>
      </c>
      <c r="D392" t="e">
        <f>+VLOOKUP(A392,#REF!,1,FALSE)</f>
        <v>#REF!</v>
      </c>
    </row>
    <row r="393" spans="1:4">
      <c r="A393" s="221">
        <v>62020404</v>
      </c>
      <c r="B393" s="173" t="s">
        <v>1745</v>
      </c>
      <c r="C393" s="220">
        <v>90880911</v>
      </c>
      <c r="D393" t="e">
        <f>+VLOOKUP(A393,#REF!,1,FALSE)</f>
        <v>#REF!</v>
      </c>
    </row>
    <row r="394" spans="1:4">
      <c r="A394" s="221">
        <v>62020501</v>
      </c>
      <c r="B394" s="173" t="s">
        <v>1746</v>
      </c>
      <c r="C394" s="220">
        <v>863837912</v>
      </c>
      <c r="D394" t="e">
        <f>+VLOOKUP(A394,#REF!,1,FALSE)</f>
        <v>#REF!</v>
      </c>
    </row>
    <row r="395" spans="1:4">
      <c r="A395" s="221">
        <v>62020502</v>
      </c>
      <c r="B395" s="173" t="s">
        <v>1747</v>
      </c>
      <c r="C395" s="220">
        <v>754526864</v>
      </c>
      <c r="D395" t="e">
        <f>+VLOOKUP(A395,#REF!,1,FALSE)</f>
        <v>#REF!</v>
      </c>
    </row>
    <row r="396" spans="1:4">
      <c r="A396" s="221">
        <v>62020503</v>
      </c>
      <c r="B396" s="173" t="s">
        <v>1748</v>
      </c>
      <c r="C396" s="220">
        <v>144370133</v>
      </c>
      <c r="D396" t="e">
        <f>+VLOOKUP(A396,#REF!,1,FALSE)</f>
        <v>#REF!</v>
      </c>
    </row>
    <row r="397" spans="1:4">
      <c r="A397" s="221">
        <v>62020504</v>
      </c>
      <c r="B397" s="173" t="s">
        <v>1749</v>
      </c>
      <c r="C397" s="220">
        <v>389386576</v>
      </c>
      <c r="D397" t="e">
        <f>+VLOOKUP(A397,#REF!,1,FALSE)</f>
        <v>#REF!</v>
      </c>
    </row>
    <row r="398" spans="1:4">
      <c r="A398" s="221">
        <v>62020505</v>
      </c>
      <c r="B398" s="173" t="s">
        <v>1750</v>
      </c>
      <c r="C398" s="220">
        <v>0</v>
      </c>
      <c r="D398" t="e">
        <f>+VLOOKUP(A398,#REF!,1,FALSE)</f>
        <v>#REF!</v>
      </c>
    </row>
    <row r="399" spans="1:4">
      <c r="A399" s="221">
        <v>62030101</v>
      </c>
      <c r="B399" s="173" t="s">
        <v>1751</v>
      </c>
      <c r="C399" s="220">
        <v>54590908</v>
      </c>
      <c r="D399" t="e">
        <f>+VLOOKUP(A399,#REF!,1,FALSE)</f>
        <v>#REF!</v>
      </c>
    </row>
    <row r="400" spans="1:4">
      <c r="A400" s="221">
        <v>62030102</v>
      </c>
      <c r="B400" s="173" t="s">
        <v>1752</v>
      </c>
      <c r="C400" s="220">
        <v>116045030</v>
      </c>
      <c r="D400" t="e">
        <f>+VLOOKUP(A400,#REF!,1,FALSE)</f>
        <v>#REF!</v>
      </c>
    </row>
    <row r="401" spans="1:4">
      <c r="A401" s="221">
        <v>62030104</v>
      </c>
      <c r="B401" s="173" t="s">
        <v>1753</v>
      </c>
      <c r="C401" s="220">
        <v>922147492</v>
      </c>
      <c r="D401" t="e">
        <f>+VLOOKUP(A401,#REF!,1,FALSE)</f>
        <v>#REF!</v>
      </c>
    </row>
    <row r="402" spans="1:4">
      <c r="A402" s="221">
        <v>62030201</v>
      </c>
      <c r="B402" s="173" t="s">
        <v>1754</v>
      </c>
      <c r="C402" s="220">
        <v>2975065177</v>
      </c>
      <c r="D402" t="e">
        <f>+VLOOKUP(A402,#REF!,1,FALSE)</f>
        <v>#REF!</v>
      </c>
    </row>
    <row r="403" spans="1:4">
      <c r="A403" s="221">
        <v>62030202</v>
      </c>
      <c r="B403" s="173" t="s">
        <v>1755</v>
      </c>
      <c r="C403" s="220">
        <v>398574122</v>
      </c>
      <c r="D403" t="e">
        <f>+VLOOKUP(A403,#REF!,1,FALSE)</f>
        <v>#REF!</v>
      </c>
    </row>
    <row r="404" spans="1:4">
      <c r="A404" s="221">
        <v>62030203</v>
      </c>
      <c r="B404" s="173" t="s">
        <v>1756</v>
      </c>
      <c r="C404" s="220">
        <v>2251297030</v>
      </c>
      <c r="D404" t="e">
        <f>+VLOOKUP(A404,#REF!,1,FALSE)</f>
        <v>#REF!</v>
      </c>
    </row>
    <row r="405" spans="1:4">
      <c r="A405" s="221">
        <v>62030204</v>
      </c>
      <c r="B405" s="173" t="s">
        <v>1757</v>
      </c>
      <c r="C405" s="220">
        <v>67640987</v>
      </c>
      <c r="D405" t="e">
        <f>+VLOOKUP(A405,#REF!,1,FALSE)</f>
        <v>#REF!</v>
      </c>
    </row>
    <row r="406" spans="1:4">
      <c r="A406" s="221">
        <v>62030205</v>
      </c>
      <c r="B406" s="173" t="s">
        <v>1758</v>
      </c>
      <c r="C406" s="220">
        <v>2454136212</v>
      </c>
      <c r="D406" t="e">
        <f>+VLOOKUP(A406,#REF!,1,FALSE)</f>
        <v>#REF!</v>
      </c>
    </row>
    <row r="407" spans="1:4">
      <c r="A407" s="221">
        <v>62030206</v>
      </c>
      <c r="B407" s="173" t="s">
        <v>1759</v>
      </c>
      <c r="C407" s="220">
        <v>714310902</v>
      </c>
      <c r="D407" t="e">
        <f>+VLOOKUP(A407,#REF!,1,FALSE)</f>
        <v>#REF!</v>
      </c>
    </row>
    <row r="408" spans="1:4">
      <c r="A408" s="221">
        <v>62030207</v>
      </c>
      <c r="B408" s="173" t="s">
        <v>1760</v>
      </c>
      <c r="C408" s="220">
        <v>379014674</v>
      </c>
      <c r="D408" t="e">
        <f>+VLOOKUP(A408,#REF!,1,FALSE)</f>
        <v>#REF!</v>
      </c>
    </row>
    <row r="409" spans="1:4">
      <c r="A409" s="221">
        <v>62030208</v>
      </c>
      <c r="B409" s="173" t="s">
        <v>1761</v>
      </c>
      <c r="C409" s="220">
        <v>1120839877</v>
      </c>
      <c r="D409" t="e">
        <f>+VLOOKUP(A409,#REF!,1,FALSE)</f>
        <v>#REF!</v>
      </c>
    </row>
    <row r="410" spans="1:4">
      <c r="A410" s="221">
        <v>62030209</v>
      </c>
      <c r="B410" s="173" t="s">
        <v>1762</v>
      </c>
      <c r="C410" s="220">
        <v>167690909</v>
      </c>
      <c r="D410" t="e">
        <f>+VLOOKUP(A410,#REF!,1,FALSE)</f>
        <v>#REF!</v>
      </c>
    </row>
    <row r="411" spans="1:4">
      <c r="A411" s="221">
        <v>62030301</v>
      </c>
      <c r="B411" s="173" t="s">
        <v>1763</v>
      </c>
      <c r="C411" s="220">
        <v>3522435371</v>
      </c>
      <c r="D411" t="e">
        <f>+VLOOKUP(A411,#REF!,1,FALSE)</f>
        <v>#REF!</v>
      </c>
    </row>
    <row r="412" spans="1:4">
      <c r="A412" s="221">
        <v>62030302</v>
      </c>
      <c r="B412" s="173" t="s">
        <v>1764</v>
      </c>
      <c r="C412" s="220">
        <v>67747948</v>
      </c>
      <c r="D412" t="e">
        <f>+VLOOKUP(A412,#REF!,1,FALSE)</f>
        <v>#REF!</v>
      </c>
    </row>
    <row r="413" spans="1:4">
      <c r="A413" s="221">
        <v>62030303</v>
      </c>
      <c r="B413" s="173" t="s">
        <v>1765</v>
      </c>
      <c r="C413" s="220">
        <v>228588878</v>
      </c>
      <c r="D413" t="e">
        <f>+VLOOKUP(A413,#REF!,1,FALSE)</f>
        <v>#REF!</v>
      </c>
    </row>
    <row r="414" spans="1:4">
      <c r="A414" s="221">
        <v>62030304</v>
      </c>
      <c r="B414" s="173" t="s">
        <v>1766</v>
      </c>
      <c r="C414" s="220">
        <v>130622888</v>
      </c>
      <c r="D414" t="e">
        <f>+VLOOKUP(A414,#REF!,1,FALSE)</f>
        <v>#REF!</v>
      </c>
    </row>
    <row r="415" spans="1:4">
      <c r="A415" s="221">
        <v>62030305</v>
      </c>
      <c r="B415" s="173" t="s">
        <v>1767</v>
      </c>
      <c r="C415" s="220">
        <v>14014975</v>
      </c>
      <c r="D415" t="e">
        <f>+VLOOKUP(A415,#REF!,1,FALSE)</f>
        <v>#REF!</v>
      </c>
    </row>
    <row r="416" spans="1:4">
      <c r="A416" s="221">
        <v>62030306</v>
      </c>
      <c r="B416" s="173" t="s">
        <v>1768</v>
      </c>
      <c r="C416" s="220">
        <v>129139288</v>
      </c>
      <c r="D416" t="e">
        <f>+VLOOKUP(A416,#REF!,1,FALSE)</f>
        <v>#REF!</v>
      </c>
    </row>
    <row r="417" spans="1:4">
      <c r="A417" s="221">
        <v>62030401</v>
      </c>
      <c r="B417" s="173" t="s">
        <v>1769</v>
      </c>
      <c r="C417" s="220">
        <v>1258803431</v>
      </c>
      <c r="D417" t="e">
        <f>+VLOOKUP(A417,#REF!,1,FALSE)</f>
        <v>#REF!</v>
      </c>
    </row>
    <row r="418" spans="1:4">
      <c r="A418" s="221">
        <v>62030402</v>
      </c>
      <c r="B418" s="173" t="s">
        <v>1770</v>
      </c>
      <c r="C418" s="220">
        <v>1024320094</v>
      </c>
      <c r="D418" t="e">
        <f>+VLOOKUP(A418,#REF!,1,FALSE)</f>
        <v>#REF!</v>
      </c>
    </row>
    <row r="419" spans="1:4">
      <c r="A419" s="221">
        <v>62030501</v>
      </c>
      <c r="B419" s="173" t="s">
        <v>1771</v>
      </c>
      <c r="C419" s="220">
        <v>187392272</v>
      </c>
      <c r="D419" t="e">
        <f>+VLOOKUP(A419,#REF!,1,FALSE)</f>
        <v>#REF!</v>
      </c>
    </row>
    <row r="420" spans="1:4">
      <c r="A420" s="221">
        <v>62030502</v>
      </c>
      <c r="B420" s="173" t="s">
        <v>1772</v>
      </c>
      <c r="C420" s="220">
        <v>248578661</v>
      </c>
      <c r="D420" t="e">
        <f>+VLOOKUP(A420,#REF!,1,FALSE)</f>
        <v>#REF!</v>
      </c>
    </row>
    <row r="421" spans="1:4">
      <c r="A421" s="221">
        <v>62030503</v>
      </c>
      <c r="B421" s="173" t="s">
        <v>1526</v>
      </c>
      <c r="C421" s="220">
        <v>86235071</v>
      </c>
      <c r="D421" t="e">
        <f>+VLOOKUP(A421,#REF!,1,FALSE)</f>
        <v>#REF!</v>
      </c>
    </row>
    <row r="422" spans="1:4">
      <c r="A422" s="221">
        <v>62030504</v>
      </c>
      <c r="B422" s="173" t="s">
        <v>1773</v>
      </c>
      <c r="C422" s="220">
        <v>162679289</v>
      </c>
      <c r="D422" t="e">
        <f>+VLOOKUP(A422,#REF!,1,FALSE)</f>
        <v>#REF!</v>
      </c>
    </row>
    <row r="423" spans="1:4">
      <c r="A423" s="221">
        <v>62030505</v>
      </c>
      <c r="B423" s="173" t="s">
        <v>1774</v>
      </c>
      <c r="C423" s="220">
        <v>12506867</v>
      </c>
      <c r="D423" t="e">
        <f>+VLOOKUP(A423,#REF!,1,FALSE)</f>
        <v>#REF!</v>
      </c>
    </row>
    <row r="424" spans="1:4">
      <c r="A424" s="221">
        <v>62030506</v>
      </c>
      <c r="B424" s="173" t="s">
        <v>1775</v>
      </c>
      <c r="C424" s="220">
        <v>4079700</v>
      </c>
      <c r="D424" t="e">
        <f>+VLOOKUP(A424,#REF!,1,FALSE)</f>
        <v>#REF!</v>
      </c>
    </row>
    <row r="425" spans="1:4">
      <c r="A425" s="221">
        <v>62030507</v>
      </c>
      <c r="B425" s="173" t="s">
        <v>1776</v>
      </c>
      <c r="C425" s="220">
        <v>772281332</v>
      </c>
      <c r="D425" t="e">
        <f>+VLOOKUP(A425,#REF!,1,FALSE)</f>
        <v>#REF!</v>
      </c>
    </row>
    <row r="426" spans="1:4">
      <c r="A426" s="221">
        <v>62030509</v>
      </c>
      <c r="B426" s="173" t="s">
        <v>1777</v>
      </c>
      <c r="C426" s="220">
        <v>4146741</v>
      </c>
      <c r="D426" t="e">
        <f>+VLOOKUP(A426,#REF!,1,FALSE)</f>
        <v>#REF!</v>
      </c>
    </row>
    <row r="427" spans="1:4">
      <c r="A427" s="221">
        <v>62030511</v>
      </c>
      <c r="B427" s="173" t="s">
        <v>1778</v>
      </c>
      <c r="C427" s="220">
        <v>0</v>
      </c>
      <c r="D427" t="e">
        <f>+VLOOKUP(A427,#REF!,1,FALSE)</f>
        <v>#REF!</v>
      </c>
    </row>
    <row r="428" spans="1:4">
      <c r="A428" s="221">
        <v>62030512</v>
      </c>
      <c r="B428" s="173" t="s">
        <v>1779</v>
      </c>
      <c r="C428" s="220">
        <v>3446461</v>
      </c>
      <c r="D428" t="e">
        <f>+VLOOKUP(A428,#REF!,1,FALSE)</f>
        <v>#REF!</v>
      </c>
    </row>
    <row r="429" spans="1:4">
      <c r="A429" s="221">
        <v>62030601</v>
      </c>
      <c r="B429" s="173" t="s">
        <v>1780</v>
      </c>
      <c r="C429" s="220">
        <v>2069752173</v>
      </c>
      <c r="D429" t="e">
        <f>+VLOOKUP(A429,#REF!,1,FALSE)</f>
        <v>#REF!</v>
      </c>
    </row>
    <row r="430" spans="1:4">
      <c r="A430" s="221">
        <v>62030602</v>
      </c>
      <c r="B430" s="173" t="s">
        <v>1781</v>
      </c>
      <c r="C430" s="220">
        <v>286493213</v>
      </c>
      <c r="D430" t="e">
        <f>+VLOOKUP(A430,#REF!,1,FALSE)</f>
        <v>#REF!</v>
      </c>
    </row>
    <row r="431" spans="1:4">
      <c r="A431" s="221">
        <v>62030701</v>
      </c>
      <c r="B431" s="173" t="s">
        <v>1782</v>
      </c>
      <c r="C431" s="220">
        <v>7212109990</v>
      </c>
      <c r="D431" t="e">
        <f>+VLOOKUP(A431,#REF!,1,FALSE)</f>
        <v>#REF!</v>
      </c>
    </row>
    <row r="432" spans="1:4">
      <c r="A432" s="221">
        <v>62030702</v>
      </c>
      <c r="B432" s="173" t="s">
        <v>1783</v>
      </c>
      <c r="C432" s="220">
        <v>2162274092</v>
      </c>
      <c r="D432" t="e">
        <f>+VLOOKUP(A432,#REF!,1,FALSE)</f>
        <v>#REF!</v>
      </c>
    </row>
    <row r="433" spans="1:4">
      <c r="A433" s="221">
        <v>62030703</v>
      </c>
      <c r="B433" s="173" t="s">
        <v>1784</v>
      </c>
      <c r="C433" s="220">
        <v>229051742</v>
      </c>
      <c r="D433" t="e">
        <f>+VLOOKUP(A433,#REF!,1,FALSE)</f>
        <v>#REF!</v>
      </c>
    </row>
    <row r="434" spans="1:4">
      <c r="A434" s="221">
        <v>62030704</v>
      </c>
      <c r="B434" s="173" t="s">
        <v>1785</v>
      </c>
      <c r="C434" s="220">
        <v>509919220</v>
      </c>
      <c r="D434" t="e">
        <f>+VLOOKUP(A434,#REF!,1,FALSE)</f>
        <v>#REF!</v>
      </c>
    </row>
    <row r="435" spans="1:4">
      <c r="A435" s="221">
        <v>62030705</v>
      </c>
      <c r="B435" s="173" t="s">
        <v>1786</v>
      </c>
      <c r="C435" s="220">
        <v>724095148</v>
      </c>
      <c r="D435" t="e">
        <f>+VLOOKUP(A435,#REF!,1,FALSE)</f>
        <v>#REF!</v>
      </c>
    </row>
    <row r="436" spans="1:4">
      <c r="A436" s="221">
        <v>62030706</v>
      </c>
      <c r="B436" s="173" t="s">
        <v>1787</v>
      </c>
      <c r="C436" s="220">
        <v>51802400</v>
      </c>
      <c r="D436" t="e">
        <f>+VLOOKUP(A436,#REF!,1,FALSE)</f>
        <v>#REF!</v>
      </c>
    </row>
    <row r="437" spans="1:4">
      <c r="A437" s="221">
        <v>62030707</v>
      </c>
      <c r="B437" s="173" t="s">
        <v>1788</v>
      </c>
      <c r="C437" s="220">
        <v>1863636</v>
      </c>
      <c r="D437" t="e">
        <f>+VLOOKUP(A437,#REF!,1,FALSE)</f>
        <v>#REF!</v>
      </c>
    </row>
    <row r="438" spans="1:4">
      <c r="A438" s="221">
        <v>62030708</v>
      </c>
      <c r="B438" s="173" t="s">
        <v>1789</v>
      </c>
      <c r="C438" s="220">
        <v>225367337</v>
      </c>
      <c r="D438" t="e">
        <f>+VLOOKUP(A438,#REF!,1,FALSE)</f>
        <v>#REF!</v>
      </c>
    </row>
    <row r="439" spans="1:4">
      <c r="A439" s="221">
        <v>62030709</v>
      </c>
      <c r="B439" s="173" t="s">
        <v>1790</v>
      </c>
      <c r="C439" s="220">
        <v>1067498380</v>
      </c>
      <c r="D439" t="e">
        <f>+VLOOKUP(A439,#REF!,1,FALSE)</f>
        <v>#REF!</v>
      </c>
    </row>
    <row r="440" spans="1:4">
      <c r="A440" s="221">
        <v>62030710</v>
      </c>
      <c r="B440" s="173" t="s">
        <v>1791</v>
      </c>
      <c r="C440" s="220">
        <v>7341270</v>
      </c>
      <c r="D440" t="e">
        <f>+VLOOKUP(A440,#REF!,1,FALSE)</f>
        <v>#REF!</v>
      </c>
    </row>
    <row r="441" spans="1:4">
      <c r="A441" s="221">
        <v>62030711</v>
      </c>
      <c r="B441" s="173" t="s">
        <v>1792</v>
      </c>
      <c r="C441" s="220">
        <v>0</v>
      </c>
      <c r="D441" t="e">
        <f>+VLOOKUP(A441,#REF!,1,FALSE)</f>
        <v>#REF!</v>
      </c>
    </row>
    <row r="442" spans="1:4">
      <c r="A442" s="221">
        <v>62030712</v>
      </c>
      <c r="B442" s="173" t="s">
        <v>1793</v>
      </c>
      <c r="C442" s="220">
        <v>516278959</v>
      </c>
      <c r="D442" t="e">
        <f>+VLOOKUP(A442,#REF!,1,FALSE)</f>
        <v>#REF!</v>
      </c>
    </row>
    <row r="443" spans="1:4">
      <c r="A443" s="221">
        <v>62030713</v>
      </c>
      <c r="B443" s="173" t="s">
        <v>401</v>
      </c>
      <c r="C443" s="220">
        <v>79705103</v>
      </c>
      <c r="D443" t="e">
        <f>+VLOOKUP(A443,#REF!,1,FALSE)</f>
        <v>#REF!</v>
      </c>
    </row>
    <row r="444" spans="1:4">
      <c r="A444" s="221">
        <v>62030714</v>
      </c>
      <c r="B444" s="173" t="s">
        <v>1794</v>
      </c>
      <c r="C444" s="220">
        <v>123080185</v>
      </c>
      <c r="D444" t="e">
        <f>+VLOOKUP(A444,#REF!,1,FALSE)</f>
        <v>#REF!</v>
      </c>
    </row>
    <row r="445" spans="1:4">
      <c r="A445" s="221">
        <v>62030715</v>
      </c>
      <c r="B445" s="173" t="s">
        <v>1795</v>
      </c>
      <c r="C445" s="220">
        <v>401333042</v>
      </c>
      <c r="D445" t="e">
        <f>+VLOOKUP(A445,#REF!,1,FALSE)</f>
        <v>#REF!</v>
      </c>
    </row>
    <row r="446" spans="1:4">
      <c r="A446" s="221">
        <v>62030801</v>
      </c>
      <c r="B446" s="173" t="s">
        <v>1796</v>
      </c>
      <c r="C446" s="220">
        <v>460852544</v>
      </c>
      <c r="D446" t="e">
        <f>+VLOOKUP(A446,#REF!,1,FALSE)</f>
        <v>#REF!</v>
      </c>
    </row>
    <row r="447" spans="1:4">
      <c r="A447" s="221">
        <v>62030802</v>
      </c>
      <c r="B447" s="173" t="s">
        <v>1797</v>
      </c>
      <c r="C447" s="220">
        <v>6972000</v>
      </c>
      <c r="D447" t="e">
        <f>+VLOOKUP(A447,#REF!,1,FALSE)</f>
        <v>#REF!</v>
      </c>
    </row>
    <row r="448" spans="1:4">
      <c r="A448" s="221">
        <v>62030803</v>
      </c>
      <c r="B448" s="173" t="s">
        <v>1798</v>
      </c>
      <c r="C448" s="220">
        <v>476085054</v>
      </c>
      <c r="D448" t="e">
        <f>+VLOOKUP(A448,#REF!,1,FALSE)</f>
        <v>#REF!</v>
      </c>
    </row>
    <row r="449" spans="1:4">
      <c r="A449" s="221">
        <v>62030804</v>
      </c>
      <c r="B449" s="173" t="s">
        <v>1799</v>
      </c>
      <c r="C449" s="220">
        <v>87101173</v>
      </c>
      <c r="D449" t="e">
        <f>+VLOOKUP(A449,#REF!,1,FALSE)</f>
        <v>#REF!</v>
      </c>
    </row>
    <row r="450" spans="1:4">
      <c r="A450" s="221">
        <v>62030805</v>
      </c>
      <c r="B450" s="173" t="s">
        <v>1800</v>
      </c>
      <c r="C450" s="220">
        <v>48507769</v>
      </c>
      <c r="D450" t="e">
        <f>+VLOOKUP(A450,#REF!,1,FALSE)</f>
        <v>#REF!</v>
      </c>
    </row>
    <row r="451" spans="1:4">
      <c r="A451" s="221">
        <v>62030806</v>
      </c>
      <c r="B451" s="173" t="s">
        <v>1801</v>
      </c>
      <c r="C451" s="220">
        <v>90537087</v>
      </c>
      <c r="D451" t="e">
        <f>+VLOOKUP(A451,#REF!,1,FALSE)</f>
        <v>#REF!</v>
      </c>
    </row>
    <row r="452" spans="1:4">
      <c r="A452" s="221">
        <v>62030807</v>
      </c>
      <c r="B452" s="173" t="s">
        <v>1802</v>
      </c>
      <c r="C452" s="220">
        <v>166783936</v>
      </c>
      <c r="D452" t="e">
        <f>+VLOOKUP(A452,#REF!,1,FALSE)</f>
        <v>#REF!</v>
      </c>
    </row>
    <row r="453" spans="1:4">
      <c r="A453" s="221">
        <v>62030901</v>
      </c>
      <c r="B453" s="173" t="s">
        <v>1803</v>
      </c>
      <c r="C453" s="220">
        <v>923846796</v>
      </c>
      <c r="D453" t="e">
        <f>+VLOOKUP(A453,#REF!,1,FALSE)</f>
        <v>#REF!</v>
      </c>
    </row>
    <row r="454" spans="1:4">
      <c r="A454" s="221">
        <v>62030902</v>
      </c>
      <c r="B454" s="173" t="s">
        <v>1804</v>
      </c>
      <c r="C454" s="220">
        <v>2779495030</v>
      </c>
      <c r="D454" t="e">
        <f>+VLOOKUP(A454,#REF!,1,FALSE)</f>
        <v>#REF!</v>
      </c>
    </row>
    <row r="455" spans="1:4">
      <c r="A455" s="221">
        <v>62030903</v>
      </c>
      <c r="B455" s="173" t="s">
        <v>1805</v>
      </c>
      <c r="C455" s="220">
        <v>1533047381</v>
      </c>
      <c r="D455" t="e">
        <f>+VLOOKUP(A455,#REF!,1,FALSE)</f>
        <v>#REF!</v>
      </c>
    </row>
    <row r="456" spans="1:4">
      <c r="A456" s="221">
        <v>62030904</v>
      </c>
      <c r="B456" s="173" t="s">
        <v>1806</v>
      </c>
      <c r="C456" s="220">
        <v>880467809</v>
      </c>
      <c r="D456" t="e">
        <f>+VLOOKUP(A456,#REF!,1,FALSE)</f>
        <v>#REF!</v>
      </c>
    </row>
    <row r="457" spans="1:4">
      <c r="A457" s="221">
        <v>62031001</v>
      </c>
      <c r="B457" s="173" t="s">
        <v>1807</v>
      </c>
      <c r="C457" s="220">
        <v>2298304398</v>
      </c>
      <c r="D457" t="e">
        <f>+VLOOKUP(A457,#REF!,1,FALSE)</f>
        <v>#REF!</v>
      </c>
    </row>
    <row r="458" spans="1:4">
      <c r="A458" s="221">
        <v>62031002</v>
      </c>
      <c r="B458" s="173" t="s">
        <v>1808</v>
      </c>
      <c r="C458" s="220">
        <v>358729912</v>
      </c>
      <c r="D458" t="e">
        <f>+VLOOKUP(A458,#REF!,1,FALSE)</f>
        <v>#REF!</v>
      </c>
    </row>
    <row r="459" spans="1:4">
      <c r="A459" s="221">
        <v>62031003</v>
      </c>
      <c r="B459" s="173" t="s">
        <v>22</v>
      </c>
      <c r="C459" s="220">
        <v>0</v>
      </c>
      <c r="D459" t="e">
        <f>+VLOOKUP(A459,#REF!,1,FALSE)</f>
        <v>#REF!</v>
      </c>
    </row>
    <row r="460" spans="1:4">
      <c r="A460" s="221">
        <v>62031004</v>
      </c>
      <c r="B460" s="173" t="s">
        <v>1809</v>
      </c>
      <c r="C460" s="220">
        <v>115927887</v>
      </c>
      <c r="D460" t="e">
        <f>+VLOOKUP(A460,#REF!,1,FALSE)</f>
        <v>#REF!</v>
      </c>
    </row>
    <row r="461" spans="1:4">
      <c r="A461" s="221">
        <v>62031005</v>
      </c>
      <c r="B461" s="173" t="s">
        <v>1810</v>
      </c>
      <c r="C461" s="220">
        <v>8662402</v>
      </c>
      <c r="D461" t="e">
        <f>+VLOOKUP(A461,#REF!,1,FALSE)</f>
        <v>#REF!</v>
      </c>
    </row>
    <row r="462" spans="1:4">
      <c r="A462" s="221">
        <v>62031006</v>
      </c>
      <c r="B462" s="173" t="s">
        <v>1811</v>
      </c>
      <c r="C462" s="220">
        <v>-37572</v>
      </c>
      <c r="D462" t="e">
        <f>+VLOOKUP(A462,#REF!,1,FALSE)</f>
        <v>#REF!</v>
      </c>
    </row>
    <row r="463" spans="1:4">
      <c r="A463" s="221">
        <v>62031007</v>
      </c>
      <c r="B463" s="173" t="s">
        <v>1812</v>
      </c>
      <c r="C463" s="220">
        <v>300777850</v>
      </c>
      <c r="D463" t="e">
        <f>+VLOOKUP(A463,#REF!,1,FALSE)</f>
        <v>#REF!</v>
      </c>
    </row>
    <row r="464" spans="1:4">
      <c r="A464" s="221">
        <v>62031008</v>
      </c>
      <c r="B464" s="173" t="s">
        <v>1813</v>
      </c>
      <c r="C464" s="220">
        <v>0</v>
      </c>
      <c r="D464" t="e">
        <f>+VLOOKUP(A464,#REF!,1,FALSE)</f>
        <v>#REF!</v>
      </c>
    </row>
    <row r="465" spans="1:4">
      <c r="A465" s="221">
        <v>62031009</v>
      </c>
      <c r="B465" s="173" t="s">
        <v>1647</v>
      </c>
      <c r="C465" s="220">
        <v>186628633</v>
      </c>
      <c r="D465" t="e">
        <f>+VLOOKUP(A465,#REF!,1,FALSE)</f>
        <v>#REF!</v>
      </c>
    </row>
    <row r="466" spans="1:4">
      <c r="A466" s="221">
        <v>62031010</v>
      </c>
      <c r="B466" s="173" t="s">
        <v>361</v>
      </c>
      <c r="C466" s="220">
        <v>46500159</v>
      </c>
      <c r="D466" t="e">
        <f>+VLOOKUP(A466,#REF!,1,FALSE)</f>
        <v>#REF!</v>
      </c>
    </row>
    <row r="467" spans="1:4">
      <c r="A467" s="221">
        <v>62031011</v>
      </c>
      <c r="B467" s="173" t="s">
        <v>1814</v>
      </c>
      <c r="C467" s="220">
        <v>433341617</v>
      </c>
      <c r="D467" t="e">
        <f>+VLOOKUP(A467,#REF!,1,FALSE)</f>
        <v>#REF!</v>
      </c>
    </row>
    <row r="468" spans="1:4">
      <c r="A468" s="221">
        <v>62031012</v>
      </c>
      <c r="B468" s="173" t="s">
        <v>1815</v>
      </c>
      <c r="C468" s="220">
        <v>51420584</v>
      </c>
      <c r="D468" t="e">
        <f>+VLOOKUP(A468,#REF!,1,FALSE)</f>
        <v>#REF!</v>
      </c>
    </row>
    <row r="469" spans="1:4">
      <c r="A469" s="221">
        <v>62031013</v>
      </c>
      <c r="B469" s="173" t="s">
        <v>1923</v>
      </c>
      <c r="C469" s="220">
        <v>543203</v>
      </c>
      <c r="D469" t="e">
        <f>+VLOOKUP(A469,#REF!,1,FALSE)</f>
        <v>#REF!</v>
      </c>
    </row>
    <row r="470" spans="1:4">
      <c r="A470" s="221">
        <v>63010101</v>
      </c>
      <c r="B470" s="173" t="s">
        <v>1816</v>
      </c>
      <c r="C470" s="220">
        <v>6818344641</v>
      </c>
      <c r="D470" t="e">
        <f>+VLOOKUP(A470,#REF!,1,FALSE)</f>
        <v>#REF!</v>
      </c>
    </row>
    <row r="471" spans="1:4">
      <c r="A471" s="221">
        <v>63010102</v>
      </c>
      <c r="B471" s="173" t="s">
        <v>1817</v>
      </c>
      <c r="C471" s="220">
        <v>-37460</v>
      </c>
      <c r="D471" t="e">
        <f>+VLOOKUP(A471,#REF!,1,FALSE)</f>
        <v>#REF!</v>
      </c>
    </row>
    <row r="472" spans="1:4">
      <c r="A472" s="221">
        <v>63010103</v>
      </c>
      <c r="B472" s="173" t="s">
        <v>1818</v>
      </c>
      <c r="C472" s="220">
        <v>0</v>
      </c>
      <c r="D472" t="e">
        <f>+VLOOKUP(A472,#REF!,1,FALSE)</f>
        <v>#REF!</v>
      </c>
    </row>
    <row r="473" spans="1:4">
      <c r="A473" s="221">
        <v>63010104</v>
      </c>
      <c r="B473" s="173" t="s">
        <v>404</v>
      </c>
      <c r="C473" s="220">
        <v>364690421</v>
      </c>
      <c r="D473" t="e">
        <f>+VLOOKUP(A473,#REF!,1,FALSE)</f>
        <v>#REF!</v>
      </c>
    </row>
    <row r="474" spans="1:4">
      <c r="A474" s="221">
        <v>63010105</v>
      </c>
      <c r="B474" s="173" t="s">
        <v>362</v>
      </c>
      <c r="C474" s="220">
        <v>0</v>
      </c>
      <c r="D474" t="e">
        <f>+VLOOKUP(A474,#REF!,1,FALSE)</f>
        <v>#REF!</v>
      </c>
    </row>
    <row r="475" spans="1:4">
      <c r="A475" s="221">
        <v>63010106</v>
      </c>
      <c r="B475" s="173" t="s">
        <v>486</v>
      </c>
      <c r="C475" s="220">
        <v>3740608224</v>
      </c>
      <c r="D475" t="e">
        <f>+VLOOKUP(A475,#REF!,1,FALSE)</f>
        <v>#REF!</v>
      </c>
    </row>
    <row r="476" spans="1:4">
      <c r="A476" s="221">
        <v>63010107</v>
      </c>
      <c r="B476" s="173" t="s">
        <v>487</v>
      </c>
      <c r="C476" s="220">
        <v>2414236787</v>
      </c>
      <c r="D476" t="e">
        <f>+VLOOKUP(A476,#REF!,1,FALSE)</f>
        <v>#REF!</v>
      </c>
    </row>
    <row r="477" spans="1:4">
      <c r="A477" s="221">
        <v>63010108</v>
      </c>
      <c r="B477" s="173" t="s">
        <v>485</v>
      </c>
      <c r="C477" s="220">
        <v>6626940313</v>
      </c>
      <c r="D477" t="e">
        <f>+VLOOKUP(A477,#REF!,1,FALSE)</f>
        <v>#REF!</v>
      </c>
    </row>
    <row r="478" spans="1:4">
      <c r="A478" s="221">
        <v>63010109</v>
      </c>
      <c r="B478" s="173" t="s">
        <v>402</v>
      </c>
      <c r="C478" s="220">
        <v>104725425</v>
      </c>
      <c r="D478" t="e">
        <f>+VLOOKUP(A478,#REF!,1,FALSE)</f>
        <v>#REF!</v>
      </c>
    </row>
    <row r="479" spans="1:4">
      <c r="A479" s="221">
        <v>63010110</v>
      </c>
      <c r="B479" s="173" t="s">
        <v>403</v>
      </c>
      <c r="C479" s="220">
        <v>13919954</v>
      </c>
      <c r="D479" t="e">
        <f>+VLOOKUP(A479,#REF!,1,FALSE)</f>
        <v>#REF!</v>
      </c>
    </row>
    <row r="480" spans="1:4">
      <c r="A480" s="221">
        <v>63010201</v>
      </c>
      <c r="B480" s="173" t="s">
        <v>1819</v>
      </c>
      <c r="C480" s="220">
        <v>188958652</v>
      </c>
      <c r="D480" t="e">
        <f>+VLOOKUP(A480,#REF!,1,FALSE)</f>
        <v>#REF!</v>
      </c>
    </row>
    <row r="481" spans="1:4">
      <c r="A481" s="221">
        <v>63010202</v>
      </c>
      <c r="B481" s="173" t="s">
        <v>1820</v>
      </c>
      <c r="C481" s="220">
        <v>367539173</v>
      </c>
      <c r="D481" t="e">
        <f>+VLOOKUP(A481,#REF!,1,FALSE)</f>
        <v>#REF!</v>
      </c>
    </row>
    <row r="482" spans="1:4">
      <c r="A482" s="221">
        <v>63010203</v>
      </c>
      <c r="B482" s="173" t="s">
        <v>1821</v>
      </c>
      <c r="C482" s="220">
        <v>500000</v>
      </c>
      <c r="D482" t="e">
        <f>+VLOOKUP(A482,#REF!,1,FALSE)</f>
        <v>#REF!</v>
      </c>
    </row>
    <row r="483" spans="1:4">
      <c r="A483" s="221">
        <v>63010204</v>
      </c>
      <c r="B483" s="173" t="s">
        <v>1822</v>
      </c>
      <c r="C483" s="220">
        <v>56694</v>
      </c>
      <c r="D483" t="e">
        <f>+VLOOKUP(A483,#REF!,1,FALSE)</f>
        <v>#REF!</v>
      </c>
    </row>
    <row r="484" spans="1:4">
      <c r="A484" s="221">
        <v>63010205</v>
      </c>
      <c r="B484" s="173" t="s">
        <v>1823</v>
      </c>
      <c r="C484" s="220">
        <v>0</v>
      </c>
      <c r="D484" t="e">
        <f>+VLOOKUP(A484,#REF!,1,FALSE)</f>
        <v>#REF!</v>
      </c>
    </row>
    <row r="485" spans="1:4">
      <c r="A485" s="221">
        <v>63010206</v>
      </c>
      <c r="B485" s="173" t="s">
        <v>1824</v>
      </c>
      <c r="C485" s="220">
        <v>2073109119</v>
      </c>
      <c r="D485" t="e">
        <f>+VLOOKUP(A485,#REF!,1,FALSE)</f>
        <v>#REF!</v>
      </c>
    </row>
    <row r="486" spans="1:4">
      <c r="A486" s="221">
        <v>63020101</v>
      </c>
      <c r="B486" s="173" t="s">
        <v>1825</v>
      </c>
      <c r="C486" s="220">
        <v>8479192878</v>
      </c>
      <c r="D486" t="e">
        <f>+VLOOKUP(A486,#REF!,1,FALSE)</f>
        <v>#REF!</v>
      </c>
    </row>
    <row r="487" spans="1:4">
      <c r="A487" s="221">
        <v>63020103</v>
      </c>
      <c r="B487" s="173" t="s">
        <v>477</v>
      </c>
      <c r="C487" s="220">
        <v>0</v>
      </c>
      <c r="D487" t="e">
        <f>+VLOOKUP(A487,#REF!,1,FALSE)</f>
        <v>#REF!</v>
      </c>
    </row>
    <row r="488" spans="1:4">
      <c r="A488" s="221">
        <v>63020104</v>
      </c>
      <c r="B488" s="173" t="s">
        <v>1826</v>
      </c>
      <c r="C488" s="220">
        <v>0</v>
      </c>
      <c r="D488" t="e">
        <f>+VLOOKUP(A488,#REF!,1,FALSE)</f>
        <v>#REF!</v>
      </c>
    </row>
    <row r="489" spans="1:4">
      <c r="A489" s="221">
        <v>63020105</v>
      </c>
      <c r="B489" s="173" t="s">
        <v>1827</v>
      </c>
      <c r="C489" s="220">
        <v>698525058</v>
      </c>
      <c r="D489" t="e">
        <f>+VLOOKUP(A489,#REF!,1,FALSE)</f>
        <v>#REF!</v>
      </c>
    </row>
    <row r="490" spans="1:4">
      <c r="A490" s="221">
        <v>63020106</v>
      </c>
      <c r="B490" s="173" t="s">
        <v>1828</v>
      </c>
      <c r="C490" s="220">
        <v>641056831</v>
      </c>
      <c r="D490" t="e">
        <f>+VLOOKUP(A490,#REF!,1,FALSE)</f>
        <v>#REF!</v>
      </c>
    </row>
    <row r="491" spans="1:4">
      <c r="A491" s="221">
        <v>63020107</v>
      </c>
      <c r="B491" s="173" t="s">
        <v>1829</v>
      </c>
      <c r="C491" s="220">
        <v>814932181</v>
      </c>
      <c r="D491" t="e">
        <f>+VLOOKUP(A491,#REF!,1,FALSE)</f>
        <v>#REF!</v>
      </c>
    </row>
    <row r="492" spans="1:4">
      <c r="A492" s="221">
        <v>63020108</v>
      </c>
      <c r="B492" s="173" t="s">
        <v>1830</v>
      </c>
      <c r="C492" s="220">
        <v>487351272</v>
      </c>
      <c r="D492" t="e">
        <f>+VLOOKUP(A492,#REF!,1,FALSE)</f>
        <v>#REF!</v>
      </c>
    </row>
    <row r="493" spans="1:4">
      <c r="A493" s="221">
        <v>63020109</v>
      </c>
      <c r="B493" s="173" t="s">
        <v>1831</v>
      </c>
      <c r="C493" s="220">
        <v>22578966</v>
      </c>
      <c r="D493" t="e">
        <f>+VLOOKUP(A493,#REF!,1,FALSE)</f>
        <v>#REF!</v>
      </c>
    </row>
    <row r="494" spans="1:4">
      <c r="A494" s="221">
        <v>63020110</v>
      </c>
      <c r="B494" s="173" t="s">
        <v>1832</v>
      </c>
      <c r="C494" s="220">
        <v>12581835</v>
      </c>
      <c r="D494" t="e">
        <f>+VLOOKUP(A494,#REF!,1,FALSE)</f>
        <v>#REF!</v>
      </c>
    </row>
    <row r="495" spans="1:4">
      <c r="A495" s="221">
        <v>63020111</v>
      </c>
      <c r="B495" s="173" t="s">
        <v>1833</v>
      </c>
      <c r="C495" s="220">
        <v>29059917</v>
      </c>
      <c r="D495" t="e">
        <f>+VLOOKUP(A495,#REF!,1,FALSE)</f>
        <v>#REF!</v>
      </c>
    </row>
    <row r="496" spans="1:4">
      <c r="A496" s="221">
        <v>63020112</v>
      </c>
      <c r="B496" s="173" t="s">
        <v>1834</v>
      </c>
      <c r="C496" s="220">
        <v>2640000000</v>
      </c>
      <c r="D496" t="e">
        <f>+VLOOKUP(A496,#REF!,1,FALSE)</f>
        <v>#REF!</v>
      </c>
    </row>
    <row r="497" spans="1:4">
      <c r="A497" s="221">
        <v>63020201</v>
      </c>
      <c r="B497" s="173" t="s">
        <v>1835</v>
      </c>
      <c r="C497" s="220">
        <v>516761620</v>
      </c>
      <c r="D497" t="e">
        <f>+VLOOKUP(A497,#REF!,1,FALSE)</f>
        <v>#REF!</v>
      </c>
    </row>
    <row r="498" spans="1:4">
      <c r="A498" s="221">
        <v>63020202</v>
      </c>
      <c r="B498" s="173" t="s">
        <v>1836</v>
      </c>
      <c r="C498" s="220">
        <v>11280110</v>
      </c>
      <c r="D498" t="e">
        <f>+VLOOKUP(A498,#REF!,1,FALSE)</f>
        <v>#REF!</v>
      </c>
    </row>
    <row r="499" spans="1:4">
      <c r="A499" s="221">
        <v>63020203</v>
      </c>
      <c r="B499" s="173" t="s">
        <v>1837</v>
      </c>
      <c r="C499" s="220">
        <v>313163796</v>
      </c>
      <c r="D499" t="e">
        <f>+VLOOKUP(A499,#REF!,1,FALSE)</f>
        <v>#REF!</v>
      </c>
    </row>
    <row r="500" spans="1:4">
      <c r="A500" s="221">
        <v>63020204</v>
      </c>
      <c r="B500" s="173" t="s">
        <v>488</v>
      </c>
      <c r="C500" s="220">
        <v>13505705</v>
      </c>
      <c r="D500" t="e">
        <f>+VLOOKUP(A500,#REF!,1,FALSE)</f>
        <v>#REF!</v>
      </c>
    </row>
    <row r="501" spans="1:4">
      <c r="A501" s="221">
        <v>63030101</v>
      </c>
      <c r="B501" s="173" t="s">
        <v>1838</v>
      </c>
      <c r="C501" s="220">
        <v>581548826</v>
      </c>
      <c r="D501" t="e">
        <f>+VLOOKUP(A501,#REF!,1,FALSE)</f>
        <v>#REF!</v>
      </c>
    </row>
    <row r="502" spans="1:4">
      <c r="A502" s="221">
        <v>63030102</v>
      </c>
      <c r="B502" s="173" t="s">
        <v>1839</v>
      </c>
      <c r="C502" s="220">
        <v>4529999637</v>
      </c>
      <c r="D502" t="e">
        <f>+VLOOKUP(A502,#REF!,1,FALSE)</f>
        <v>#REF!</v>
      </c>
    </row>
    <row r="503" spans="1:4">
      <c r="A503" s="221">
        <v>63030103</v>
      </c>
      <c r="B503" s="173" t="s">
        <v>1840</v>
      </c>
      <c r="C503" s="220">
        <v>142396759</v>
      </c>
      <c r="D503" t="e">
        <f>+VLOOKUP(A503,#REF!,1,FALSE)</f>
        <v>#REF!</v>
      </c>
    </row>
    <row r="504" spans="1:4">
      <c r="A504" s="221">
        <v>63030104</v>
      </c>
      <c r="B504" s="173" t="s">
        <v>1841</v>
      </c>
      <c r="C504" s="220">
        <v>1922997483</v>
      </c>
      <c r="D504" t="e">
        <f>+VLOOKUP(A504,#REF!,1,FALSE)</f>
        <v>#REF!</v>
      </c>
    </row>
    <row r="505" spans="1:4">
      <c r="A505" s="221">
        <v>63030105</v>
      </c>
      <c r="B505" s="173" t="s">
        <v>1842</v>
      </c>
      <c r="C505" s="220">
        <v>0</v>
      </c>
      <c r="D505" t="e">
        <f>+VLOOKUP(A505,#REF!,1,FALSE)</f>
        <v>#REF!</v>
      </c>
    </row>
    <row r="506" spans="1:4">
      <c r="A506" s="221">
        <v>63030201</v>
      </c>
      <c r="B506" s="173" t="s">
        <v>1843</v>
      </c>
      <c r="C506" s="220">
        <v>0</v>
      </c>
      <c r="D506" t="e">
        <f>+VLOOKUP(A506,#REF!,1,FALSE)</f>
        <v>#REF!</v>
      </c>
    </row>
    <row r="507" spans="1:4">
      <c r="A507" s="221">
        <v>63040101</v>
      </c>
      <c r="B507" s="173" t="s">
        <v>1844</v>
      </c>
      <c r="C507" s="220">
        <v>1469521735</v>
      </c>
      <c r="D507" t="e">
        <f>+VLOOKUP(A507,#REF!,1,FALSE)</f>
        <v>#REF!</v>
      </c>
    </row>
    <row r="508" spans="1:4">
      <c r="A508" s="221">
        <v>63040201</v>
      </c>
      <c r="B508" s="173" t="s">
        <v>1845</v>
      </c>
      <c r="C508" s="220">
        <v>1174611110</v>
      </c>
      <c r="D508" t="e">
        <f>+VLOOKUP(A508,#REF!,1,FALSE)</f>
        <v>#REF!</v>
      </c>
    </row>
    <row r="509" spans="1:4">
      <c r="A509" s="221">
        <v>63060101</v>
      </c>
      <c r="B509" s="173" t="s">
        <v>1846</v>
      </c>
      <c r="C509" s="220">
        <v>0</v>
      </c>
      <c r="D509" t="e">
        <f>+VLOOKUP(A509,#REF!,1,FALSE)</f>
        <v>#REF!</v>
      </c>
    </row>
    <row r="510" spans="1:4">
      <c r="A510" s="173" t="s">
        <v>837</v>
      </c>
      <c r="B510" s="173" t="s">
        <v>1922</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28515625" bestFit="1" customWidth="1"/>
    <col min="3" max="3" width="11.5703125" customWidth="1"/>
    <col min="4" max="4" width="40.42578125" bestFit="1" customWidth="1"/>
    <col min="5" max="5" width="11.28515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7109375" bestFit="1" customWidth="1"/>
    <col min="14" max="14" width="14.5703125" bestFit="1" customWidth="1"/>
    <col min="15" max="15" width="20.28515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7109375" style="162" customWidth="1"/>
  </cols>
  <sheetData>
    <row r="1" spans="1:24" ht="12" customHeight="1">
      <c r="A1" s="161" t="s">
        <v>553</v>
      </c>
      <c r="B1" s="124" t="s">
        <v>47</v>
      </c>
      <c r="C1" s="124" t="s">
        <v>290</v>
      </c>
      <c r="D1" s="124" t="s">
        <v>289</v>
      </c>
      <c r="E1" s="124" t="s">
        <v>288</v>
      </c>
      <c r="F1" s="124" t="s">
        <v>287</v>
      </c>
      <c r="G1" s="124" t="s">
        <v>286</v>
      </c>
      <c r="H1" s="124" t="s">
        <v>285</v>
      </c>
      <c r="I1" s="124" t="s">
        <v>284</v>
      </c>
      <c r="J1" s="124" t="s">
        <v>283</v>
      </c>
      <c r="K1" s="124" t="s">
        <v>282</v>
      </c>
      <c r="L1" s="124" t="s">
        <v>39</v>
      </c>
      <c r="M1" s="124" t="s">
        <v>281</v>
      </c>
      <c r="N1" s="124" t="s">
        <v>280</v>
      </c>
      <c r="O1" s="152" t="s">
        <v>279</v>
      </c>
      <c r="P1" s="152" t="s">
        <v>278</v>
      </c>
      <c r="Q1" s="152" t="s">
        <v>277</v>
      </c>
      <c r="R1" s="124" t="s">
        <v>276</v>
      </c>
      <c r="S1" s="124" t="s">
        <v>275</v>
      </c>
      <c r="T1" s="124" t="s">
        <v>274</v>
      </c>
      <c r="U1" s="124" t="s">
        <v>255</v>
      </c>
      <c r="V1" s="124" t="s">
        <v>273</v>
      </c>
      <c r="W1" s="124" t="s">
        <v>272</v>
      </c>
      <c r="X1" s="124" t="s">
        <v>271</v>
      </c>
    </row>
    <row r="2" spans="1:24" ht="12" hidden="1" customHeight="1">
      <c r="B2" s="125" t="s">
        <v>334</v>
      </c>
      <c r="C2" s="126">
        <v>44197</v>
      </c>
      <c r="D2" s="125">
        <v>0</v>
      </c>
      <c r="E2" s="125">
        <v>0</v>
      </c>
      <c r="F2" s="125">
        <v>0</v>
      </c>
      <c r="G2" s="125">
        <v>0</v>
      </c>
      <c r="H2" s="125" t="s">
        <v>843</v>
      </c>
      <c r="I2" s="125">
        <v>1372485</v>
      </c>
      <c r="J2" s="125" t="s">
        <v>844</v>
      </c>
      <c r="K2" s="125" t="s">
        <v>256</v>
      </c>
      <c r="L2" s="125" t="s">
        <v>43</v>
      </c>
      <c r="M2" s="128">
        <v>3736176113304010</v>
      </c>
      <c r="N2" s="128">
        <v>3736225256241340</v>
      </c>
      <c r="O2" s="154">
        <v>3736176113304010</v>
      </c>
      <c r="P2" s="154">
        <v>3736225256241340</v>
      </c>
      <c r="Q2" s="155">
        <v>-49142937328</v>
      </c>
      <c r="R2" s="125" t="s">
        <v>255</v>
      </c>
      <c r="S2" s="125" t="s">
        <v>257</v>
      </c>
      <c r="T2" s="125" t="s">
        <v>256</v>
      </c>
      <c r="U2" s="125" t="s">
        <v>252</v>
      </c>
      <c r="V2" s="125" t="s">
        <v>43</v>
      </c>
      <c r="W2" s="125">
        <v>0</v>
      </c>
      <c r="X2" s="127"/>
    </row>
    <row r="3" spans="1:24" ht="12" customHeight="1">
      <c r="B3" s="125" t="s">
        <v>334</v>
      </c>
      <c r="C3" s="126">
        <v>44197</v>
      </c>
      <c r="D3" s="125">
        <v>109</v>
      </c>
      <c r="E3" s="125" t="s">
        <v>335</v>
      </c>
      <c r="F3" s="125">
        <v>3315002</v>
      </c>
      <c r="G3" s="125">
        <v>0</v>
      </c>
      <c r="H3" s="125" t="s">
        <v>263</v>
      </c>
      <c r="I3" s="125" t="s">
        <v>412</v>
      </c>
      <c r="J3" s="125">
        <v>0</v>
      </c>
      <c r="K3" s="125">
        <v>0</v>
      </c>
      <c r="L3" s="125" t="s">
        <v>42</v>
      </c>
      <c r="M3" s="128" t="s">
        <v>554</v>
      </c>
      <c r="N3" s="127"/>
      <c r="O3" s="154">
        <v>2783915</v>
      </c>
      <c r="P3" s="153"/>
      <c r="Q3" s="155">
        <v>-49140153413</v>
      </c>
      <c r="R3" s="125" t="s">
        <v>262</v>
      </c>
      <c r="S3" s="125" t="s">
        <v>338</v>
      </c>
      <c r="T3" s="125" t="s">
        <v>238</v>
      </c>
      <c r="U3" s="125" t="s">
        <v>252</v>
      </c>
      <c r="V3" s="125" t="s">
        <v>339</v>
      </c>
      <c r="W3" s="125" t="s">
        <v>258</v>
      </c>
      <c r="X3" s="125" t="s">
        <v>555</v>
      </c>
    </row>
    <row r="4" spans="1:24" ht="12" customHeight="1">
      <c r="B4" s="125" t="s">
        <v>334</v>
      </c>
      <c r="C4" s="126">
        <v>44197</v>
      </c>
      <c r="D4" s="125">
        <v>109</v>
      </c>
      <c r="E4" s="125" t="s">
        <v>335</v>
      </c>
      <c r="F4" s="125">
        <v>3315002</v>
      </c>
      <c r="G4" s="125">
        <v>0</v>
      </c>
      <c r="H4" s="125" t="s">
        <v>263</v>
      </c>
      <c r="I4" s="125" t="s">
        <v>411</v>
      </c>
      <c r="J4" s="125">
        <v>0</v>
      </c>
      <c r="K4" s="125">
        <v>0</v>
      </c>
      <c r="L4" s="125" t="s">
        <v>42</v>
      </c>
      <c r="M4" s="128" t="s">
        <v>558</v>
      </c>
      <c r="N4" s="127"/>
      <c r="O4" s="154">
        <v>3596007</v>
      </c>
      <c r="P4" s="153"/>
      <c r="Q4" s="155">
        <v>-49136557406</v>
      </c>
      <c r="R4" s="125" t="s">
        <v>262</v>
      </c>
      <c r="S4" s="125" t="s">
        <v>338</v>
      </c>
      <c r="T4" s="125" t="s">
        <v>238</v>
      </c>
      <c r="U4" s="125" t="s">
        <v>252</v>
      </c>
      <c r="V4" s="125" t="s">
        <v>339</v>
      </c>
      <c r="W4" s="125" t="s">
        <v>258</v>
      </c>
      <c r="X4" s="125" t="s">
        <v>559</v>
      </c>
    </row>
    <row r="5" spans="1:24" ht="12" customHeight="1">
      <c r="B5" s="125" t="s">
        <v>334</v>
      </c>
      <c r="C5" s="126">
        <v>44197</v>
      </c>
      <c r="D5" s="125">
        <v>109</v>
      </c>
      <c r="E5" s="125" t="s">
        <v>335</v>
      </c>
      <c r="F5" s="125">
        <v>3315002</v>
      </c>
      <c r="G5" s="125">
        <v>0</v>
      </c>
      <c r="H5" s="125" t="s">
        <v>263</v>
      </c>
      <c r="I5" s="125" t="s">
        <v>413</v>
      </c>
      <c r="J5" s="125">
        <v>0</v>
      </c>
      <c r="K5" s="125">
        <v>0</v>
      </c>
      <c r="L5" s="125" t="s">
        <v>42</v>
      </c>
      <c r="M5" s="128" t="s">
        <v>556</v>
      </c>
      <c r="N5" s="127"/>
      <c r="O5" s="154">
        <v>18110709</v>
      </c>
      <c r="P5" s="153"/>
      <c r="Q5" s="155">
        <v>-49118446697</v>
      </c>
      <c r="R5" s="125" t="s">
        <v>262</v>
      </c>
      <c r="S5" s="125" t="s">
        <v>338</v>
      </c>
      <c r="T5" s="125" t="s">
        <v>238</v>
      </c>
      <c r="U5" s="125" t="s">
        <v>252</v>
      </c>
      <c r="V5" s="125" t="s">
        <v>339</v>
      </c>
      <c r="W5" s="125" t="s">
        <v>258</v>
      </c>
      <c r="X5" s="125" t="s">
        <v>557</v>
      </c>
    </row>
    <row r="6" spans="1:24" ht="12" customHeight="1">
      <c r="B6" s="125" t="s">
        <v>334</v>
      </c>
      <c r="C6" s="126">
        <v>44197</v>
      </c>
      <c r="D6" s="125">
        <v>109</v>
      </c>
      <c r="E6" s="125" t="s">
        <v>955</v>
      </c>
      <c r="F6" s="125">
        <v>3315003</v>
      </c>
      <c r="G6" s="125">
        <v>0</v>
      </c>
      <c r="H6" s="125" t="s">
        <v>263</v>
      </c>
      <c r="I6" s="125">
        <v>787660</v>
      </c>
      <c r="J6" s="125">
        <v>0</v>
      </c>
      <c r="K6" s="125">
        <v>0</v>
      </c>
      <c r="L6" s="125" t="s">
        <v>42</v>
      </c>
      <c r="M6" s="127"/>
      <c r="N6" s="128" t="s">
        <v>464</v>
      </c>
      <c r="O6" s="153"/>
      <c r="P6" s="154">
        <v>1588154</v>
      </c>
      <c r="Q6" s="155">
        <v>-49120034851</v>
      </c>
      <c r="R6" s="125" t="s">
        <v>262</v>
      </c>
      <c r="S6" s="125" t="s">
        <v>341</v>
      </c>
      <c r="T6" s="125" t="s">
        <v>238</v>
      </c>
      <c r="U6" s="125" t="s">
        <v>252</v>
      </c>
      <c r="V6" s="125" t="s">
        <v>342</v>
      </c>
      <c r="W6" s="125" t="s">
        <v>258</v>
      </c>
      <c r="X6" s="125">
        <v>79950</v>
      </c>
    </row>
    <row r="7" spans="1:24" ht="12" customHeight="1">
      <c r="B7" s="125" t="s">
        <v>334</v>
      </c>
      <c r="C7" s="126">
        <v>44201</v>
      </c>
      <c r="D7" s="125">
        <v>109</v>
      </c>
      <c r="E7" s="125" t="s">
        <v>955</v>
      </c>
      <c r="F7" s="125">
        <v>3315003</v>
      </c>
      <c r="G7" s="125">
        <v>0</v>
      </c>
      <c r="H7" s="125" t="s">
        <v>263</v>
      </c>
      <c r="I7" s="125" t="s">
        <v>467</v>
      </c>
      <c r="J7" s="125">
        <v>0</v>
      </c>
      <c r="K7" s="125">
        <v>0</v>
      </c>
      <c r="L7" s="125" t="s">
        <v>43</v>
      </c>
      <c r="M7" s="128">
        <v>7578119</v>
      </c>
      <c r="N7" s="127"/>
      <c r="O7" s="154">
        <v>7578119</v>
      </c>
      <c r="P7" s="153"/>
      <c r="Q7" s="155">
        <v>-49112456732</v>
      </c>
      <c r="R7" s="125" t="s">
        <v>262</v>
      </c>
      <c r="S7" s="125" t="s">
        <v>338</v>
      </c>
      <c r="T7" s="125" t="s">
        <v>238</v>
      </c>
      <c r="U7" s="125" t="s">
        <v>252</v>
      </c>
      <c r="V7" s="125" t="s">
        <v>339</v>
      </c>
      <c r="W7" s="125" t="s">
        <v>258</v>
      </c>
      <c r="X7" s="125" t="s">
        <v>560</v>
      </c>
    </row>
    <row r="8" spans="1:24" ht="12" customHeight="1">
      <c r="B8" s="125" t="s">
        <v>334</v>
      </c>
      <c r="C8" s="126">
        <v>44201</v>
      </c>
      <c r="D8" s="125">
        <v>109</v>
      </c>
      <c r="E8" s="125" t="s">
        <v>340</v>
      </c>
      <c r="F8" s="125">
        <v>3315001</v>
      </c>
      <c r="G8" s="125">
        <v>0</v>
      </c>
      <c r="H8" s="125" t="s">
        <v>263</v>
      </c>
      <c r="I8" s="125" t="s">
        <v>376</v>
      </c>
      <c r="J8" s="125">
        <v>0</v>
      </c>
      <c r="K8" s="125">
        <v>0</v>
      </c>
      <c r="L8" s="125" t="s">
        <v>42</v>
      </c>
      <c r="M8" s="128">
        <v>5400</v>
      </c>
      <c r="N8" s="127"/>
      <c r="O8" s="154">
        <v>37432530</v>
      </c>
      <c r="P8" s="153"/>
      <c r="Q8" s="155">
        <v>-49075024202</v>
      </c>
      <c r="R8" s="125" t="s">
        <v>262</v>
      </c>
      <c r="S8" s="125" t="s">
        <v>338</v>
      </c>
      <c r="T8" s="125" t="s">
        <v>238</v>
      </c>
      <c r="U8" s="125" t="s">
        <v>252</v>
      </c>
      <c r="V8" s="125" t="s">
        <v>339</v>
      </c>
      <c r="W8" s="125" t="s">
        <v>258</v>
      </c>
      <c r="X8" s="125" t="s">
        <v>562</v>
      </c>
    </row>
    <row r="9" spans="1:24" ht="12" customHeight="1">
      <c r="B9" s="125" t="s">
        <v>334</v>
      </c>
      <c r="C9" s="126">
        <v>44201</v>
      </c>
      <c r="D9" s="125">
        <v>109</v>
      </c>
      <c r="E9" s="125" t="s">
        <v>340</v>
      </c>
      <c r="F9" s="125">
        <v>3315001</v>
      </c>
      <c r="G9" s="125">
        <v>0</v>
      </c>
      <c r="H9" s="125" t="s">
        <v>263</v>
      </c>
      <c r="I9" s="125" t="s">
        <v>373</v>
      </c>
      <c r="J9" s="125">
        <v>0</v>
      </c>
      <c r="K9" s="125">
        <v>0</v>
      </c>
      <c r="L9" s="125" t="s">
        <v>42</v>
      </c>
      <c r="M9" s="128" t="s">
        <v>451</v>
      </c>
      <c r="N9" s="127"/>
      <c r="O9" s="154">
        <v>156173451</v>
      </c>
      <c r="P9" s="153"/>
      <c r="Q9" s="155">
        <v>-48918850751</v>
      </c>
      <c r="R9" s="125" t="s">
        <v>262</v>
      </c>
      <c r="S9" s="125" t="s">
        <v>338</v>
      </c>
      <c r="T9" s="125" t="s">
        <v>238</v>
      </c>
      <c r="U9" s="125" t="s">
        <v>252</v>
      </c>
      <c r="V9" s="125" t="s">
        <v>339</v>
      </c>
      <c r="W9" s="125" t="s">
        <v>258</v>
      </c>
      <c r="X9" s="125" t="s">
        <v>561</v>
      </c>
    </row>
    <row r="10" spans="1:24" ht="12" customHeight="1">
      <c r="B10" s="125" t="s">
        <v>334</v>
      </c>
      <c r="C10" s="126">
        <v>44201</v>
      </c>
      <c r="D10" s="125">
        <v>109</v>
      </c>
      <c r="E10" s="125" t="s">
        <v>340</v>
      </c>
      <c r="F10" s="125">
        <v>3315001</v>
      </c>
      <c r="G10" s="125">
        <v>0</v>
      </c>
      <c r="H10" s="125" t="s">
        <v>263</v>
      </c>
      <c r="I10" s="125" t="s">
        <v>438</v>
      </c>
      <c r="J10" s="125">
        <v>0</v>
      </c>
      <c r="K10" s="125">
        <v>0</v>
      </c>
      <c r="L10" s="125" t="s">
        <v>42</v>
      </c>
      <c r="M10" s="128" t="s">
        <v>454</v>
      </c>
      <c r="N10" s="127"/>
      <c r="O10" s="154">
        <v>702623846</v>
      </c>
      <c r="P10" s="153"/>
      <c r="Q10" s="155">
        <v>-48216226905</v>
      </c>
      <c r="R10" s="125" t="s">
        <v>262</v>
      </c>
      <c r="S10" s="125" t="s">
        <v>338</v>
      </c>
      <c r="T10" s="125" t="s">
        <v>238</v>
      </c>
      <c r="U10" s="125" t="s">
        <v>252</v>
      </c>
      <c r="V10" s="125" t="s">
        <v>339</v>
      </c>
      <c r="W10" s="125" t="s">
        <v>258</v>
      </c>
      <c r="X10" s="125" t="s">
        <v>563</v>
      </c>
    </row>
    <row r="11" spans="1:24" ht="12" customHeight="1">
      <c r="B11" s="125" t="s">
        <v>334</v>
      </c>
      <c r="C11" s="126">
        <v>44202</v>
      </c>
      <c r="D11" s="125">
        <v>109</v>
      </c>
      <c r="E11" s="125" t="s">
        <v>340</v>
      </c>
      <c r="F11" s="125">
        <v>3315001</v>
      </c>
      <c r="G11" s="125">
        <v>0</v>
      </c>
      <c r="H11" s="125" t="s">
        <v>263</v>
      </c>
      <c r="I11" s="125" t="s">
        <v>564</v>
      </c>
      <c r="J11" s="125">
        <v>0</v>
      </c>
      <c r="K11" s="125">
        <v>0</v>
      </c>
      <c r="L11" s="125" t="s">
        <v>42</v>
      </c>
      <c r="M11" s="127"/>
      <c r="N11" s="128">
        <v>18600</v>
      </c>
      <c r="O11" s="153"/>
      <c r="P11" s="154">
        <v>128180970</v>
      </c>
      <c r="Q11" s="155">
        <v>-48344407875</v>
      </c>
      <c r="R11" s="125" t="s">
        <v>262</v>
      </c>
      <c r="S11" s="125" t="s">
        <v>261</v>
      </c>
      <c r="T11" s="125" t="s">
        <v>238</v>
      </c>
      <c r="U11" s="125" t="s">
        <v>252</v>
      </c>
      <c r="V11" s="125" t="s">
        <v>259</v>
      </c>
      <c r="W11" s="125" t="s">
        <v>258</v>
      </c>
      <c r="X11" s="125" t="s">
        <v>565</v>
      </c>
    </row>
    <row r="12" spans="1:24" ht="12" customHeight="1">
      <c r="B12" s="125" t="s">
        <v>334</v>
      </c>
      <c r="C12" s="126">
        <v>44203</v>
      </c>
      <c r="D12" s="125">
        <v>109</v>
      </c>
      <c r="E12" s="125" t="s">
        <v>335</v>
      </c>
      <c r="F12" s="125">
        <v>3315002</v>
      </c>
      <c r="G12" s="125">
        <v>0</v>
      </c>
      <c r="H12" s="125" t="s">
        <v>263</v>
      </c>
      <c r="I12" s="125" t="s">
        <v>573</v>
      </c>
      <c r="J12" s="125">
        <v>0</v>
      </c>
      <c r="K12" s="125">
        <v>0</v>
      </c>
      <c r="L12" s="125" t="s">
        <v>42</v>
      </c>
      <c r="M12" s="127"/>
      <c r="N12" s="128" t="s">
        <v>574</v>
      </c>
      <c r="O12" s="153"/>
      <c r="P12" s="154">
        <v>344435</v>
      </c>
      <c r="Q12" s="155">
        <v>-48344752310</v>
      </c>
      <c r="R12" s="125" t="s">
        <v>262</v>
      </c>
      <c r="S12" s="125" t="s">
        <v>261</v>
      </c>
      <c r="T12" s="125" t="s">
        <v>238</v>
      </c>
      <c r="U12" s="125" t="s">
        <v>252</v>
      </c>
      <c r="V12" s="125" t="s">
        <v>259</v>
      </c>
      <c r="W12" s="125" t="s">
        <v>258</v>
      </c>
      <c r="X12" s="125" t="s">
        <v>346</v>
      </c>
    </row>
    <row r="13" spans="1:24" ht="12" customHeight="1">
      <c r="B13" s="125" t="s">
        <v>334</v>
      </c>
      <c r="C13" s="126">
        <v>44203</v>
      </c>
      <c r="D13" s="125">
        <v>109</v>
      </c>
      <c r="E13" s="125" t="s">
        <v>955</v>
      </c>
      <c r="F13" s="125">
        <v>3315003</v>
      </c>
      <c r="G13" s="125">
        <v>0</v>
      </c>
      <c r="H13" s="125" t="s">
        <v>263</v>
      </c>
      <c r="I13" s="125">
        <v>787660</v>
      </c>
      <c r="J13" s="125">
        <v>0</v>
      </c>
      <c r="K13" s="125">
        <v>0</v>
      </c>
      <c r="L13" s="125" t="s">
        <v>42</v>
      </c>
      <c r="M13" s="128" t="s">
        <v>572</v>
      </c>
      <c r="N13" s="127"/>
      <c r="O13" s="154">
        <v>876705214</v>
      </c>
      <c r="P13" s="153"/>
      <c r="Q13" s="155">
        <v>-47468047096</v>
      </c>
      <c r="R13" s="125" t="s">
        <v>262</v>
      </c>
      <c r="S13" s="125" t="s">
        <v>338</v>
      </c>
      <c r="T13" s="125" t="s">
        <v>238</v>
      </c>
      <c r="U13" s="125" t="s">
        <v>252</v>
      </c>
      <c r="V13" s="125" t="s">
        <v>339</v>
      </c>
      <c r="W13" s="125" t="s">
        <v>258</v>
      </c>
      <c r="X13" s="125" t="s">
        <v>571</v>
      </c>
    </row>
    <row r="14" spans="1:24" ht="12" customHeight="1">
      <c r="B14" s="125" t="s">
        <v>334</v>
      </c>
      <c r="C14" s="126">
        <v>44203</v>
      </c>
      <c r="D14" s="125">
        <v>109</v>
      </c>
      <c r="E14" s="125" t="s">
        <v>955</v>
      </c>
      <c r="F14" s="125">
        <v>3315003</v>
      </c>
      <c r="G14" s="125">
        <v>0</v>
      </c>
      <c r="H14" s="125" t="s">
        <v>263</v>
      </c>
      <c r="I14" s="125" t="s">
        <v>467</v>
      </c>
      <c r="J14" s="125">
        <v>0</v>
      </c>
      <c r="K14" s="125">
        <v>0</v>
      </c>
      <c r="L14" s="125" t="s">
        <v>43</v>
      </c>
      <c r="M14" s="128">
        <v>8976008</v>
      </c>
      <c r="N14" s="127"/>
      <c r="O14" s="154">
        <v>8976008</v>
      </c>
      <c r="P14" s="153"/>
      <c r="Q14" s="155">
        <v>-47459071088</v>
      </c>
      <c r="R14" s="125" t="s">
        <v>262</v>
      </c>
      <c r="S14" s="125" t="s">
        <v>338</v>
      </c>
      <c r="T14" s="125" t="s">
        <v>238</v>
      </c>
      <c r="U14" s="125" t="s">
        <v>252</v>
      </c>
      <c r="V14" s="125" t="s">
        <v>339</v>
      </c>
      <c r="W14" s="125" t="s">
        <v>258</v>
      </c>
      <c r="X14" s="125" t="s">
        <v>568</v>
      </c>
    </row>
    <row r="15" spans="1:24" ht="12" customHeight="1">
      <c r="B15" s="125" t="s">
        <v>334</v>
      </c>
      <c r="C15" s="126">
        <v>44203</v>
      </c>
      <c r="D15" s="125">
        <v>109</v>
      </c>
      <c r="E15" s="125" t="s">
        <v>955</v>
      </c>
      <c r="F15" s="125">
        <v>3315003</v>
      </c>
      <c r="G15" s="125">
        <v>0</v>
      </c>
      <c r="H15" s="125" t="s">
        <v>263</v>
      </c>
      <c r="I15" s="125">
        <v>804888</v>
      </c>
      <c r="J15" s="125">
        <v>0</v>
      </c>
      <c r="K15" s="125">
        <v>0</v>
      </c>
      <c r="L15" s="125" t="s">
        <v>42</v>
      </c>
      <c r="M15" s="128">
        <v>118584</v>
      </c>
      <c r="N15" s="127"/>
      <c r="O15" s="154">
        <v>831312973</v>
      </c>
      <c r="P15" s="153"/>
      <c r="Q15" s="155">
        <v>-46627758115</v>
      </c>
      <c r="R15" s="125" t="s">
        <v>262</v>
      </c>
      <c r="S15" s="125" t="s">
        <v>338</v>
      </c>
      <c r="T15" s="125" t="s">
        <v>238</v>
      </c>
      <c r="U15" s="125" t="s">
        <v>252</v>
      </c>
      <c r="V15" s="125" t="s">
        <v>339</v>
      </c>
      <c r="W15" s="125" t="s">
        <v>258</v>
      </c>
      <c r="X15" s="125" t="s">
        <v>570</v>
      </c>
    </row>
    <row r="16" spans="1:24" ht="12" customHeight="1">
      <c r="B16" s="125" t="s">
        <v>334</v>
      </c>
      <c r="C16" s="126">
        <v>44203</v>
      </c>
      <c r="D16" s="125">
        <v>109</v>
      </c>
      <c r="E16" s="125" t="s">
        <v>955</v>
      </c>
      <c r="F16" s="125">
        <v>3315003</v>
      </c>
      <c r="G16" s="125">
        <v>0</v>
      </c>
      <c r="H16" s="125" t="s">
        <v>263</v>
      </c>
      <c r="I16" s="125" t="s">
        <v>566</v>
      </c>
      <c r="J16" s="125">
        <v>0</v>
      </c>
      <c r="K16" s="125">
        <v>0</v>
      </c>
      <c r="L16" s="125" t="s">
        <v>43</v>
      </c>
      <c r="M16" s="127"/>
      <c r="N16" s="128">
        <v>1222305</v>
      </c>
      <c r="O16" s="153"/>
      <c r="P16" s="154">
        <v>1222305</v>
      </c>
      <c r="Q16" s="155">
        <v>-46628980420</v>
      </c>
      <c r="R16" s="125" t="s">
        <v>262</v>
      </c>
      <c r="S16" s="125" t="s">
        <v>261</v>
      </c>
      <c r="T16" s="125" t="s">
        <v>238</v>
      </c>
      <c r="U16" s="125" t="s">
        <v>252</v>
      </c>
      <c r="V16" s="125" t="s">
        <v>259</v>
      </c>
      <c r="W16" s="125" t="s">
        <v>258</v>
      </c>
      <c r="X16" s="125" t="s">
        <v>567</v>
      </c>
    </row>
    <row r="17" spans="2:24" ht="12" customHeight="1">
      <c r="B17" s="125" t="s">
        <v>334</v>
      </c>
      <c r="C17" s="126">
        <v>44203</v>
      </c>
      <c r="D17" s="125">
        <v>109</v>
      </c>
      <c r="E17" s="125" t="s">
        <v>955</v>
      </c>
      <c r="F17" s="125">
        <v>3315003</v>
      </c>
      <c r="G17" s="125">
        <v>0</v>
      </c>
      <c r="H17" s="125" t="s">
        <v>263</v>
      </c>
      <c r="I17" s="125">
        <v>787660</v>
      </c>
      <c r="J17" s="125">
        <v>0</v>
      </c>
      <c r="K17" s="125">
        <v>0</v>
      </c>
      <c r="L17" s="125" t="s">
        <v>42</v>
      </c>
      <c r="M17" s="128">
        <v>0</v>
      </c>
      <c r="N17" s="127"/>
      <c r="O17" s="154">
        <v>1</v>
      </c>
      <c r="P17" s="153"/>
      <c r="Q17" s="155">
        <v>-46628980419</v>
      </c>
      <c r="R17" s="125" t="s">
        <v>262</v>
      </c>
      <c r="S17" s="125" t="s">
        <v>338</v>
      </c>
      <c r="T17" s="125" t="s">
        <v>238</v>
      </c>
      <c r="U17" s="125" t="s">
        <v>252</v>
      </c>
      <c r="V17" s="125" t="s">
        <v>339</v>
      </c>
      <c r="W17" s="125" t="s">
        <v>258</v>
      </c>
      <c r="X17" s="125" t="s">
        <v>571</v>
      </c>
    </row>
    <row r="18" spans="2:24" ht="12" customHeight="1">
      <c r="B18" s="125" t="s">
        <v>334</v>
      </c>
      <c r="C18" s="126">
        <v>44203</v>
      </c>
      <c r="D18" s="125">
        <v>109</v>
      </c>
      <c r="E18" s="125" t="s">
        <v>955</v>
      </c>
      <c r="F18" s="125">
        <v>3315003</v>
      </c>
      <c r="G18" s="125">
        <v>0</v>
      </c>
      <c r="H18" s="125" t="s">
        <v>263</v>
      </c>
      <c r="I18" s="125" t="s">
        <v>351</v>
      </c>
      <c r="J18" s="125">
        <v>0</v>
      </c>
      <c r="K18" s="125">
        <v>0</v>
      </c>
      <c r="L18" s="125" t="s">
        <v>42</v>
      </c>
      <c r="M18" s="128">
        <v>26796</v>
      </c>
      <c r="N18" s="127"/>
      <c r="O18" s="154">
        <v>177452759</v>
      </c>
      <c r="P18" s="153"/>
      <c r="Q18" s="155">
        <v>-46451527660</v>
      </c>
      <c r="R18" s="125" t="s">
        <v>262</v>
      </c>
      <c r="S18" s="125" t="s">
        <v>338</v>
      </c>
      <c r="T18" s="125" t="s">
        <v>238</v>
      </c>
      <c r="U18" s="125" t="s">
        <v>252</v>
      </c>
      <c r="V18" s="125" t="s">
        <v>339</v>
      </c>
      <c r="W18" s="125" t="s">
        <v>258</v>
      </c>
      <c r="X18" s="125" t="s">
        <v>569</v>
      </c>
    </row>
    <row r="19" spans="2:24" ht="12" customHeight="1">
      <c r="B19" s="125" t="s">
        <v>334</v>
      </c>
      <c r="C19" s="126">
        <v>44203</v>
      </c>
      <c r="D19" s="125">
        <v>109</v>
      </c>
      <c r="E19" s="125" t="s">
        <v>340</v>
      </c>
      <c r="F19" s="125">
        <v>3315001</v>
      </c>
      <c r="G19" s="125">
        <v>0</v>
      </c>
      <c r="H19" s="125" t="s">
        <v>263</v>
      </c>
      <c r="I19" s="125" t="s">
        <v>575</v>
      </c>
      <c r="J19" s="125">
        <v>0</v>
      </c>
      <c r="K19" s="125">
        <v>0</v>
      </c>
      <c r="L19" s="125" t="s">
        <v>42</v>
      </c>
      <c r="M19" s="127"/>
      <c r="N19" s="128">
        <v>2270</v>
      </c>
      <c r="O19" s="153"/>
      <c r="P19" s="154">
        <v>15643592</v>
      </c>
      <c r="Q19" s="155">
        <v>-46467171252</v>
      </c>
      <c r="R19" s="125" t="s">
        <v>262</v>
      </c>
      <c r="S19" s="125" t="s">
        <v>261</v>
      </c>
      <c r="T19" s="125" t="s">
        <v>238</v>
      </c>
      <c r="U19" s="125" t="s">
        <v>252</v>
      </c>
      <c r="V19" s="125" t="s">
        <v>259</v>
      </c>
      <c r="W19" s="125" t="s">
        <v>258</v>
      </c>
      <c r="X19" s="125" t="s">
        <v>576</v>
      </c>
    </row>
    <row r="20" spans="2:24" ht="12" customHeight="1">
      <c r="B20" s="125" t="s">
        <v>334</v>
      </c>
      <c r="C20" s="126">
        <v>44207</v>
      </c>
      <c r="D20" s="125">
        <v>109</v>
      </c>
      <c r="E20" s="125" t="s">
        <v>335</v>
      </c>
      <c r="F20" s="125">
        <v>3315002</v>
      </c>
      <c r="G20" s="125">
        <v>0</v>
      </c>
      <c r="H20" s="125" t="s">
        <v>263</v>
      </c>
      <c r="I20" s="125" t="s">
        <v>579</v>
      </c>
      <c r="J20" s="125">
        <v>0</v>
      </c>
      <c r="K20" s="125">
        <v>0</v>
      </c>
      <c r="L20" s="125" t="s">
        <v>42</v>
      </c>
      <c r="M20" s="127"/>
      <c r="N20" s="128" t="s">
        <v>580</v>
      </c>
      <c r="O20" s="153"/>
      <c r="P20" s="154">
        <v>171535</v>
      </c>
      <c r="Q20" s="155">
        <v>-46467342787</v>
      </c>
      <c r="R20" s="125" t="s">
        <v>262</v>
      </c>
      <c r="S20" s="125" t="s">
        <v>261</v>
      </c>
      <c r="T20" s="125" t="s">
        <v>238</v>
      </c>
      <c r="U20" s="125" t="s">
        <v>252</v>
      </c>
      <c r="V20" s="125" t="s">
        <v>259</v>
      </c>
      <c r="W20" s="125" t="s">
        <v>258</v>
      </c>
      <c r="X20" s="125" t="s">
        <v>346</v>
      </c>
    </row>
    <row r="21" spans="2:24" ht="12" customHeight="1">
      <c r="B21" s="125" t="s">
        <v>334</v>
      </c>
      <c r="C21" s="126">
        <v>44207</v>
      </c>
      <c r="D21" s="125">
        <v>109</v>
      </c>
      <c r="E21" s="125" t="s">
        <v>955</v>
      </c>
      <c r="F21" s="125">
        <v>3315003</v>
      </c>
      <c r="G21" s="125">
        <v>0</v>
      </c>
      <c r="H21" s="125" t="s">
        <v>263</v>
      </c>
      <c r="I21" s="125">
        <v>2166553168</v>
      </c>
      <c r="J21" s="125">
        <v>0</v>
      </c>
      <c r="K21" s="125">
        <v>0</v>
      </c>
      <c r="L21" s="125" t="s">
        <v>42</v>
      </c>
      <c r="M21" s="128">
        <v>52611</v>
      </c>
      <c r="N21" s="127"/>
      <c r="O21" s="154">
        <v>370141008</v>
      </c>
      <c r="P21" s="153"/>
      <c r="Q21" s="155">
        <v>-46097201779</v>
      </c>
      <c r="R21" s="125" t="s">
        <v>262</v>
      </c>
      <c r="S21" s="125" t="s">
        <v>338</v>
      </c>
      <c r="T21" s="125" t="s">
        <v>238</v>
      </c>
      <c r="U21" s="125" t="s">
        <v>252</v>
      </c>
      <c r="V21" s="125" t="s">
        <v>339</v>
      </c>
      <c r="W21" s="125" t="s">
        <v>258</v>
      </c>
      <c r="X21" s="125" t="s">
        <v>577</v>
      </c>
    </row>
    <row r="22" spans="2:24" ht="12" customHeight="1">
      <c r="B22" s="125" t="s">
        <v>334</v>
      </c>
      <c r="C22" s="126">
        <v>44207</v>
      </c>
      <c r="D22" s="125">
        <v>109</v>
      </c>
      <c r="E22" s="125" t="s">
        <v>955</v>
      </c>
      <c r="F22" s="125">
        <v>3315003</v>
      </c>
      <c r="G22" s="125">
        <v>0</v>
      </c>
      <c r="H22" s="125" t="s">
        <v>263</v>
      </c>
      <c r="I22" s="125">
        <v>2166553150</v>
      </c>
      <c r="J22" s="125">
        <v>0</v>
      </c>
      <c r="K22" s="125">
        <v>0</v>
      </c>
      <c r="L22" s="125" t="s">
        <v>42</v>
      </c>
      <c r="M22" s="128">
        <v>346159</v>
      </c>
      <c r="N22" s="127"/>
      <c r="O22" s="154">
        <v>2435377413</v>
      </c>
      <c r="P22" s="153"/>
      <c r="Q22" s="155">
        <v>-43661824366</v>
      </c>
      <c r="R22" s="125" t="s">
        <v>262</v>
      </c>
      <c r="S22" s="125" t="s">
        <v>338</v>
      </c>
      <c r="T22" s="125" t="s">
        <v>238</v>
      </c>
      <c r="U22" s="125" t="s">
        <v>252</v>
      </c>
      <c r="V22" s="125" t="s">
        <v>339</v>
      </c>
      <c r="W22" s="125" t="s">
        <v>258</v>
      </c>
      <c r="X22" s="125" t="s">
        <v>578</v>
      </c>
    </row>
    <row r="23" spans="2:24" ht="12" customHeight="1">
      <c r="B23" s="125" t="s">
        <v>334</v>
      </c>
      <c r="C23" s="126">
        <v>44208</v>
      </c>
      <c r="D23" s="125">
        <v>109</v>
      </c>
      <c r="E23" s="125" t="s">
        <v>340</v>
      </c>
      <c r="F23" s="125">
        <v>3315001</v>
      </c>
      <c r="G23" s="125">
        <v>0</v>
      </c>
      <c r="H23" s="125" t="s">
        <v>263</v>
      </c>
      <c r="I23" s="125" t="s">
        <v>348</v>
      </c>
      <c r="J23" s="125">
        <v>0</v>
      </c>
      <c r="K23" s="125">
        <v>0</v>
      </c>
      <c r="L23" s="125" t="s">
        <v>42</v>
      </c>
      <c r="M23" s="128">
        <v>38500</v>
      </c>
      <c r="N23" s="127"/>
      <c r="O23" s="154">
        <v>250442885</v>
      </c>
      <c r="P23" s="153"/>
      <c r="Q23" s="155">
        <v>-43411381481</v>
      </c>
      <c r="R23" s="125" t="s">
        <v>262</v>
      </c>
      <c r="S23" s="125" t="s">
        <v>338</v>
      </c>
      <c r="T23" s="125" t="s">
        <v>238</v>
      </c>
      <c r="U23" s="125" t="s">
        <v>252</v>
      </c>
      <c r="V23" s="125" t="s">
        <v>339</v>
      </c>
      <c r="W23" s="125" t="s">
        <v>258</v>
      </c>
      <c r="X23" s="125" t="s">
        <v>584</v>
      </c>
    </row>
    <row r="24" spans="2:24" ht="12" customHeight="1">
      <c r="B24" s="125" t="s">
        <v>334</v>
      </c>
      <c r="C24" s="126">
        <v>44208</v>
      </c>
      <c r="D24" s="125">
        <v>109</v>
      </c>
      <c r="E24" s="125" t="s">
        <v>340</v>
      </c>
      <c r="F24" s="125">
        <v>3315001</v>
      </c>
      <c r="G24" s="125">
        <v>0</v>
      </c>
      <c r="H24" s="125" t="s">
        <v>263</v>
      </c>
      <c r="I24" s="125" t="s">
        <v>347</v>
      </c>
      <c r="J24" s="125">
        <v>0</v>
      </c>
      <c r="K24" s="125">
        <v>0</v>
      </c>
      <c r="L24" s="125" t="s">
        <v>42</v>
      </c>
      <c r="M24" s="128">
        <v>41559</v>
      </c>
      <c r="N24" s="127"/>
      <c r="O24" s="154">
        <v>270341711</v>
      </c>
      <c r="P24" s="153"/>
      <c r="Q24" s="155">
        <v>-43141039770</v>
      </c>
      <c r="R24" s="125" t="s">
        <v>262</v>
      </c>
      <c r="S24" s="125" t="s">
        <v>338</v>
      </c>
      <c r="T24" s="125" t="s">
        <v>238</v>
      </c>
      <c r="U24" s="125" t="s">
        <v>252</v>
      </c>
      <c r="V24" s="125" t="s">
        <v>339</v>
      </c>
      <c r="W24" s="125" t="s">
        <v>258</v>
      </c>
      <c r="X24" s="125" t="s">
        <v>585</v>
      </c>
    </row>
    <row r="25" spans="2:24" ht="12" customHeight="1">
      <c r="B25" s="125" t="s">
        <v>334</v>
      </c>
      <c r="C25" s="126">
        <v>44208</v>
      </c>
      <c r="D25" s="125">
        <v>109</v>
      </c>
      <c r="E25" s="125" t="s">
        <v>340</v>
      </c>
      <c r="F25" s="125">
        <v>3315001</v>
      </c>
      <c r="G25" s="125">
        <v>0</v>
      </c>
      <c r="H25" s="125" t="s">
        <v>263</v>
      </c>
      <c r="I25" s="125" t="s">
        <v>349</v>
      </c>
      <c r="J25" s="125">
        <v>0</v>
      </c>
      <c r="K25" s="125">
        <v>0</v>
      </c>
      <c r="L25" s="125" t="s">
        <v>42</v>
      </c>
      <c r="M25" s="128" t="s">
        <v>444</v>
      </c>
      <c r="N25" s="127"/>
      <c r="O25" s="154">
        <v>20123442</v>
      </c>
      <c r="P25" s="153"/>
      <c r="Q25" s="155">
        <v>-43120916328</v>
      </c>
      <c r="R25" s="125" t="s">
        <v>262</v>
      </c>
      <c r="S25" s="125" t="s">
        <v>338</v>
      </c>
      <c r="T25" s="125" t="s">
        <v>238</v>
      </c>
      <c r="U25" s="125" t="s">
        <v>252</v>
      </c>
      <c r="V25" s="125" t="s">
        <v>339</v>
      </c>
      <c r="W25" s="125" t="s">
        <v>258</v>
      </c>
      <c r="X25" s="125" t="s">
        <v>583</v>
      </c>
    </row>
    <row r="26" spans="2:24" ht="12" customHeight="1">
      <c r="B26" s="125" t="s">
        <v>334</v>
      </c>
      <c r="C26" s="126">
        <v>44208</v>
      </c>
      <c r="D26" s="125">
        <v>109</v>
      </c>
      <c r="E26" s="125" t="s">
        <v>340</v>
      </c>
      <c r="F26" s="125">
        <v>3315001</v>
      </c>
      <c r="G26" s="125">
        <v>0</v>
      </c>
      <c r="H26" s="125" t="s">
        <v>263</v>
      </c>
      <c r="I26" s="125" t="s">
        <v>369</v>
      </c>
      <c r="J26" s="125">
        <v>0</v>
      </c>
      <c r="K26" s="125">
        <v>0</v>
      </c>
      <c r="L26" s="125" t="s">
        <v>42</v>
      </c>
      <c r="M26" s="128" t="s">
        <v>581</v>
      </c>
      <c r="N26" s="127"/>
      <c r="O26" s="154">
        <v>181693570</v>
      </c>
      <c r="P26" s="153"/>
      <c r="Q26" s="155">
        <v>-42939222758</v>
      </c>
      <c r="R26" s="125" t="s">
        <v>262</v>
      </c>
      <c r="S26" s="125" t="s">
        <v>338</v>
      </c>
      <c r="T26" s="125" t="s">
        <v>238</v>
      </c>
      <c r="U26" s="125" t="s">
        <v>252</v>
      </c>
      <c r="V26" s="125" t="s">
        <v>339</v>
      </c>
      <c r="W26" s="125" t="s">
        <v>258</v>
      </c>
      <c r="X26" s="125" t="s">
        <v>582</v>
      </c>
    </row>
    <row r="27" spans="2:24" ht="12" customHeight="1">
      <c r="B27" s="125" t="s">
        <v>334</v>
      </c>
      <c r="C27" s="126">
        <v>44209</v>
      </c>
      <c r="D27" s="125">
        <v>109</v>
      </c>
      <c r="E27" s="125" t="s">
        <v>335</v>
      </c>
      <c r="F27" s="125">
        <v>3315002</v>
      </c>
      <c r="G27" s="125">
        <v>0</v>
      </c>
      <c r="H27" s="125" t="s">
        <v>263</v>
      </c>
      <c r="I27" s="125" t="s">
        <v>420</v>
      </c>
      <c r="J27" s="125">
        <v>0</v>
      </c>
      <c r="K27" s="125">
        <v>0</v>
      </c>
      <c r="L27" s="125" t="s">
        <v>42</v>
      </c>
      <c r="M27" s="128" t="s">
        <v>455</v>
      </c>
      <c r="N27" s="127"/>
      <c r="O27" s="154">
        <v>888715627</v>
      </c>
      <c r="P27" s="153"/>
      <c r="Q27" s="155">
        <v>-42050507131</v>
      </c>
      <c r="R27" s="125" t="s">
        <v>262</v>
      </c>
      <c r="S27" s="125" t="s">
        <v>338</v>
      </c>
      <c r="T27" s="125" t="s">
        <v>238</v>
      </c>
      <c r="U27" s="125" t="s">
        <v>252</v>
      </c>
      <c r="V27" s="125" t="s">
        <v>339</v>
      </c>
      <c r="W27" s="125" t="s">
        <v>258</v>
      </c>
      <c r="X27" s="125" t="s">
        <v>586</v>
      </c>
    </row>
    <row r="28" spans="2:24" ht="12" customHeight="1">
      <c r="B28" s="125" t="s">
        <v>334</v>
      </c>
      <c r="C28" s="126">
        <v>44209</v>
      </c>
      <c r="D28" s="125">
        <v>109</v>
      </c>
      <c r="E28" s="125" t="s">
        <v>335</v>
      </c>
      <c r="F28" s="125">
        <v>3315002</v>
      </c>
      <c r="G28" s="125">
        <v>0</v>
      </c>
      <c r="H28" s="125" t="s">
        <v>263</v>
      </c>
      <c r="I28" s="125" t="s">
        <v>410</v>
      </c>
      <c r="J28" s="125">
        <v>0</v>
      </c>
      <c r="K28" s="125">
        <v>0</v>
      </c>
      <c r="L28" s="125" t="s">
        <v>42</v>
      </c>
      <c r="M28" s="128" t="s">
        <v>587</v>
      </c>
      <c r="N28" s="127"/>
      <c r="O28" s="154">
        <v>13339959</v>
      </c>
      <c r="P28" s="153"/>
      <c r="Q28" s="155">
        <v>-42037167172</v>
      </c>
      <c r="R28" s="125" t="s">
        <v>262</v>
      </c>
      <c r="S28" s="125" t="s">
        <v>338</v>
      </c>
      <c r="T28" s="125" t="s">
        <v>238</v>
      </c>
      <c r="U28" s="125" t="s">
        <v>252</v>
      </c>
      <c r="V28" s="125" t="s">
        <v>339</v>
      </c>
      <c r="W28" s="125" t="s">
        <v>258</v>
      </c>
      <c r="X28" s="125" t="s">
        <v>588</v>
      </c>
    </row>
    <row r="29" spans="2:24" ht="12" customHeight="1">
      <c r="B29" s="125" t="s">
        <v>334</v>
      </c>
      <c r="C29" s="126">
        <v>44209</v>
      </c>
      <c r="D29" s="125">
        <v>109</v>
      </c>
      <c r="E29" s="125" t="s">
        <v>340</v>
      </c>
      <c r="F29" s="125">
        <v>3315001</v>
      </c>
      <c r="G29" s="125">
        <v>0</v>
      </c>
      <c r="H29" s="125" t="s">
        <v>263</v>
      </c>
      <c r="I29" s="125" t="s">
        <v>379</v>
      </c>
      <c r="J29" s="125">
        <v>0</v>
      </c>
      <c r="K29" s="125">
        <v>0</v>
      </c>
      <c r="L29" s="125" t="s">
        <v>42</v>
      </c>
      <c r="M29" s="128">
        <v>11125</v>
      </c>
      <c r="N29" s="127"/>
      <c r="O29" s="154">
        <v>77750956</v>
      </c>
      <c r="P29" s="153"/>
      <c r="Q29" s="155">
        <v>-41959416216</v>
      </c>
      <c r="R29" s="125" t="s">
        <v>262</v>
      </c>
      <c r="S29" s="125" t="s">
        <v>338</v>
      </c>
      <c r="T29" s="125" t="s">
        <v>238</v>
      </c>
      <c r="U29" s="125" t="s">
        <v>252</v>
      </c>
      <c r="V29" s="125" t="s">
        <v>339</v>
      </c>
      <c r="W29" s="125" t="s">
        <v>258</v>
      </c>
      <c r="X29" s="125" t="s">
        <v>589</v>
      </c>
    </row>
    <row r="30" spans="2:24" ht="12" customHeight="1">
      <c r="B30" s="125" t="s">
        <v>334</v>
      </c>
      <c r="C30" s="126">
        <v>44209</v>
      </c>
      <c r="D30" s="125">
        <v>109</v>
      </c>
      <c r="E30" s="125" t="s">
        <v>340</v>
      </c>
      <c r="F30" s="125">
        <v>3315001</v>
      </c>
      <c r="G30" s="125">
        <v>0</v>
      </c>
      <c r="H30" s="125" t="s">
        <v>263</v>
      </c>
      <c r="I30" s="125" t="s">
        <v>377</v>
      </c>
      <c r="J30" s="125">
        <v>0</v>
      </c>
      <c r="K30" s="125">
        <v>0</v>
      </c>
      <c r="L30" s="125" t="s">
        <v>42</v>
      </c>
      <c r="M30" s="128">
        <v>11125</v>
      </c>
      <c r="N30" s="127"/>
      <c r="O30" s="154">
        <v>77750956</v>
      </c>
      <c r="P30" s="153"/>
      <c r="Q30" s="155">
        <v>-41881665260</v>
      </c>
      <c r="R30" s="125" t="s">
        <v>262</v>
      </c>
      <c r="S30" s="125" t="s">
        <v>338</v>
      </c>
      <c r="T30" s="125" t="s">
        <v>238</v>
      </c>
      <c r="U30" s="125" t="s">
        <v>252</v>
      </c>
      <c r="V30" s="125" t="s">
        <v>339</v>
      </c>
      <c r="W30" s="125" t="s">
        <v>258</v>
      </c>
      <c r="X30" s="125" t="s">
        <v>590</v>
      </c>
    </row>
    <row r="31" spans="2:24" ht="12" customHeight="1">
      <c r="B31" s="125" t="s">
        <v>334</v>
      </c>
      <c r="C31" s="126">
        <v>44209</v>
      </c>
      <c r="D31" s="125">
        <v>109</v>
      </c>
      <c r="E31" s="125" t="s">
        <v>340</v>
      </c>
      <c r="F31" s="125">
        <v>3315001</v>
      </c>
      <c r="G31" s="125">
        <v>0</v>
      </c>
      <c r="H31" s="125" t="s">
        <v>263</v>
      </c>
      <c r="I31" s="125" t="s">
        <v>378</v>
      </c>
      <c r="J31" s="125">
        <v>0</v>
      </c>
      <c r="K31" s="125">
        <v>0</v>
      </c>
      <c r="L31" s="125" t="s">
        <v>42</v>
      </c>
      <c r="M31" s="128">
        <v>11125</v>
      </c>
      <c r="N31" s="127"/>
      <c r="O31" s="154">
        <v>77750956</v>
      </c>
      <c r="P31" s="153"/>
      <c r="Q31" s="155">
        <v>-41803914304</v>
      </c>
      <c r="R31" s="125" t="s">
        <v>262</v>
      </c>
      <c r="S31" s="125" t="s">
        <v>338</v>
      </c>
      <c r="T31" s="125" t="s">
        <v>238</v>
      </c>
      <c r="U31" s="125" t="s">
        <v>252</v>
      </c>
      <c r="V31" s="125" t="s">
        <v>339</v>
      </c>
      <c r="W31" s="125" t="s">
        <v>258</v>
      </c>
      <c r="X31" s="125" t="s">
        <v>591</v>
      </c>
    </row>
    <row r="32" spans="2:24" ht="12" customHeight="1">
      <c r="B32" s="125" t="s">
        <v>334</v>
      </c>
      <c r="C32" s="126">
        <v>44209</v>
      </c>
      <c r="D32" s="125">
        <v>109</v>
      </c>
      <c r="E32" s="125" t="s">
        <v>340</v>
      </c>
      <c r="F32" s="125">
        <v>3315001</v>
      </c>
      <c r="G32" s="125">
        <v>0</v>
      </c>
      <c r="H32" s="125" t="s">
        <v>263</v>
      </c>
      <c r="I32" s="125" t="s">
        <v>380</v>
      </c>
      <c r="J32" s="125">
        <v>0</v>
      </c>
      <c r="K32" s="125">
        <v>0</v>
      </c>
      <c r="L32" s="125" t="s">
        <v>42</v>
      </c>
      <c r="M32" s="128">
        <v>8000</v>
      </c>
      <c r="N32" s="127"/>
      <c r="O32" s="154">
        <v>56080720</v>
      </c>
      <c r="P32" s="153"/>
      <c r="Q32" s="155">
        <v>-41747833584</v>
      </c>
      <c r="R32" s="125" t="s">
        <v>262</v>
      </c>
      <c r="S32" s="125" t="s">
        <v>338</v>
      </c>
      <c r="T32" s="125" t="s">
        <v>238</v>
      </c>
      <c r="U32" s="125" t="s">
        <v>252</v>
      </c>
      <c r="V32" s="125" t="s">
        <v>339</v>
      </c>
      <c r="W32" s="125" t="s">
        <v>258</v>
      </c>
      <c r="X32" s="125" t="s">
        <v>592</v>
      </c>
    </row>
    <row r="33" spans="2:24" ht="12" customHeight="1">
      <c r="B33" s="125" t="s">
        <v>334</v>
      </c>
      <c r="C33" s="126">
        <v>44209</v>
      </c>
      <c r="D33" s="125">
        <v>109</v>
      </c>
      <c r="E33" s="125" t="s">
        <v>340</v>
      </c>
      <c r="F33" s="125">
        <v>3315001</v>
      </c>
      <c r="G33" s="125">
        <v>0</v>
      </c>
      <c r="H33" s="125" t="s">
        <v>263</v>
      </c>
      <c r="I33" s="125">
        <v>566777</v>
      </c>
      <c r="J33" s="125">
        <v>0</v>
      </c>
      <c r="K33" s="125">
        <v>0</v>
      </c>
      <c r="L33" s="125" t="s">
        <v>42</v>
      </c>
      <c r="M33" s="128">
        <v>242426</v>
      </c>
      <c r="N33" s="127"/>
      <c r="O33" s="154">
        <v>1709023299</v>
      </c>
      <c r="P33" s="153"/>
      <c r="Q33" s="155">
        <v>-40038810285</v>
      </c>
      <c r="R33" s="125" t="s">
        <v>262</v>
      </c>
      <c r="S33" s="125" t="s">
        <v>338</v>
      </c>
      <c r="T33" s="125" t="s">
        <v>238</v>
      </c>
      <c r="U33" s="125" t="s">
        <v>252</v>
      </c>
      <c r="V33" s="125" t="s">
        <v>339</v>
      </c>
      <c r="W33" s="125" t="s">
        <v>258</v>
      </c>
      <c r="X33" s="125" t="s">
        <v>593</v>
      </c>
    </row>
    <row r="34" spans="2:24" ht="12" customHeight="1">
      <c r="B34" s="125" t="s">
        <v>334</v>
      </c>
      <c r="C34" s="126">
        <v>44211</v>
      </c>
      <c r="D34" s="125">
        <v>109</v>
      </c>
      <c r="E34" s="125" t="s">
        <v>335</v>
      </c>
      <c r="F34" s="125">
        <v>3315002</v>
      </c>
      <c r="G34" s="125">
        <v>0</v>
      </c>
      <c r="H34" s="125" t="s">
        <v>263</v>
      </c>
      <c r="I34" s="125" t="s">
        <v>594</v>
      </c>
      <c r="J34" s="125">
        <v>0</v>
      </c>
      <c r="K34" s="125">
        <v>0</v>
      </c>
      <c r="L34" s="125" t="s">
        <v>42</v>
      </c>
      <c r="M34" s="127"/>
      <c r="N34" s="128" t="s">
        <v>463</v>
      </c>
      <c r="O34" s="153"/>
      <c r="P34" s="154">
        <v>51079</v>
      </c>
      <c r="Q34" s="155">
        <v>-40038861364</v>
      </c>
      <c r="R34" s="125" t="s">
        <v>262</v>
      </c>
      <c r="S34" s="125" t="s">
        <v>261</v>
      </c>
      <c r="T34" s="125" t="s">
        <v>238</v>
      </c>
      <c r="U34" s="125" t="s">
        <v>252</v>
      </c>
      <c r="V34" s="125" t="s">
        <v>259</v>
      </c>
      <c r="W34" s="125" t="s">
        <v>258</v>
      </c>
      <c r="X34" s="125" t="s">
        <v>346</v>
      </c>
    </row>
    <row r="35" spans="2:24" ht="12" customHeight="1">
      <c r="B35" s="125" t="s">
        <v>334</v>
      </c>
      <c r="C35" s="126">
        <v>44215</v>
      </c>
      <c r="D35" s="125">
        <v>109</v>
      </c>
      <c r="E35" s="125" t="s">
        <v>340</v>
      </c>
      <c r="F35" s="125">
        <v>3315001</v>
      </c>
      <c r="G35" s="125">
        <v>0</v>
      </c>
      <c r="H35" s="125" t="s">
        <v>263</v>
      </c>
      <c r="I35" s="125" t="s">
        <v>595</v>
      </c>
      <c r="J35" s="125">
        <v>0</v>
      </c>
      <c r="K35" s="125">
        <v>0</v>
      </c>
      <c r="L35" s="125" t="s">
        <v>42</v>
      </c>
      <c r="M35" s="127"/>
      <c r="N35" s="128">
        <v>6000</v>
      </c>
      <c r="O35" s="153"/>
      <c r="P35" s="154">
        <v>41262300</v>
      </c>
      <c r="Q35" s="155">
        <v>-40080123664</v>
      </c>
      <c r="R35" s="125" t="s">
        <v>262</v>
      </c>
      <c r="S35" s="125" t="s">
        <v>261</v>
      </c>
      <c r="T35" s="125" t="s">
        <v>238</v>
      </c>
      <c r="U35" s="125" t="s">
        <v>252</v>
      </c>
      <c r="V35" s="125" t="s">
        <v>259</v>
      </c>
      <c r="W35" s="125" t="s">
        <v>258</v>
      </c>
      <c r="X35" s="125" t="s">
        <v>596</v>
      </c>
    </row>
    <row r="36" spans="2:24" ht="12" customHeight="1">
      <c r="B36" s="125" t="s">
        <v>334</v>
      </c>
      <c r="C36" s="126">
        <v>44217</v>
      </c>
      <c r="D36" s="125">
        <v>109</v>
      </c>
      <c r="E36" s="125" t="s">
        <v>335</v>
      </c>
      <c r="F36" s="125">
        <v>3315002</v>
      </c>
      <c r="G36" s="125">
        <v>0</v>
      </c>
      <c r="H36" s="125" t="s">
        <v>263</v>
      </c>
      <c r="I36" s="125" t="s">
        <v>600</v>
      </c>
      <c r="J36" s="125">
        <v>0</v>
      </c>
      <c r="K36" s="125">
        <v>0</v>
      </c>
      <c r="L36" s="125" t="s">
        <v>42</v>
      </c>
      <c r="M36" s="127"/>
      <c r="N36" s="128">
        <v>265200</v>
      </c>
      <c r="O36" s="153"/>
      <c r="P36" s="154">
        <v>1832468352</v>
      </c>
      <c r="Q36" s="155">
        <v>-41912592016</v>
      </c>
      <c r="R36" s="125" t="s">
        <v>262</v>
      </c>
      <c r="S36" s="125" t="s">
        <v>261</v>
      </c>
      <c r="T36" s="125" t="s">
        <v>238</v>
      </c>
      <c r="U36" s="125" t="s">
        <v>252</v>
      </c>
      <c r="V36" s="125" t="s">
        <v>259</v>
      </c>
      <c r="W36" s="125" t="s">
        <v>258</v>
      </c>
      <c r="X36" s="125" t="s">
        <v>601</v>
      </c>
    </row>
    <row r="37" spans="2:24" ht="12" customHeight="1">
      <c r="B37" s="125" t="s">
        <v>334</v>
      </c>
      <c r="C37" s="126">
        <v>44217</v>
      </c>
      <c r="D37" s="125">
        <v>109</v>
      </c>
      <c r="E37" s="125" t="s">
        <v>335</v>
      </c>
      <c r="F37" s="125">
        <v>3315002</v>
      </c>
      <c r="G37" s="125">
        <v>0</v>
      </c>
      <c r="H37" s="125" t="s">
        <v>263</v>
      </c>
      <c r="I37" s="125" t="s">
        <v>598</v>
      </c>
      <c r="J37" s="125">
        <v>0</v>
      </c>
      <c r="K37" s="125">
        <v>0</v>
      </c>
      <c r="L37" s="125" t="s">
        <v>42</v>
      </c>
      <c r="M37" s="128" t="s">
        <v>462</v>
      </c>
      <c r="N37" s="127"/>
      <c r="O37" s="154">
        <v>17828908</v>
      </c>
      <c r="P37" s="153"/>
      <c r="Q37" s="155">
        <v>-41894763108</v>
      </c>
      <c r="R37" s="125" t="s">
        <v>262</v>
      </c>
      <c r="S37" s="125" t="s">
        <v>338</v>
      </c>
      <c r="T37" s="125" t="s">
        <v>238</v>
      </c>
      <c r="U37" s="125" t="s">
        <v>252</v>
      </c>
      <c r="V37" s="125" t="s">
        <v>339</v>
      </c>
      <c r="W37" s="125" t="s">
        <v>258</v>
      </c>
      <c r="X37" s="125" t="s">
        <v>599</v>
      </c>
    </row>
    <row r="38" spans="2:24" ht="12" customHeight="1">
      <c r="B38" s="125" t="s">
        <v>334</v>
      </c>
      <c r="C38" s="126">
        <v>44217</v>
      </c>
      <c r="D38" s="125">
        <v>109</v>
      </c>
      <c r="E38" s="125" t="s">
        <v>335</v>
      </c>
      <c r="F38" s="125">
        <v>3315002</v>
      </c>
      <c r="G38" s="125">
        <v>0</v>
      </c>
      <c r="H38" s="125" t="s">
        <v>263</v>
      </c>
      <c r="I38" s="125" t="s">
        <v>598</v>
      </c>
      <c r="J38" s="125">
        <v>0</v>
      </c>
      <c r="K38" s="125">
        <v>0</v>
      </c>
      <c r="L38" s="125" t="s">
        <v>42</v>
      </c>
      <c r="M38" s="127"/>
      <c r="N38" s="128" t="s">
        <v>461</v>
      </c>
      <c r="O38" s="153"/>
      <c r="P38" s="154">
        <v>44939421</v>
      </c>
      <c r="Q38" s="155">
        <v>-41939702529</v>
      </c>
      <c r="R38" s="125" t="s">
        <v>262</v>
      </c>
      <c r="S38" s="125" t="s">
        <v>261</v>
      </c>
      <c r="T38" s="125" t="s">
        <v>238</v>
      </c>
      <c r="U38" s="125" t="s">
        <v>252</v>
      </c>
      <c r="V38" s="125" t="s">
        <v>259</v>
      </c>
      <c r="W38" s="125" t="s">
        <v>258</v>
      </c>
      <c r="X38" s="125" t="s">
        <v>601</v>
      </c>
    </row>
    <row r="39" spans="2:24" ht="12" customHeight="1">
      <c r="B39" s="125" t="s">
        <v>334</v>
      </c>
      <c r="C39" s="126">
        <v>44217</v>
      </c>
      <c r="D39" s="125">
        <v>109</v>
      </c>
      <c r="E39" s="125" t="s">
        <v>335</v>
      </c>
      <c r="F39" s="125">
        <v>3315002</v>
      </c>
      <c r="G39" s="125">
        <v>0</v>
      </c>
      <c r="H39" s="125" t="s">
        <v>263</v>
      </c>
      <c r="I39" s="125" t="s">
        <v>409</v>
      </c>
      <c r="J39" s="125">
        <v>0</v>
      </c>
      <c r="K39" s="125">
        <v>0</v>
      </c>
      <c r="L39" s="125" t="s">
        <v>42</v>
      </c>
      <c r="M39" s="128">
        <v>265200</v>
      </c>
      <c r="N39" s="127"/>
      <c r="O39" s="154">
        <v>1853840820</v>
      </c>
      <c r="P39" s="153"/>
      <c r="Q39" s="155">
        <v>-40085861709</v>
      </c>
      <c r="R39" s="125" t="s">
        <v>262</v>
      </c>
      <c r="S39" s="125" t="s">
        <v>338</v>
      </c>
      <c r="T39" s="125" t="s">
        <v>238</v>
      </c>
      <c r="U39" s="125" t="s">
        <v>252</v>
      </c>
      <c r="V39" s="125" t="s">
        <v>339</v>
      </c>
      <c r="W39" s="125" t="s">
        <v>258</v>
      </c>
      <c r="X39" s="125" t="s">
        <v>597</v>
      </c>
    </row>
    <row r="40" spans="2:24" ht="12" customHeight="1">
      <c r="B40" s="125" t="s">
        <v>334</v>
      </c>
      <c r="C40" s="126">
        <v>44225</v>
      </c>
      <c r="D40" s="125">
        <v>109</v>
      </c>
      <c r="E40" s="125" t="s">
        <v>335</v>
      </c>
      <c r="F40" s="125">
        <v>3315002</v>
      </c>
      <c r="G40" s="125">
        <v>0</v>
      </c>
      <c r="H40" s="125" t="s">
        <v>263</v>
      </c>
      <c r="I40" s="125" t="s">
        <v>579</v>
      </c>
      <c r="J40" s="125">
        <v>0</v>
      </c>
      <c r="K40" s="125">
        <v>0</v>
      </c>
      <c r="L40" s="125" t="s">
        <v>42</v>
      </c>
      <c r="M40" s="128" t="s">
        <v>580</v>
      </c>
      <c r="N40" s="127"/>
      <c r="O40" s="154">
        <v>171535</v>
      </c>
      <c r="P40" s="153"/>
      <c r="Q40" s="155">
        <v>-40085690174</v>
      </c>
      <c r="R40" s="125" t="s">
        <v>262</v>
      </c>
      <c r="S40" s="125" t="s">
        <v>338</v>
      </c>
      <c r="T40" s="125" t="s">
        <v>238</v>
      </c>
      <c r="U40" s="125" t="s">
        <v>252</v>
      </c>
      <c r="V40" s="125" t="s">
        <v>339</v>
      </c>
      <c r="W40" s="125" t="s">
        <v>258</v>
      </c>
      <c r="X40" s="125" t="s">
        <v>619</v>
      </c>
    </row>
    <row r="41" spans="2:24" ht="12" customHeight="1">
      <c r="B41" s="125" t="s">
        <v>334</v>
      </c>
      <c r="C41" s="126">
        <v>44225</v>
      </c>
      <c r="D41" s="125">
        <v>109</v>
      </c>
      <c r="E41" s="125" t="s">
        <v>335</v>
      </c>
      <c r="F41" s="125">
        <v>3315002</v>
      </c>
      <c r="G41" s="125">
        <v>0</v>
      </c>
      <c r="H41" s="125" t="s">
        <v>263</v>
      </c>
      <c r="I41" s="125" t="s">
        <v>573</v>
      </c>
      <c r="J41" s="125">
        <v>0</v>
      </c>
      <c r="K41" s="125">
        <v>0</v>
      </c>
      <c r="L41" s="125" t="s">
        <v>42</v>
      </c>
      <c r="M41" s="128" t="s">
        <v>574</v>
      </c>
      <c r="N41" s="127"/>
      <c r="O41" s="154">
        <v>344435</v>
      </c>
      <c r="P41" s="153"/>
      <c r="Q41" s="155">
        <v>-40085345739</v>
      </c>
      <c r="R41" s="125" t="s">
        <v>262</v>
      </c>
      <c r="S41" s="125" t="s">
        <v>338</v>
      </c>
      <c r="T41" s="125" t="s">
        <v>238</v>
      </c>
      <c r="U41" s="125" t="s">
        <v>252</v>
      </c>
      <c r="V41" s="125" t="s">
        <v>339</v>
      </c>
      <c r="W41" s="125" t="s">
        <v>258</v>
      </c>
      <c r="X41" s="125" t="s">
        <v>616</v>
      </c>
    </row>
    <row r="42" spans="2:24" ht="12" customHeight="1">
      <c r="B42" s="125" t="s">
        <v>334</v>
      </c>
      <c r="C42" s="126">
        <v>44225</v>
      </c>
      <c r="D42" s="125">
        <v>109</v>
      </c>
      <c r="E42" s="125" t="s">
        <v>335</v>
      </c>
      <c r="F42" s="125">
        <v>3315002</v>
      </c>
      <c r="G42" s="125">
        <v>0</v>
      </c>
      <c r="H42" s="125" t="s">
        <v>263</v>
      </c>
      <c r="I42" s="125" t="s">
        <v>614</v>
      </c>
      <c r="J42" s="125">
        <v>0</v>
      </c>
      <c r="K42" s="125">
        <v>0</v>
      </c>
      <c r="L42" s="125" t="s">
        <v>42</v>
      </c>
      <c r="M42" s="127"/>
      <c r="N42" s="128" t="s">
        <v>615</v>
      </c>
      <c r="O42" s="153"/>
      <c r="P42" s="154">
        <v>33392</v>
      </c>
      <c r="Q42" s="155">
        <v>-40085379131</v>
      </c>
      <c r="R42" s="125" t="s">
        <v>262</v>
      </c>
      <c r="S42" s="125" t="s">
        <v>261</v>
      </c>
      <c r="T42" s="125" t="s">
        <v>238</v>
      </c>
      <c r="U42" s="125" t="s">
        <v>252</v>
      </c>
      <c r="V42" s="125" t="s">
        <v>259</v>
      </c>
      <c r="W42" s="125" t="s">
        <v>258</v>
      </c>
      <c r="X42" s="125" t="s">
        <v>346</v>
      </c>
    </row>
    <row r="43" spans="2:24" ht="12" customHeight="1">
      <c r="B43" s="125" t="s">
        <v>334</v>
      </c>
      <c r="C43" s="126">
        <v>44225</v>
      </c>
      <c r="D43" s="125">
        <v>109</v>
      </c>
      <c r="E43" s="125" t="s">
        <v>335</v>
      </c>
      <c r="F43" s="125">
        <v>3315002</v>
      </c>
      <c r="G43" s="125">
        <v>0</v>
      </c>
      <c r="H43" s="125" t="s">
        <v>263</v>
      </c>
      <c r="I43" s="125" t="s">
        <v>594</v>
      </c>
      <c r="J43" s="125">
        <v>0</v>
      </c>
      <c r="K43" s="125">
        <v>0</v>
      </c>
      <c r="L43" s="125" t="s">
        <v>42</v>
      </c>
      <c r="M43" s="128" t="s">
        <v>463</v>
      </c>
      <c r="N43" s="127"/>
      <c r="O43" s="154">
        <v>51079</v>
      </c>
      <c r="P43" s="153"/>
      <c r="Q43" s="155">
        <v>-40085328052</v>
      </c>
      <c r="R43" s="125" t="s">
        <v>262</v>
      </c>
      <c r="S43" s="125" t="s">
        <v>338</v>
      </c>
      <c r="T43" s="125" t="s">
        <v>238</v>
      </c>
      <c r="U43" s="125" t="s">
        <v>252</v>
      </c>
      <c r="V43" s="125" t="s">
        <v>339</v>
      </c>
      <c r="W43" s="125" t="s">
        <v>258</v>
      </c>
      <c r="X43" s="125" t="s">
        <v>618</v>
      </c>
    </row>
    <row r="44" spans="2:24" ht="12" customHeight="1">
      <c r="B44" s="125" t="s">
        <v>334</v>
      </c>
      <c r="C44" s="126">
        <v>44225</v>
      </c>
      <c r="D44" s="125">
        <v>109</v>
      </c>
      <c r="E44" s="125" t="s">
        <v>335</v>
      </c>
      <c r="F44" s="125">
        <v>3315002</v>
      </c>
      <c r="G44" s="125">
        <v>0</v>
      </c>
      <c r="H44" s="125" t="s">
        <v>263</v>
      </c>
      <c r="I44" s="125" t="s">
        <v>614</v>
      </c>
      <c r="J44" s="125">
        <v>0</v>
      </c>
      <c r="K44" s="125">
        <v>0</v>
      </c>
      <c r="L44" s="125" t="s">
        <v>42</v>
      </c>
      <c r="M44" s="128" t="s">
        <v>615</v>
      </c>
      <c r="N44" s="127"/>
      <c r="O44" s="154">
        <v>33392</v>
      </c>
      <c r="P44" s="153"/>
      <c r="Q44" s="155">
        <v>-40085294660</v>
      </c>
      <c r="R44" s="125" t="s">
        <v>262</v>
      </c>
      <c r="S44" s="125" t="s">
        <v>338</v>
      </c>
      <c r="T44" s="125" t="s">
        <v>238</v>
      </c>
      <c r="U44" s="125" t="s">
        <v>252</v>
      </c>
      <c r="V44" s="125" t="s">
        <v>339</v>
      </c>
      <c r="W44" s="125" t="s">
        <v>258</v>
      </c>
      <c r="X44" s="125" t="s">
        <v>617</v>
      </c>
    </row>
    <row r="45" spans="2:24" ht="12" customHeight="1">
      <c r="B45" s="125" t="s">
        <v>334</v>
      </c>
      <c r="C45" s="126">
        <v>44225</v>
      </c>
      <c r="D45" s="125">
        <v>109</v>
      </c>
      <c r="E45" s="125" t="s">
        <v>955</v>
      </c>
      <c r="F45" s="125">
        <v>3315003</v>
      </c>
      <c r="G45" s="125">
        <v>0</v>
      </c>
      <c r="H45" s="125" t="s">
        <v>263</v>
      </c>
      <c r="I45" s="125" t="s">
        <v>602</v>
      </c>
      <c r="J45" s="125">
        <v>0</v>
      </c>
      <c r="K45" s="125">
        <v>0</v>
      </c>
      <c r="L45" s="125" t="s">
        <v>43</v>
      </c>
      <c r="M45" s="128">
        <v>3207590</v>
      </c>
      <c r="N45" s="127"/>
      <c r="O45" s="154">
        <v>3207590</v>
      </c>
      <c r="P45" s="153"/>
      <c r="Q45" s="155">
        <v>-40082087070</v>
      </c>
      <c r="R45" s="125" t="s">
        <v>262</v>
      </c>
      <c r="S45" s="125" t="s">
        <v>338</v>
      </c>
      <c r="T45" s="125" t="s">
        <v>238</v>
      </c>
      <c r="U45" s="125" t="s">
        <v>252</v>
      </c>
      <c r="V45" s="125" t="s">
        <v>339</v>
      </c>
      <c r="W45" s="125" t="s">
        <v>258</v>
      </c>
      <c r="X45" s="125" t="s">
        <v>607</v>
      </c>
    </row>
    <row r="46" spans="2:24" ht="12" customHeight="1">
      <c r="B46" s="125" t="s">
        <v>334</v>
      </c>
      <c r="C46" s="126">
        <v>44225</v>
      </c>
      <c r="D46" s="125">
        <v>109</v>
      </c>
      <c r="E46" s="125" t="s">
        <v>955</v>
      </c>
      <c r="F46" s="125">
        <v>3315003</v>
      </c>
      <c r="G46" s="125">
        <v>0</v>
      </c>
      <c r="H46" s="125" t="s">
        <v>263</v>
      </c>
      <c r="I46" s="125" t="s">
        <v>604</v>
      </c>
      <c r="J46" s="125">
        <v>0</v>
      </c>
      <c r="K46" s="125">
        <v>0</v>
      </c>
      <c r="L46" s="125" t="s">
        <v>43</v>
      </c>
      <c r="M46" s="128">
        <v>2908686</v>
      </c>
      <c r="N46" s="127"/>
      <c r="O46" s="154">
        <v>2908686</v>
      </c>
      <c r="P46" s="153"/>
      <c r="Q46" s="155">
        <v>-40079178384</v>
      </c>
      <c r="R46" s="125" t="s">
        <v>262</v>
      </c>
      <c r="S46" s="125" t="s">
        <v>338</v>
      </c>
      <c r="T46" s="125" t="s">
        <v>238</v>
      </c>
      <c r="U46" s="125" t="s">
        <v>252</v>
      </c>
      <c r="V46" s="125" t="s">
        <v>339</v>
      </c>
      <c r="W46" s="125" t="s">
        <v>258</v>
      </c>
      <c r="X46" s="125" t="s">
        <v>605</v>
      </c>
    </row>
    <row r="47" spans="2:24" ht="12" customHeight="1">
      <c r="B47" s="125" t="s">
        <v>334</v>
      </c>
      <c r="C47" s="126">
        <v>44225</v>
      </c>
      <c r="D47" s="125">
        <v>109</v>
      </c>
      <c r="E47" s="125" t="s">
        <v>955</v>
      </c>
      <c r="F47" s="125">
        <v>3315003</v>
      </c>
      <c r="G47" s="125">
        <v>0</v>
      </c>
      <c r="H47" s="125" t="s">
        <v>263</v>
      </c>
      <c r="I47" s="125" t="s">
        <v>602</v>
      </c>
      <c r="J47" s="125">
        <v>0</v>
      </c>
      <c r="K47" s="125">
        <v>0</v>
      </c>
      <c r="L47" s="125" t="s">
        <v>43</v>
      </c>
      <c r="M47" s="128">
        <v>3531</v>
      </c>
      <c r="N47" s="127"/>
      <c r="O47" s="154">
        <v>3531</v>
      </c>
      <c r="P47" s="153"/>
      <c r="Q47" s="155">
        <v>-40079174853</v>
      </c>
      <c r="R47" s="125" t="s">
        <v>262</v>
      </c>
      <c r="S47" s="125" t="s">
        <v>338</v>
      </c>
      <c r="T47" s="125" t="s">
        <v>238</v>
      </c>
      <c r="U47" s="125" t="s">
        <v>252</v>
      </c>
      <c r="V47" s="125" t="s">
        <v>339</v>
      </c>
      <c r="W47" s="125" t="s">
        <v>258</v>
      </c>
      <c r="X47" s="125" t="s">
        <v>609</v>
      </c>
    </row>
    <row r="48" spans="2:24" ht="12" customHeight="1">
      <c r="B48" s="125" t="s">
        <v>334</v>
      </c>
      <c r="C48" s="126">
        <v>44225</v>
      </c>
      <c r="D48" s="125">
        <v>109</v>
      </c>
      <c r="E48" s="125" t="s">
        <v>955</v>
      </c>
      <c r="F48" s="125">
        <v>3315003</v>
      </c>
      <c r="G48" s="125">
        <v>0</v>
      </c>
      <c r="H48" s="125" t="s">
        <v>263</v>
      </c>
      <c r="I48" s="125" t="s">
        <v>602</v>
      </c>
      <c r="J48" s="125">
        <v>0</v>
      </c>
      <c r="K48" s="125">
        <v>0</v>
      </c>
      <c r="L48" s="125" t="s">
        <v>43</v>
      </c>
      <c r="M48" s="128">
        <v>110000</v>
      </c>
      <c r="N48" s="127"/>
      <c r="O48" s="154">
        <v>110000</v>
      </c>
      <c r="P48" s="153"/>
      <c r="Q48" s="155">
        <v>-40079064853</v>
      </c>
      <c r="R48" s="125" t="s">
        <v>262</v>
      </c>
      <c r="S48" s="125" t="s">
        <v>338</v>
      </c>
      <c r="T48" s="125" t="s">
        <v>238</v>
      </c>
      <c r="U48" s="125" t="s">
        <v>252</v>
      </c>
      <c r="V48" s="125" t="s">
        <v>339</v>
      </c>
      <c r="W48" s="125" t="s">
        <v>258</v>
      </c>
      <c r="X48" s="125" t="s">
        <v>610</v>
      </c>
    </row>
    <row r="49" spans="2:24" ht="12" customHeight="1">
      <c r="B49" s="125" t="s">
        <v>334</v>
      </c>
      <c r="C49" s="126">
        <v>44225</v>
      </c>
      <c r="D49" s="125">
        <v>109</v>
      </c>
      <c r="E49" s="125" t="s">
        <v>955</v>
      </c>
      <c r="F49" s="125">
        <v>3315003</v>
      </c>
      <c r="G49" s="125">
        <v>0</v>
      </c>
      <c r="H49" s="125" t="s">
        <v>263</v>
      </c>
      <c r="I49" s="125" t="s">
        <v>604</v>
      </c>
      <c r="J49" s="125">
        <v>0</v>
      </c>
      <c r="K49" s="125">
        <v>0</v>
      </c>
      <c r="L49" s="125" t="s">
        <v>43</v>
      </c>
      <c r="M49" s="128">
        <v>6448267</v>
      </c>
      <c r="N49" s="127"/>
      <c r="O49" s="154">
        <v>6448267</v>
      </c>
      <c r="P49" s="153"/>
      <c r="Q49" s="155">
        <v>-40072616586</v>
      </c>
      <c r="R49" s="125" t="s">
        <v>262</v>
      </c>
      <c r="S49" s="125" t="s">
        <v>338</v>
      </c>
      <c r="T49" s="125" t="s">
        <v>238</v>
      </c>
      <c r="U49" s="125" t="s">
        <v>252</v>
      </c>
      <c r="V49" s="125" t="s">
        <v>339</v>
      </c>
      <c r="W49" s="125" t="s">
        <v>258</v>
      </c>
      <c r="X49" s="125" t="s">
        <v>611</v>
      </c>
    </row>
    <row r="50" spans="2:24" ht="12" customHeight="1">
      <c r="B50" s="125" t="s">
        <v>334</v>
      </c>
      <c r="C50" s="126">
        <v>44225</v>
      </c>
      <c r="D50" s="125">
        <v>109</v>
      </c>
      <c r="E50" s="125" t="s">
        <v>955</v>
      </c>
      <c r="F50" s="125">
        <v>3315003</v>
      </c>
      <c r="G50" s="125">
        <v>0</v>
      </c>
      <c r="H50" s="125" t="s">
        <v>263</v>
      </c>
      <c r="I50" s="125" t="s">
        <v>602</v>
      </c>
      <c r="J50" s="125">
        <v>0</v>
      </c>
      <c r="K50" s="125">
        <v>0</v>
      </c>
      <c r="L50" s="125" t="s">
        <v>43</v>
      </c>
      <c r="M50" s="128">
        <v>1884354</v>
      </c>
      <c r="N50" s="127"/>
      <c r="O50" s="154">
        <v>1884354</v>
      </c>
      <c r="P50" s="153"/>
      <c r="Q50" s="155">
        <v>-40070732232</v>
      </c>
      <c r="R50" s="125" t="s">
        <v>262</v>
      </c>
      <c r="S50" s="125" t="s">
        <v>338</v>
      </c>
      <c r="T50" s="125" t="s">
        <v>238</v>
      </c>
      <c r="U50" s="125" t="s">
        <v>252</v>
      </c>
      <c r="V50" s="125" t="s">
        <v>339</v>
      </c>
      <c r="W50" s="125" t="s">
        <v>258</v>
      </c>
      <c r="X50" s="125" t="s">
        <v>612</v>
      </c>
    </row>
    <row r="51" spans="2:24" ht="12" customHeight="1">
      <c r="B51" s="125" t="s">
        <v>334</v>
      </c>
      <c r="C51" s="126">
        <v>44225</v>
      </c>
      <c r="D51" s="125">
        <v>109</v>
      </c>
      <c r="E51" s="125" t="s">
        <v>955</v>
      </c>
      <c r="F51" s="125">
        <v>3315003</v>
      </c>
      <c r="G51" s="125">
        <v>0</v>
      </c>
      <c r="H51" s="125" t="s">
        <v>263</v>
      </c>
      <c r="I51" s="125" t="s">
        <v>602</v>
      </c>
      <c r="J51" s="125">
        <v>0</v>
      </c>
      <c r="K51" s="125">
        <v>0</v>
      </c>
      <c r="L51" s="125" t="s">
        <v>43</v>
      </c>
      <c r="M51" s="128">
        <v>1029080</v>
      </c>
      <c r="N51" s="127"/>
      <c r="O51" s="154">
        <v>1029080</v>
      </c>
      <c r="P51" s="153"/>
      <c r="Q51" s="155">
        <v>-40069703152</v>
      </c>
      <c r="R51" s="125" t="s">
        <v>262</v>
      </c>
      <c r="S51" s="125" t="s">
        <v>338</v>
      </c>
      <c r="T51" s="125" t="s">
        <v>238</v>
      </c>
      <c r="U51" s="125" t="s">
        <v>252</v>
      </c>
      <c r="V51" s="125" t="s">
        <v>339</v>
      </c>
      <c r="W51" s="125" t="s">
        <v>258</v>
      </c>
      <c r="X51" s="125" t="s">
        <v>613</v>
      </c>
    </row>
    <row r="52" spans="2:24" ht="12" customHeight="1">
      <c r="B52" s="125" t="s">
        <v>334</v>
      </c>
      <c r="C52" s="126">
        <v>44225</v>
      </c>
      <c r="D52" s="125">
        <v>109</v>
      </c>
      <c r="E52" s="125" t="s">
        <v>955</v>
      </c>
      <c r="F52" s="125">
        <v>3315003</v>
      </c>
      <c r="G52" s="125">
        <v>0</v>
      </c>
      <c r="H52" s="125" t="s">
        <v>263</v>
      </c>
      <c r="I52" s="125" t="s">
        <v>604</v>
      </c>
      <c r="J52" s="125">
        <v>0</v>
      </c>
      <c r="K52" s="125">
        <v>0</v>
      </c>
      <c r="L52" s="125" t="s">
        <v>43</v>
      </c>
      <c r="M52" s="127"/>
      <c r="N52" s="128">
        <v>9356953</v>
      </c>
      <c r="O52" s="153"/>
      <c r="P52" s="154">
        <v>9356953</v>
      </c>
      <c r="Q52" s="155">
        <v>-40079060105</v>
      </c>
      <c r="R52" s="125" t="s">
        <v>262</v>
      </c>
      <c r="S52" s="125" t="s">
        <v>261</v>
      </c>
      <c r="T52" s="125" t="s">
        <v>238</v>
      </c>
      <c r="U52" s="125" t="s">
        <v>252</v>
      </c>
      <c r="V52" s="125" t="s">
        <v>259</v>
      </c>
      <c r="W52" s="125" t="s">
        <v>258</v>
      </c>
      <c r="X52" s="125" t="s">
        <v>346</v>
      </c>
    </row>
    <row r="53" spans="2:24" ht="12" customHeight="1">
      <c r="B53" s="125" t="s">
        <v>334</v>
      </c>
      <c r="C53" s="126">
        <v>44225</v>
      </c>
      <c r="D53" s="125">
        <v>109</v>
      </c>
      <c r="E53" s="125" t="s">
        <v>955</v>
      </c>
      <c r="F53" s="125">
        <v>3315003</v>
      </c>
      <c r="G53" s="125">
        <v>0</v>
      </c>
      <c r="H53" s="125" t="s">
        <v>263</v>
      </c>
      <c r="I53" s="125" t="s">
        <v>602</v>
      </c>
      <c r="J53" s="125">
        <v>0</v>
      </c>
      <c r="K53" s="125">
        <v>0</v>
      </c>
      <c r="L53" s="125" t="s">
        <v>43</v>
      </c>
      <c r="M53" s="127"/>
      <c r="N53" s="128">
        <v>6662257</v>
      </c>
      <c r="O53" s="153"/>
      <c r="P53" s="154">
        <v>6662257</v>
      </c>
      <c r="Q53" s="155">
        <v>-40085722362</v>
      </c>
      <c r="R53" s="125" t="s">
        <v>262</v>
      </c>
      <c r="S53" s="125" t="s">
        <v>261</v>
      </c>
      <c r="T53" s="125" t="s">
        <v>238</v>
      </c>
      <c r="U53" s="125" t="s">
        <v>252</v>
      </c>
      <c r="V53" s="125" t="s">
        <v>259</v>
      </c>
      <c r="W53" s="125" t="s">
        <v>258</v>
      </c>
      <c r="X53" s="125" t="s">
        <v>346</v>
      </c>
    </row>
    <row r="54" spans="2:24" ht="12" customHeight="1">
      <c r="B54" s="125" t="s">
        <v>334</v>
      </c>
      <c r="C54" s="126">
        <v>44225</v>
      </c>
      <c r="D54" s="125">
        <v>109</v>
      </c>
      <c r="E54" s="125" t="s">
        <v>955</v>
      </c>
      <c r="F54" s="125">
        <v>3315003</v>
      </c>
      <c r="G54" s="125">
        <v>0</v>
      </c>
      <c r="H54" s="125" t="s">
        <v>263</v>
      </c>
      <c r="I54" s="125" t="s">
        <v>602</v>
      </c>
      <c r="J54" s="125">
        <v>0</v>
      </c>
      <c r="K54" s="125">
        <v>0</v>
      </c>
      <c r="L54" s="125" t="s">
        <v>43</v>
      </c>
      <c r="M54" s="128">
        <v>165000</v>
      </c>
      <c r="N54" s="127"/>
      <c r="O54" s="154">
        <v>165000</v>
      </c>
      <c r="P54" s="153"/>
      <c r="Q54" s="155">
        <v>-40085557362</v>
      </c>
      <c r="R54" s="125" t="s">
        <v>262</v>
      </c>
      <c r="S54" s="125" t="s">
        <v>338</v>
      </c>
      <c r="T54" s="125" t="s">
        <v>238</v>
      </c>
      <c r="U54" s="125" t="s">
        <v>252</v>
      </c>
      <c r="V54" s="125" t="s">
        <v>339</v>
      </c>
      <c r="W54" s="125" t="s">
        <v>258</v>
      </c>
      <c r="X54" s="125" t="s">
        <v>608</v>
      </c>
    </row>
    <row r="55" spans="2:24" ht="12" customHeight="1">
      <c r="B55" s="125" t="s">
        <v>334</v>
      </c>
      <c r="C55" s="126">
        <v>44225</v>
      </c>
      <c r="D55" s="125">
        <v>109</v>
      </c>
      <c r="E55" s="125" t="s">
        <v>955</v>
      </c>
      <c r="F55" s="125">
        <v>3315003</v>
      </c>
      <c r="G55" s="125">
        <v>0</v>
      </c>
      <c r="H55" s="125" t="s">
        <v>263</v>
      </c>
      <c r="I55" s="125" t="s">
        <v>602</v>
      </c>
      <c r="J55" s="125">
        <v>0</v>
      </c>
      <c r="K55" s="125">
        <v>0</v>
      </c>
      <c r="L55" s="125" t="s">
        <v>43</v>
      </c>
      <c r="M55" s="128">
        <v>262702</v>
      </c>
      <c r="N55" s="127"/>
      <c r="O55" s="154">
        <v>262702</v>
      </c>
      <c r="P55" s="153"/>
      <c r="Q55" s="155">
        <v>-40085294660</v>
      </c>
      <c r="R55" s="125" t="s">
        <v>262</v>
      </c>
      <c r="S55" s="125" t="s">
        <v>338</v>
      </c>
      <c r="T55" s="125" t="s">
        <v>238</v>
      </c>
      <c r="U55" s="125" t="s">
        <v>252</v>
      </c>
      <c r="V55" s="125" t="s">
        <v>339</v>
      </c>
      <c r="W55" s="125" t="s">
        <v>258</v>
      </c>
      <c r="X55" s="125" t="s">
        <v>603</v>
      </c>
    </row>
    <row r="56" spans="2:24" ht="12" customHeight="1">
      <c r="B56" s="125" t="s">
        <v>334</v>
      </c>
      <c r="C56" s="126">
        <v>44225</v>
      </c>
      <c r="D56" s="125">
        <v>109</v>
      </c>
      <c r="E56" s="125" t="s">
        <v>955</v>
      </c>
      <c r="F56" s="125">
        <v>3315003</v>
      </c>
      <c r="G56" s="125">
        <v>0</v>
      </c>
      <c r="H56" s="125" t="s">
        <v>263</v>
      </c>
      <c r="I56" s="125" t="s">
        <v>566</v>
      </c>
      <c r="J56" s="125">
        <v>0</v>
      </c>
      <c r="K56" s="125">
        <v>0</v>
      </c>
      <c r="L56" s="125" t="s">
        <v>43</v>
      </c>
      <c r="M56" s="128">
        <v>1222305</v>
      </c>
      <c r="N56" s="127"/>
      <c r="O56" s="154">
        <v>1222305</v>
      </c>
      <c r="P56" s="153"/>
      <c r="Q56" s="155">
        <v>-40084072355</v>
      </c>
      <c r="R56" s="125" t="s">
        <v>262</v>
      </c>
      <c r="S56" s="125" t="s">
        <v>338</v>
      </c>
      <c r="T56" s="125" t="s">
        <v>238</v>
      </c>
      <c r="U56" s="125" t="s">
        <v>252</v>
      </c>
      <c r="V56" s="125" t="s">
        <v>339</v>
      </c>
      <c r="W56" s="125" t="s">
        <v>258</v>
      </c>
      <c r="X56" s="125" t="s">
        <v>606</v>
      </c>
    </row>
    <row r="57" spans="2:24" ht="12" customHeight="1">
      <c r="B57" s="125" t="s">
        <v>334</v>
      </c>
      <c r="C57" s="126">
        <v>44225</v>
      </c>
      <c r="D57" s="125">
        <v>109</v>
      </c>
      <c r="E57" s="125" t="s">
        <v>340</v>
      </c>
      <c r="F57" s="125">
        <v>3315001</v>
      </c>
      <c r="G57" s="125">
        <v>0</v>
      </c>
      <c r="H57" s="125" t="s">
        <v>263</v>
      </c>
      <c r="I57" s="125" t="s">
        <v>620</v>
      </c>
      <c r="J57" s="125">
        <v>0</v>
      </c>
      <c r="K57" s="125">
        <v>0</v>
      </c>
      <c r="L57" s="125" t="s">
        <v>42</v>
      </c>
      <c r="M57" s="128" t="s">
        <v>629</v>
      </c>
      <c r="N57" s="127"/>
      <c r="O57" s="154">
        <v>1742148</v>
      </c>
      <c r="P57" s="153"/>
      <c r="Q57" s="155">
        <v>-40082330207</v>
      </c>
      <c r="R57" s="125" t="s">
        <v>262</v>
      </c>
      <c r="S57" s="125" t="s">
        <v>338</v>
      </c>
      <c r="T57" s="125" t="s">
        <v>238</v>
      </c>
      <c r="U57" s="125" t="s">
        <v>252</v>
      </c>
      <c r="V57" s="125" t="s">
        <v>339</v>
      </c>
      <c r="W57" s="125" t="s">
        <v>258</v>
      </c>
      <c r="X57" s="125" t="s">
        <v>630</v>
      </c>
    </row>
    <row r="58" spans="2:24" ht="12" customHeight="1">
      <c r="B58" s="125" t="s">
        <v>334</v>
      </c>
      <c r="C58" s="126">
        <v>44225</v>
      </c>
      <c r="D58" s="125">
        <v>109</v>
      </c>
      <c r="E58" s="125" t="s">
        <v>340</v>
      </c>
      <c r="F58" s="125">
        <v>3315001</v>
      </c>
      <c r="G58" s="125">
        <v>0</v>
      </c>
      <c r="H58" s="125" t="s">
        <v>263</v>
      </c>
      <c r="I58" s="125" t="s">
        <v>620</v>
      </c>
      <c r="J58" s="125">
        <v>0</v>
      </c>
      <c r="K58" s="125">
        <v>0</v>
      </c>
      <c r="L58" s="125" t="s">
        <v>42</v>
      </c>
      <c r="M58" s="127"/>
      <c r="N58" s="128" t="s">
        <v>621</v>
      </c>
      <c r="O58" s="153"/>
      <c r="P58" s="154">
        <v>48534192</v>
      </c>
      <c r="Q58" s="155">
        <v>-40130864399</v>
      </c>
      <c r="R58" s="125" t="s">
        <v>262</v>
      </c>
      <c r="S58" s="125" t="s">
        <v>261</v>
      </c>
      <c r="T58" s="125" t="s">
        <v>238</v>
      </c>
      <c r="U58" s="125" t="s">
        <v>252</v>
      </c>
      <c r="V58" s="125" t="s">
        <v>259</v>
      </c>
      <c r="W58" s="125" t="s">
        <v>258</v>
      </c>
      <c r="X58" s="125" t="s">
        <v>346</v>
      </c>
    </row>
    <row r="59" spans="2:24" ht="12" customHeight="1">
      <c r="B59" s="125" t="s">
        <v>334</v>
      </c>
      <c r="C59" s="126">
        <v>44225</v>
      </c>
      <c r="D59" s="125">
        <v>109</v>
      </c>
      <c r="E59" s="125" t="s">
        <v>340</v>
      </c>
      <c r="F59" s="125">
        <v>3315001</v>
      </c>
      <c r="G59" s="125">
        <v>0</v>
      </c>
      <c r="H59" s="125" t="s">
        <v>263</v>
      </c>
      <c r="I59" s="125" t="s">
        <v>622</v>
      </c>
      <c r="J59" s="125">
        <v>0</v>
      </c>
      <c r="K59" s="125">
        <v>0</v>
      </c>
      <c r="L59" s="125" t="s">
        <v>43</v>
      </c>
      <c r="M59" s="128">
        <v>130405</v>
      </c>
      <c r="N59" s="127"/>
      <c r="O59" s="154">
        <v>130405</v>
      </c>
      <c r="P59" s="153"/>
      <c r="Q59" s="155">
        <v>-40130733994</v>
      </c>
      <c r="R59" s="125" t="s">
        <v>262</v>
      </c>
      <c r="S59" s="125" t="s">
        <v>338</v>
      </c>
      <c r="T59" s="125" t="s">
        <v>238</v>
      </c>
      <c r="U59" s="125" t="s">
        <v>252</v>
      </c>
      <c r="V59" s="125" t="s">
        <v>339</v>
      </c>
      <c r="W59" s="125" t="s">
        <v>258</v>
      </c>
      <c r="X59" s="125" t="s">
        <v>634</v>
      </c>
    </row>
    <row r="60" spans="2:24" ht="12" customHeight="1">
      <c r="B60" s="125" t="s">
        <v>334</v>
      </c>
      <c r="C60" s="126">
        <v>44225</v>
      </c>
      <c r="D60" s="125">
        <v>109</v>
      </c>
      <c r="E60" s="125" t="s">
        <v>340</v>
      </c>
      <c r="F60" s="125">
        <v>3315001</v>
      </c>
      <c r="G60" s="125">
        <v>0</v>
      </c>
      <c r="H60" s="125" t="s">
        <v>263</v>
      </c>
      <c r="I60" s="125" t="s">
        <v>622</v>
      </c>
      <c r="J60" s="125">
        <v>0</v>
      </c>
      <c r="K60" s="125">
        <v>0</v>
      </c>
      <c r="L60" s="125" t="s">
        <v>43</v>
      </c>
      <c r="M60" s="128">
        <v>277970</v>
      </c>
      <c r="N60" s="127"/>
      <c r="O60" s="154">
        <v>277970</v>
      </c>
      <c r="P60" s="153"/>
      <c r="Q60" s="155">
        <v>-40130456024</v>
      </c>
      <c r="R60" s="125" t="s">
        <v>262</v>
      </c>
      <c r="S60" s="125" t="s">
        <v>338</v>
      </c>
      <c r="T60" s="125" t="s">
        <v>238</v>
      </c>
      <c r="U60" s="125" t="s">
        <v>252</v>
      </c>
      <c r="V60" s="125" t="s">
        <v>339</v>
      </c>
      <c r="W60" s="125" t="s">
        <v>258</v>
      </c>
      <c r="X60" s="125" t="s">
        <v>633</v>
      </c>
    </row>
    <row r="61" spans="2:24" ht="12" customHeight="1">
      <c r="B61" s="125" t="s">
        <v>334</v>
      </c>
      <c r="C61" s="126">
        <v>44225</v>
      </c>
      <c r="D61" s="125">
        <v>109</v>
      </c>
      <c r="E61" s="125" t="s">
        <v>340</v>
      </c>
      <c r="F61" s="125">
        <v>3315001</v>
      </c>
      <c r="G61" s="125">
        <v>0</v>
      </c>
      <c r="H61" s="125" t="s">
        <v>263</v>
      </c>
      <c r="I61" s="125" t="s">
        <v>622</v>
      </c>
      <c r="J61" s="125">
        <v>0</v>
      </c>
      <c r="K61" s="125">
        <v>0</v>
      </c>
      <c r="L61" s="125" t="s">
        <v>43</v>
      </c>
      <c r="M61" s="128">
        <v>3505200</v>
      </c>
      <c r="N61" s="127"/>
      <c r="O61" s="154">
        <v>3505200</v>
      </c>
      <c r="P61" s="153"/>
      <c r="Q61" s="155">
        <v>-40126950824</v>
      </c>
      <c r="R61" s="125" t="s">
        <v>262</v>
      </c>
      <c r="S61" s="125" t="s">
        <v>338</v>
      </c>
      <c r="T61" s="125" t="s">
        <v>238</v>
      </c>
      <c r="U61" s="125" t="s">
        <v>252</v>
      </c>
      <c r="V61" s="125" t="s">
        <v>339</v>
      </c>
      <c r="W61" s="125" t="s">
        <v>258</v>
      </c>
      <c r="X61" s="125" t="s">
        <v>635</v>
      </c>
    </row>
    <row r="62" spans="2:24" ht="12" customHeight="1">
      <c r="B62" s="125" t="s">
        <v>334</v>
      </c>
      <c r="C62" s="126">
        <v>44225</v>
      </c>
      <c r="D62" s="125">
        <v>109</v>
      </c>
      <c r="E62" s="125" t="s">
        <v>340</v>
      </c>
      <c r="F62" s="125">
        <v>3315001</v>
      </c>
      <c r="G62" s="125">
        <v>0</v>
      </c>
      <c r="H62" s="125" t="s">
        <v>263</v>
      </c>
      <c r="I62" s="125" t="s">
        <v>631</v>
      </c>
      <c r="J62" s="125">
        <v>0</v>
      </c>
      <c r="K62" s="125">
        <v>0</v>
      </c>
      <c r="L62" s="125" t="s">
        <v>42</v>
      </c>
      <c r="M62" s="127"/>
      <c r="N62" s="128">
        <v>7500</v>
      </c>
      <c r="O62" s="153"/>
      <c r="P62" s="154">
        <v>52283250</v>
      </c>
      <c r="Q62" s="155">
        <v>-40179234074</v>
      </c>
      <c r="R62" s="125" t="s">
        <v>262</v>
      </c>
      <c r="S62" s="125" t="s">
        <v>261</v>
      </c>
      <c r="T62" s="125" t="s">
        <v>238</v>
      </c>
      <c r="U62" s="125" t="s">
        <v>252</v>
      </c>
      <c r="V62" s="125" t="s">
        <v>259</v>
      </c>
      <c r="W62" s="125" t="s">
        <v>258</v>
      </c>
      <c r="X62" s="125" t="s">
        <v>632</v>
      </c>
    </row>
    <row r="63" spans="2:24" ht="12" customHeight="1">
      <c r="B63" s="125" t="s">
        <v>334</v>
      </c>
      <c r="C63" s="126">
        <v>44225</v>
      </c>
      <c r="D63" s="125">
        <v>109</v>
      </c>
      <c r="E63" s="125" t="s">
        <v>340</v>
      </c>
      <c r="F63" s="125">
        <v>3315001</v>
      </c>
      <c r="G63" s="125">
        <v>0</v>
      </c>
      <c r="H63" s="125" t="s">
        <v>263</v>
      </c>
      <c r="I63" s="125" t="s">
        <v>620</v>
      </c>
      <c r="J63" s="125">
        <v>0</v>
      </c>
      <c r="K63" s="125">
        <v>0</v>
      </c>
      <c r="L63" s="125" t="s">
        <v>42</v>
      </c>
      <c r="M63" s="128" t="s">
        <v>627</v>
      </c>
      <c r="N63" s="127"/>
      <c r="O63" s="154">
        <v>22933943</v>
      </c>
      <c r="P63" s="153"/>
      <c r="Q63" s="155">
        <v>-40156300131</v>
      </c>
      <c r="R63" s="125" t="s">
        <v>262</v>
      </c>
      <c r="S63" s="125" t="s">
        <v>338</v>
      </c>
      <c r="T63" s="125" t="s">
        <v>238</v>
      </c>
      <c r="U63" s="125" t="s">
        <v>252</v>
      </c>
      <c r="V63" s="125" t="s">
        <v>339</v>
      </c>
      <c r="W63" s="125" t="s">
        <v>258</v>
      </c>
      <c r="X63" s="125" t="s">
        <v>628</v>
      </c>
    </row>
    <row r="64" spans="2:24" ht="12" customHeight="1">
      <c r="B64" s="125" t="s">
        <v>334</v>
      </c>
      <c r="C64" s="126">
        <v>44225</v>
      </c>
      <c r="D64" s="125">
        <v>109</v>
      </c>
      <c r="E64" s="125" t="s">
        <v>340</v>
      </c>
      <c r="F64" s="125">
        <v>3315001</v>
      </c>
      <c r="G64" s="125">
        <v>0</v>
      </c>
      <c r="H64" s="125" t="s">
        <v>263</v>
      </c>
      <c r="I64" s="125" t="s">
        <v>620</v>
      </c>
      <c r="J64" s="125">
        <v>0</v>
      </c>
      <c r="K64" s="125">
        <v>0</v>
      </c>
      <c r="L64" s="125" t="s">
        <v>42</v>
      </c>
      <c r="M64" s="128" t="s">
        <v>625</v>
      </c>
      <c r="N64" s="127"/>
      <c r="O64" s="154">
        <v>17723952</v>
      </c>
      <c r="P64" s="153"/>
      <c r="Q64" s="155">
        <v>-40138576179</v>
      </c>
      <c r="R64" s="125" t="s">
        <v>262</v>
      </c>
      <c r="S64" s="125" t="s">
        <v>338</v>
      </c>
      <c r="T64" s="125" t="s">
        <v>238</v>
      </c>
      <c r="U64" s="125" t="s">
        <v>252</v>
      </c>
      <c r="V64" s="125" t="s">
        <v>339</v>
      </c>
      <c r="W64" s="125" t="s">
        <v>258</v>
      </c>
      <c r="X64" s="125" t="s">
        <v>626</v>
      </c>
    </row>
    <row r="65" spans="2:24" ht="12" customHeight="1">
      <c r="B65" s="125" t="s">
        <v>334</v>
      </c>
      <c r="C65" s="126">
        <v>44225</v>
      </c>
      <c r="D65" s="125">
        <v>109</v>
      </c>
      <c r="E65" s="125" t="s">
        <v>340</v>
      </c>
      <c r="F65" s="125">
        <v>3315001</v>
      </c>
      <c r="G65" s="125">
        <v>0</v>
      </c>
      <c r="H65" s="125" t="s">
        <v>263</v>
      </c>
      <c r="I65" s="125" t="s">
        <v>620</v>
      </c>
      <c r="J65" s="125">
        <v>0</v>
      </c>
      <c r="K65" s="125">
        <v>0</v>
      </c>
      <c r="L65" s="125" t="s">
        <v>42</v>
      </c>
      <c r="M65" s="128" t="s">
        <v>623</v>
      </c>
      <c r="N65" s="127"/>
      <c r="O65" s="154">
        <v>4091408</v>
      </c>
      <c r="P65" s="153"/>
      <c r="Q65" s="155">
        <v>-40134484771</v>
      </c>
      <c r="R65" s="125" t="s">
        <v>262</v>
      </c>
      <c r="S65" s="125" t="s">
        <v>338</v>
      </c>
      <c r="T65" s="125" t="s">
        <v>238</v>
      </c>
      <c r="U65" s="125" t="s">
        <v>252</v>
      </c>
      <c r="V65" s="125" t="s">
        <v>339</v>
      </c>
      <c r="W65" s="125" t="s">
        <v>258</v>
      </c>
      <c r="X65" s="125" t="s">
        <v>624</v>
      </c>
    </row>
    <row r="66" spans="2:24" ht="12" customHeight="1">
      <c r="B66" s="125" t="s">
        <v>334</v>
      </c>
      <c r="C66" s="126">
        <v>44225</v>
      </c>
      <c r="D66" s="125">
        <v>109</v>
      </c>
      <c r="E66" s="125" t="s">
        <v>340</v>
      </c>
      <c r="F66" s="125">
        <v>3315001</v>
      </c>
      <c r="G66" s="125">
        <v>0</v>
      </c>
      <c r="H66" s="125" t="s">
        <v>263</v>
      </c>
      <c r="I66" s="125" t="s">
        <v>622</v>
      </c>
      <c r="J66" s="125">
        <v>0</v>
      </c>
      <c r="K66" s="125">
        <v>0</v>
      </c>
      <c r="L66" s="125" t="s">
        <v>43</v>
      </c>
      <c r="M66" s="127"/>
      <c r="N66" s="128">
        <v>3913575</v>
      </c>
      <c r="O66" s="153"/>
      <c r="P66" s="154">
        <v>3913575</v>
      </c>
      <c r="Q66" s="155">
        <v>-40138398346</v>
      </c>
      <c r="R66" s="125" t="s">
        <v>262</v>
      </c>
      <c r="S66" s="125" t="s">
        <v>261</v>
      </c>
      <c r="T66" s="125" t="s">
        <v>238</v>
      </c>
      <c r="U66" s="125" t="s">
        <v>252</v>
      </c>
      <c r="V66" s="125" t="s">
        <v>259</v>
      </c>
      <c r="W66" s="125" t="s">
        <v>258</v>
      </c>
      <c r="X66" s="125" t="s">
        <v>346</v>
      </c>
    </row>
    <row r="67" spans="2:24" ht="12" hidden="1" customHeight="1">
      <c r="B67" s="125" t="s">
        <v>334</v>
      </c>
      <c r="C67" s="126">
        <v>44227</v>
      </c>
      <c r="D67" s="125">
        <v>0</v>
      </c>
      <c r="E67" s="125">
        <v>0</v>
      </c>
      <c r="F67" s="125">
        <v>0</v>
      </c>
      <c r="G67" s="125">
        <v>0</v>
      </c>
      <c r="H67" s="125" t="s">
        <v>636</v>
      </c>
      <c r="I67" s="125">
        <v>1334809</v>
      </c>
      <c r="J67" s="125" t="s">
        <v>637</v>
      </c>
      <c r="K67" s="127"/>
      <c r="L67" s="125" t="s">
        <v>44</v>
      </c>
      <c r="M67" s="128">
        <v>0</v>
      </c>
      <c r="N67" s="128">
        <v>0</v>
      </c>
      <c r="O67" s="154">
        <v>12291685</v>
      </c>
      <c r="P67" s="154">
        <v>0</v>
      </c>
      <c r="Q67" s="155">
        <v>-40126106661</v>
      </c>
      <c r="R67" s="125" t="s">
        <v>255</v>
      </c>
      <c r="S67" s="125" t="s">
        <v>638</v>
      </c>
      <c r="T67" s="125" t="s">
        <v>639</v>
      </c>
      <c r="U67" s="125" t="s">
        <v>252</v>
      </c>
      <c r="V67" s="125" t="s">
        <v>44</v>
      </c>
      <c r="W67" s="125">
        <v>0</v>
      </c>
      <c r="X67" s="127"/>
    </row>
    <row r="68" spans="2:24" ht="12" hidden="1" customHeight="1">
      <c r="B68" s="125" t="s">
        <v>334</v>
      </c>
      <c r="C68" s="126">
        <v>44227</v>
      </c>
      <c r="D68" s="125">
        <v>0</v>
      </c>
      <c r="E68" s="125">
        <v>0</v>
      </c>
      <c r="F68" s="125">
        <v>0</v>
      </c>
      <c r="G68" s="125">
        <v>0</v>
      </c>
      <c r="H68" s="125" t="s">
        <v>640</v>
      </c>
      <c r="I68" s="125">
        <v>1334810</v>
      </c>
      <c r="J68" s="125" t="s">
        <v>641</v>
      </c>
      <c r="K68" s="127"/>
      <c r="L68" s="125" t="s">
        <v>42</v>
      </c>
      <c r="M68" s="128">
        <v>0</v>
      </c>
      <c r="N68" s="128">
        <v>0</v>
      </c>
      <c r="O68" s="154">
        <v>0</v>
      </c>
      <c r="P68" s="154">
        <v>197934210</v>
      </c>
      <c r="Q68" s="155">
        <v>-40324040871</v>
      </c>
      <c r="R68" s="125" t="s">
        <v>255</v>
      </c>
      <c r="S68" s="125" t="s">
        <v>638</v>
      </c>
      <c r="T68" s="125" t="s">
        <v>639</v>
      </c>
      <c r="U68" s="125" t="s">
        <v>252</v>
      </c>
      <c r="V68" s="125" t="s">
        <v>42</v>
      </c>
      <c r="W68" s="125">
        <v>0</v>
      </c>
      <c r="X68" s="127"/>
    </row>
    <row r="69" spans="2:24" ht="12" customHeight="1">
      <c r="B69" s="125" t="s">
        <v>334</v>
      </c>
      <c r="C69" s="126">
        <v>44228</v>
      </c>
      <c r="D69" s="125">
        <v>109</v>
      </c>
      <c r="E69" s="125" t="s">
        <v>335</v>
      </c>
      <c r="F69" s="125">
        <v>3315002</v>
      </c>
      <c r="G69" s="125">
        <v>0</v>
      </c>
      <c r="H69" s="125" t="s">
        <v>263</v>
      </c>
      <c r="I69" s="125" t="s">
        <v>411</v>
      </c>
      <c r="J69" s="125">
        <v>0</v>
      </c>
      <c r="K69" s="125">
        <v>0</v>
      </c>
      <c r="L69" s="125" t="s">
        <v>42</v>
      </c>
      <c r="M69" s="128" t="s">
        <v>642</v>
      </c>
      <c r="N69" s="127"/>
      <c r="O69" s="154">
        <v>4258568</v>
      </c>
      <c r="P69" s="153"/>
      <c r="Q69" s="155">
        <v>-40319782303</v>
      </c>
      <c r="R69" s="125" t="s">
        <v>262</v>
      </c>
      <c r="S69" s="125" t="s">
        <v>338</v>
      </c>
      <c r="T69" s="125" t="s">
        <v>238</v>
      </c>
      <c r="U69" s="125" t="s">
        <v>252</v>
      </c>
      <c r="V69" s="125" t="s">
        <v>339</v>
      </c>
      <c r="W69" s="125" t="s">
        <v>258</v>
      </c>
      <c r="X69" s="125" t="s">
        <v>643</v>
      </c>
    </row>
    <row r="70" spans="2:24" ht="12" customHeight="1">
      <c r="B70" s="125" t="s">
        <v>334</v>
      </c>
      <c r="C70" s="126">
        <v>44228</v>
      </c>
      <c r="D70" s="125">
        <v>109</v>
      </c>
      <c r="E70" s="125" t="s">
        <v>335</v>
      </c>
      <c r="F70" s="125">
        <v>3315002</v>
      </c>
      <c r="G70" s="125">
        <v>0</v>
      </c>
      <c r="H70" s="125" t="s">
        <v>263</v>
      </c>
      <c r="I70" s="125" t="s">
        <v>421</v>
      </c>
      <c r="J70" s="125">
        <v>0</v>
      </c>
      <c r="K70" s="125">
        <v>0</v>
      </c>
      <c r="L70" s="125" t="s">
        <v>42</v>
      </c>
      <c r="M70" s="128" t="s">
        <v>458</v>
      </c>
      <c r="N70" s="127"/>
      <c r="O70" s="154">
        <v>287849120</v>
      </c>
      <c r="P70" s="153"/>
      <c r="Q70" s="155">
        <v>-40031933183</v>
      </c>
      <c r="R70" s="125" t="s">
        <v>262</v>
      </c>
      <c r="S70" s="125" t="s">
        <v>338</v>
      </c>
      <c r="T70" s="125" t="s">
        <v>238</v>
      </c>
      <c r="U70" s="125" t="s">
        <v>252</v>
      </c>
      <c r="V70" s="125" t="s">
        <v>339</v>
      </c>
      <c r="W70" s="125" t="s">
        <v>258</v>
      </c>
      <c r="X70" s="125" t="s">
        <v>644</v>
      </c>
    </row>
    <row r="71" spans="2:24" ht="12" customHeight="1">
      <c r="B71" s="125" t="s">
        <v>334</v>
      </c>
      <c r="C71" s="126">
        <v>44228</v>
      </c>
      <c r="D71" s="125">
        <v>109</v>
      </c>
      <c r="E71" s="125" t="s">
        <v>340</v>
      </c>
      <c r="F71" s="125">
        <v>3315001</v>
      </c>
      <c r="G71" s="125">
        <v>0</v>
      </c>
      <c r="H71" s="125" t="s">
        <v>263</v>
      </c>
      <c r="I71" s="125" t="s">
        <v>646</v>
      </c>
      <c r="J71" s="125">
        <v>0</v>
      </c>
      <c r="K71" s="125">
        <v>0</v>
      </c>
      <c r="L71" s="125" t="s">
        <v>42</v>
      </c>
      <c r="M71" s="127"/>
      <c r="N71" s="128">
        <v>120000</v>
      </c>
      <c r="O71" s="153"/>
      <c r="P71" s="154">
        <v>836532000</v>
      </c>
      <c r="Q71" s="155">
        <v>-40868465183</v>
      </c>
      <c r="R71" s="125" t="s">
        <v>262</v>
      </c>
      <c r="S71" s="125" t="s">
        <v>261</v>
      </c>
      <c r="T71" s="125" t="s">
        <v>238</v>
      </c>
      <c r="U71" s="125" t="s">
        <v>252</v>
      </c>
      <c r="V71" s="125" t="s">
        <v>259</v>
      </c>
      <c r="W71" s="125" t="s">
        <v>258</v>
      </c>
      <c r="X71" s="125" t="s">
        <v>647</v>
      </c>
    </row>
    <row r="72" spans="2:24" ht="12" customHeight="1">
      <c r="B72" s="125" t="s">
        <v>334</v>
      </c>
      <c r="C72" s="126">
        <v>44228</v>
      </c>
      <c r="D72" s="125">
        <v>109</v>
      </c>
      <c r="E72" s="125" t="s">
        <v>340</v>
      </c>
      <c r="F72" s="125">
        <v>3315001</v>
      </c>
      <c r="G72" s="125">
        <v>0</v>
      </c>
      <c r="H72" s="125" t="s">
        <v>263</v>
      </c>
      <c r="I72" s="125" t="s">
        <v>370</v>
      </c>
      <c r="J72" s="125">
        <v>0</v>
      </c>
      <c r="K72" s="125">
        <v>0</v>
      </c>
      <c r="L72" s="125" t="s">
        <v>42</v>
      </c>
      <c r="M72" s="128" t="s">
        <v>449</v>
      </c>
      <c r="N72" s="127"/>
      <c r="O72" s="154">
        <v>719133306</v>
      </c>
      <c r="P72" s="153"/>
      <c r="Q72" s="155">
        <v>-40149331877</v>
      </c>
      <c r="R72" s="125" t="s">
        <v>262</v>
      </c>
      <c r="S72" s="125" t="s">
        <v>338</v>
      </c>
      <c r="T72" s="125" t="s">
        <v>238</v>
      </c>
      <c r="U72" s="125" t="s">
        <v>252</v>
      </c>
      <c r="V72" s="125" t="s">
        <v>339</v>
      </c>
      <c r="W72" s="125" t="s">
        <v>258</v>
      </c>
      <c r="X72" s="125" t="s">
        <v>645</v>
      </c>
    </row>
    <row r="73" spans="2:24" ht="12" customHeight="1">
      <c r="B73" s="125" t="s">
        <v>334</v>
      </c>
      <c r="C73" s="126">
        <v>44228</v>
      </c>
      <c r="D73" s="125">
        <v>109</v>
      </c>
      <c r="E73" s="125" t="s">
        <v>340</v>
      </c>
      <c r="F73" s="125">
        <v>3315001</v>
      </c>
      <c r="G73" s="125">
        <v>0</v>
      </c>
      <c r="H73" s="125" t="s">
        <v>263</v>
      </c>
      <c r="I73" s="125" t="s">
        <v>350</v>
      </c>
      <c r="J73" s="125">
        <v>0</v>
      </c>
      <c r="K73" s="125">
        <v>0</v>
      </c>
      <c r="L73" s="125" t="s">
        <v>42</v>
      </c>
      <c r="M73" s="128" t="s">
        <v>445</v>
      </c>
      <c r="N73" s="127"/>
      <c r="O73" s="154">
        <v>102168644</v>
      </c>
      <c r="P73" s="153"/>
      <c r="Q73" s="155">
        <v>-40047163233</v>
      </c>
      <c r="R73" s="125" t="s">
        <v>262</v>
      </c>
      <c r="S73" s="125" t="s">
        <v>338</v>
      </c>
      <c r="T73" s="125" t="s">
        <v>238</v>
      </c>
      <c r="U73" s="125" t="s">
        <v>252</v>
      </c>
      <c r="V73" s="125" t="s">
        <v>339</v>
      </c>
      <c r="W73" s="125" t="s">
        <v>258</v>
      </c>
      <c r="X73" s="125" t="s">
        <v>649</v>
      </c>
    </row>
    <row r="74" spans="2:24" ht="12" customHeight="1">
      <c r="B74" s="125" t="s">
        <v>334</v>
      </c>
      <c r="C74" s="126">
        <v>44228</v>
      </c>
      <c r="D74" s="125">
        <v>109</v>
      </c>
      <c r="E74" s="125" t="s">
        <v>340</v>
      </c>
      <c r="F74" s="125">
        <v>3315001</v>
      </c>
      <c r="G74" s="125">
        <v>0</v>
      </c>
      <c r="H74" s="125" t="s">
        <v>263</v>
      </c>
      <c r="I74" s="125" t="s">
        <v>371</v>
      </c>
      <c r="J74" s="125">
        <v>0</v>
      </c>
      <c r="K74" s="125">
        <v>0</v>
      </c>
      <c r="L74" s="125" t="s">
        <v>42</v>
      </c>
      <c r="M74" s="128" t="s">
        <v>450</v>
      </c>
      <c r="N74" s="127"/>
      <c r="O74" s="154">
        <v>258982522</v>
      </c>
      <c r="P74" s="153"/>
      <c r="Q74" s="155">
        <v>-39788180711</v>
      </c>
      <c r="R74" s="125" t="s">
        <v>262</v>
      </c>
      <c r="S74" s="125" t="s">
        <v>338</v>
      </c>
      <c r="T74" s="125" t="s">
        <v>238</v>
      </c>
      <c r="U74" s="125" t="s">
        <v>252</v>
      </c>
      <c r="V74" s="125" t="s">
        <v>339</v>
      </c>
      <c r="W74" s="125" t="s">
        <v>258</v>
      </c>
      <c r="X74" s="125" t="s">
        <v>648</v>
      </c>
    </row>
    <row r="75" spans="2:24" ht="12" customHeight="1">
      <c r="B75" s="125" t="s">
        <v>334</v>
      </c>
      <c r="C75" s="126">
        <v>44229</v>
      </c>
      <c r="D75" s="125">
        <v>109</v>
      </c>
      <c r="E75" s="125" t="s">
        <v>340</v>
      </c>
      <c r="F75" s="125">
        <v>3315001</v>
      </c>
      <c r="G75" s="125">
        <v>0</v>
      </c>
      <c r="H75" s="125" t="s">
        <v>263</v>
      </c>
      <c r="I75" s="125" t="s">
        <v>436</v>
      </c>
      <c r="J75" s="125">
        <v>0</v>
      </c>
      <c r="K75" s="125">
        <v>0</v>
      </c>
      <c r="L75" s="125" t="s">
        <v>42</v>
      </c>
      <c r="M75" s="128">
        <v>25500</v>
      </c>
      <c r="N75" s="127"/>
      <c r="O75" s="154">
        <v>178253925</v>
      </c>
      <c r="P75" s="153"/>
      <c r="Q75" s="155">
        <v>-39609926786</v>
      </c>
      <c r="R75" s="125" t="s">
        <v>262</v>
      </c>
      <c r="S75" s="125" t="s">
        <v>265</v>
      </c>
      <c r="T75" s="125" t="s">
        <v>238</v>
      </c>
      <c r="U75" s="125" t="s">
        <v>252</v>
      </c>
      <c r="V75" s="125" t="s">
        <v>264</v>
      </c>
      <c r="W75" s="125" t="s">
        <v>258</v>
      </c>
      <c r="X75" s="125" t="s">
        <v>453</v>
      </c>
    </row>
    <row r="76" spans="2:24" ht="12" customHeight="1">
      <c r="B76" s="125" t="s">
        <v>334</v>
      </c>
      <c r="C76" s="126">
        <v>44231</v>
      </c>
      <c r="D76" s="125">
        <v>109</v>
      </c>
      <c r="E76" s="125" t="s">
        <v>340</v>
      </c>
      <c r="F76" s="125">
        <v>3315001</v>
      </c>
      <c r="G76" s="125">
        <v>0</v>
      </c>
      <c r="H76" s="125" t="s">
        <v>263</v>
      </c>
      <c r="I76" s="125" t="s">
        <v>620</v>
      </c>
      <c r="J76" s="125">
        <v>0</v>
      </c>
      <c r="K76" s="125">
        <v>0</v>
      </c>
      <c r="L76" s="125" t="s">
        <v>42</v>
      </c>
      <c r="M76" s="128" t="s">
        <v>652</v>
      </c>
      <c r="N76" s="127"/>
      <c r="O76" s="154">
        <v>2042741</v>
      </c>
      <c r="P76" s="153"/>
      <c r="Q76" s="155">
        <v>-39607884045</v>
      </c>
      <c r="R76" s="125" t="s">
        <v>262</v>
      </c>
      <c r="S76" s="125" t="s">
        <v>338</v>
      </c>
      <c r="T76" s="125" t="s">
        <v>238</v>
      </c>
      <c r="U76" s="125" t="s">
        <v>252</v>
      </c>
      <c r="V76" s="125" t="s">
        <v>339</v>
      </c>
      <c r="W76" s="125" t="s">
        <v>258</v>
      </c>
      <c r="X76" s="125" t="s">
        <v>654</v>
      </c>
    </row>
    <row r="77" spans="2:24" ht="12" hidden="1" customHeight="1">
      <c r="B77" s="125" t="s">
        <v>334</v>
      </c>
      <c r="C77" s="126">
        <v>44231</v>
      </c>
      <c r="D77" s="125">
        <v>109</v>
      </c>
      <c r="E77" s="125" t="s">
        <v>340</v>
      </c>
      <c r="F77" s="125">
        <v>3315001</v>
      </c>
      <c r="G77" s="125">
        <v>0</v>
      </c>
      <c r="H77" s="125" t="s">
        <v>650</v>
      </c>
      <c r="I77" s="125" t="s">
        <v>651</v>
      </c>
      <c r="J77" s="125">
        <v>0</v>
      </c>
      <c r="K77" s="125">
        <v>0</v>
      </c>
      <c r="L77" s="125" t="s">
        <v>42</v>
      </c>
      <c r="M77" s="128" t="s">
        <v>652</v>
      </c>
      <c r="N77" s="127"/>
      <c r="O77" s="154">
        <v>2012067</v>
      </c>
      <c r="P77" s="153"/>
      <c r="Q77" s="155">
        <v>-39605871978</v>
      </c>
      <c r="R77" s="125" t="s">
        <v>262</v>
      </c>
      <c r="S77" s="125" t="s">
        <v>261</v>
      </c>
      <c r="T77" s="125" t="s">
        <v>238</v>
      </c>
      <c r="U77" s="125" t="s">
        <v>252</v>
      </c>
      <c r="V77" s="125" t="s">
        <v>259</v>
      </c>
      <c r="W77" s="125" t="s">
        <v>258</v>
      </c>
      <c r="X77" s="125" t="s">
        <v>345</v>
      </c>
    </row>
    <row r="78" spans="2:24" ht="12" hidden="1" customHeight="1">
      <c r="B78" s="125" t="s">
        <v>334</v>
      </c>
      <c r="C78" s="126">
        <v>44231</v>
      </c>
      <c r="D78" s="125">
        <v>109</v>
      </c>
      <c r="E78" s="125" t="s">
        <v>340</v>
      </c>
      <c r="F78" s="125">
        <v>3315001</v>
      </c>
      <c r="G78" s="125">
        <v>0</v>
      </c>
      <c r="H78" s="125" t="s">
        <v>650</v>
      </c>
      <c r="I78" s="125" t="s">
        <v>651</v>
      </c>
      <c r="J78" s="125">
        <v>0</v>
      </c>
      <c r="K78" s="125">
        <v>0</v>
      </c>
      <c r="L78" s="125" t="s">
        <v>42</v>
      </c>
      <c r="M78" s="127"/>
      <c r="N78" s="128" t="s">
        <v>652</v>
      </c>
      <c r="O78" s="153"/>
      <c r="P78" s="154">
        <v>2012067</v>
      </c>
      <c r="Q78" s="155">
        <v>-39607884045</v>
      </c>
      <c r="R78" s="125" t="s">
        <v>262</v>
      </c>
      <c r="S78" s="125" t="s">
        <v>338</v>
      </c>
      <c r="T78" s="125" t="s">
        <v>238</v>
      </c>
      <c r="U78" s="125" t="s">
        <v>252</v>
      </c>
      <c r="V78" s="125" t="s">
        <v>339</v>
      </c>
      <c r="W78" s="125" t="s">
        <v>258</v>
      </c>
      <c r="X78" s="125" t="s">
        <v>653</v>
      </c>
    </row>
    <row r="79" spans="2:24" ht="12" customHeight="1">
      <c r="B79" s="125" t="s">
        <v>334</v>
      </c>
      <c r="C79" s="126">
        <v>44232</v>
      </c>
      <c r="D79" s="125">
        <v>109</v>
      </c>
      <c r="E79" s="125" t="s">
        <v>335</v>
      </c>
      <c r="F79" s="125">
        <v>3315002</v>
      </c>
      <c r="G79" s="125">
        <v>0</v>
      </c>
      <c r="H79" s="125" t="s">
        <v>263</v>
      </c>
      <c r="I79" s="125" t="s">
        <v>655</v>
      </c>
      <c r="J79" s="125">
        <v>0</v>
      </c>
      <c r="K79" s="125">
        <v>0</v>
      </c>
      <c r="L79" s="125" t="s">
        <v>42</v>
      </c>
      <c r="M79" s="127"/>
      <c r="N79" s="128" t="s">
        <v>466</v>
      </c>
      <c r="O79" s="153"/>
      <c r="P79" s="154">
        <v>102219</v>
      </c>
      <c r="Q79" s="155">
        <v>-39607986264</v>
      </c>
      <c r="R79" s="125" t="s">
        <v>262</v>
      </c>
      <c r="S79" s="125" t="s">
        <v>261</v>
      </c>
      <c r="T79" s="125" t="s">
        <v>238</v>
      </c>
      <c r="U79" s="125" t="s">
        <v>252</v>
      </c>
      <c r="V79" s="125" t="s">
        <v>259</v>
      </c>
      <c r="W79" s="125" t="s">
        <v>258</v>
      </c>
      <c r="X79" s="125" t="s">
        <v>656</v>
      </c>
    </row>
    <row r="80" spans="2:24" ht="12" customHeight="1">
      <c r="B80" s="125" t="s">
        <v>334</v>
      </c>
      <c r="C80" s="126">
        <v>44232</v>
      </c>
      <c r="D80" s="125">
        <v>109</v>
      </c>
      <c r="E80" s="125" t="s">
        <v>340</v>
      </c>
      <c r="F80" s="125">
        <v>3315001</v>
      </c>
      <c r="G80" s="125">
        <v>0</v>
      </c>
      <c r="H80" s="125" t="s">
        <v>263</v>
      </c>
      <c r="I80" s="125" t="s">
        <v>432</v>
      </c>
      <c r="J80" s="125">
        <v>0</v>
      </c>
      <c r="K80" s="125">
        <v>0</v>
      </c>
      <c r="L80" s="125" t="s">
        <v>42</v>
      </c>
      <c r="M80" s="128" t="s">
        <v>456</v>
      </c>
      <c r="N80" s="127"/>
      <c r="O80" s="154">
        <v>191742224</v>
      </c>
      <c r="P80" s="153"/>
      <c r="Q80" s="155">
        <v>-39416244040</v>
      </c>
      <c r="R80" s="125" t="s">
        <v>262</v>
      </c>
      <c r="S80" s="125" t="s">
        <v>338</v>
      </c>
      <c r="T80" s="125" t="s">
        <v>238</v>
      </c>
      <c r="U80" s="125" t="s">
        <v>252</v>
      </c>
      <c r="V80" s="125" t="s">
        <v>339</v>
      </c>
      <c r="W80" s="125" t="s">
        <v>258</v>
      </c>
      <c r="X80" s="125" t="s">
        <v>657</v>
      </c>
    </row>
    <row r="81" spans="2:24" ht="12" customHeight="1">
      <c r="B81" s="125" t="s">
        <v>334</v>
      </c>
      <c r="C81" s="126">
        <v>44237</v>
      </c>
      <c r="D81" s="125">
        <v>109</v>
      </c>
      <c r="E81" s="125" t="s">
        <v>335</v>
      </c>
      <c r="F81" s="125">
        <v>3315002</v>
      </c>
      <c r="G81" s="125">
        <v>0</v>
      </c>
      <c r="H81" s="125" t="s">
        <v>263</v>
      </c>
      <c r="I81" s="125" t="s">
        <v>655</v>
      </c>
      <c r="J81" s="125">
        <v>0</v>
      </c>
      <c r="K81" s="125">
        <v>0</v>
      </c>
      <c r="L81" s="125" t="s">
        <v>42</v>
      </c>
      <c r="M81" s="128" t="s">
        <v>466</v>
      </c>
      <c r="N81" s="127"/>
      <c r="O81" s="154">
        <v>102219</v>
      </c>
      <c r="P81" s="153"/>
      <c r="Q81" s="155">
        <v>-39416141821</v>
      </c>
      <c r="R81" s="125" t="s">
        <v>262</v>
      </c>
      <c r="S81" s="125" t="s">
        <v>338</v>
      </c>
      <c r="T81" s="125" t="s">
        <v>238</v>
      </c>
      <c r="U81" s="125" t="s">
        <v>252</v>
      </c>
      <c r="V81" s="125" t="s">
        <v>339</v>
      </c>
      <c r="W81" s="125" t="s">
        <v>258</v>
      </c>
      <c r="X81" s="125" t="s">
        <v>661</v>
      </c>
    </row>
    <row r="82" spans="2:24" ht="12" customHeight="1">
      <c r="B82" s="125" t="s">
        <v>334</v>
      </c>
      <c r="C82" s="126">
        <v>44237</v>
      </c>
      <c r="D82" s="125">
        <v>109</v>
      </c>
      <c r="E82" s="125" t="s">
        <v>335</v>
      </c>
      <c r="F82" s="125">
        <v>3315002</v>
      </c>
      <c r="G82" s="125">
        <v>0</v>
      </c>
      <c r="H82" s="125" t="s">
        <v>263</v>
      </c>
      <c r="I82" s="125" t="s">
        <v>658</v>
      </c>
      <c r="J82" s="125">
        <v>0</v>
      </c>
      <c r="K82" s="125">
        <v>0</v>
      </c>
      <c r="L82" s="125" t="s">
        <v>42</v>
      </c>
      <c r="M82" s="128" t="s">
        <v>659</v>
      </c>
      <c r="N82" s="127"/>
      <c r="O82" s="154">
        <v>45428</v>
      </c>
      <c r="P82" s="153"/>
      <c r="Q82" s="155">
        <v>-39416096393</v>
      </c>
      <c r="R82" s="125" t="s">
        <v>262</v>
      </c>
      <c r="S82" s="125" t="s">
        <v>338</v>
      </c>
      <c r="T82" s="125" t="s">
        <v>238</v>
      </c>
      <c r="U82" s="125" t="s">
        <v>252</v>
      </c>
      <c r="V82" s="125" t="s">
        <v>339</v>
      </c>
      <c r="W82" s="125" t="s">
        <v>258</v>
      </c>
      <c r="X82" s="125" t="s">
        <v>660</v>
      </c>
    </row>
    <row r="83" spans="2:24" ht="12" customHeight="1">
      <c r="B83" s="125" t="s">
        <v>334</v>
      </c>
      <c r="C83" s="126">
        <v>44237</v>
      </c>
      <c r="D83" s="125">
        <v>109</v>
      </c>
      <c r="E83" s="125" t="s">
        <v>335</v>
      </c>
      <c r="F83" s="125">
        <v>3315002</v>
      </c>
      <c r="G83" s="125">
        <v>0</v>
      </c>
      <c r="H83" s="125" t="s">
        <v>263</v>
      </c>
      <c r="I83" s="125" t="s">
        <v>658</v>
      </c>
      <c r="J83" s="125">
        <v>0</v>
      </c>
      <c r="K83" s="125">
        <v>0</v>
      </c>
      <c r="L83" s="125" t="s">
        <v>42</v>
      </c>
      <c r="M83" s="127"/>
      <c r="N83" s="128" t="s">
        <v>659</v>
      </c>
      <c r="O83" s="153"/>
      <c r="P83" s="154">
        <v>45428</v>
      </c>
      <c r="Q83" s="155">
        <v>-39416141821</v>
      </c>
      <c r="R83" s="125" t="s">
        <v>262</v>
      </c>
      <c r="S83" s="125" t="s">
        <v>261</v>
      </c>
      <c r="T83" s="125" t="s">
        <v>238</v>
      </c>
      <c r="U83" s="125" t="s">
        <v>252</v>
      </c>
      <c r="V83" s="125" t="s">
        <v>259</v>
      </c>
      <c r="W83" s="125" t="s">
        <v>258</v>
      </c>
      <c r="X83" s="125" t="s">
        <v>656</v>
      </c>
    </row>
    <row r="84" spans="2:24" ht="12" customHeight="1">
      <c r="B84" s="125" t="s">
        <v>334</v>
      </c>
      <c r="C84" s="126">
        <v>44238</v>
      </c>
      <c r="D84" s="125">
        <v>109</v>
      </c>
      <c r="E84" s="125" t="s">
        <v>340</v>
      </c>
      <c r="F84" s="125">
        <v>3315001</v>
      </c>
      <c r="G84" s="125">
        <v>0</v>
      </c>
      <c r="H84" s="125" t="s">
        <v>263</v>
      </c>
      <c r="I84" s="125" t="s">
        <v>436</v>
      </c>
      <c r="J84" s="125">
        <v>0</v>
      </c>
      <c r="K84" s="125">
        <v>0</v>
      </c>
      <c r="L84" s="125" t="s">
        <v>42</v>
      </c>
      <c r="M84" s="127"/>
      <c r="N84" s="128">
        <v>0</v>
      </c>
      <c r="O84" s="153"/>
      <c r="P84" s="154">
        <v>0</v>
      </c>
      <c r="Q84" s="155">
        <v>-39416141821</v>
      </c>
      <c r="R84" s="125" t="s">
        <v>262</v>
      </c>
      <c r="S84" s="125" t="s">
        <v>336</v>
      </c>
      <c r="T84" s="125" t="s">
        <v>238</v>
      </c>
      <c r="U84" s="125" t="s">
        <v>252</v>
      </c>
      <c r="V84" s="125" t="s">
        <v>337</v>
      </c>
      <c r="W84" s="125" t="s">
        <v>258</v>
      </c>
      <c r="X84" s="125" t="s">
        <v>453</v>
      </c>
    </row>
    <row r="85" spans="2:24" ht="12" customHeight="1">
      <c r="B85" s="125" t="s">
        <v>334</v>
      </c>
      <c r="C85" s="126">
        <v>44243</v>
      </c>
      <c r="D85" s="125">
        <v>109</v>
      </c>
      <c r="E85" s="125" t="s">
        <v>335</v>
      </c>
      <c r="F85" s="125">
        <v>3315002</v>
      </c>
      <c r="G85" s="125">
        <v>0</v>
      </c>
      <c r="H85" s="125" t="s">
        <v>263</v>
      </c>
      <c r="I85" s="125" t="s">
        <v>662</v>
      </c>
      <c r="J85" s="125">
        <v>0</v>
      </c>
      <c r="K85" s="125">
        <v>0</v>
      </c>
      <c r="L85" s="125" t="s">
        <v>43</v>
      </c>
      <c r="M85" s="127"/>
      <c r="N85" s="128">
        <v>11000</v>
      </c>
      <c r="O85" s="153"/>
      <c r="P85" s="154">
        <v>11000</v>
      </c>
      <c r="Q85" s="155">
        <v>-39416152821</v>
      </c>
      <c r="R85" s="125" t="s">
        <v>262</v>
      </c>
      <c r="S85" s="125" t="s">
        <v>261</v>
      </c>
      <c r="T85" s="125" t="s">
        <v>238</v>
      </c>
      <c r="U85" s="125" t="s">
        <v>252</v>
      </c>
      <c r="V85" s="125" t="s">
        <v>259</v>
      </c>
      <c r="W85" s="125" t="s">
        <v>258</v>
      </c>
      <c r="X85" s="125" t="s">
        <v>663</v>
      </c>
    </row>
    <row r="86" spans="2:24" ht="12" customHeight="1">
      <c r="B86" s="125" t="s">
        <v>334</v>
      </c>
      <c r="C86" s="126">
        <v>44245</v>
      </c>
      <c r="D86" s="125">
        <v>109</v>
      </c>
      <c r="E86" s="125" t="s">
        <v>335</v>
      </c>
      <c r="F86" s="125">
        <v>3315002</v>
      </c>
      <c r="G86" s="125">
        <v>0</v>
      </c>
      <c r="H86" s="125" t="s">
        <v>263</v>
      </c>
      <c r="I86" s="125" t="s">
        <v>666</v>
      </c>
      <c r="J86" s="125">
        <v>0</v>
      </c>
      <c r="K86" s="125">
        <v>0</v>
      </c>
      <c r="L86" s="125" t="s">
        <v>42</v>
      </c>
      <c r="M86" s="127"/>
      <c r="N86" s="128" t="s">
        <v>667</v>
      </c>
      <c r="O86" s="153"/>
      <c r="P86" s="154">
        <v>149843</v>
      </c>
      <c r="Q86" s="155">
        <v>-39416302664</v>
      </c>
      <c r="R86" s="125" t="s">
        <v>262</v>
      </c>
      <c r="S86" s="125" t="s">
        <v>261</v>
      </c>
      <c r="T86" s="125" t="s">
        <v>238</v>
      </c>
      <c r="U86" s="125" t="s">
        <v>252</v>
      </c>
      <c r="V86" s="125" t="s">
        <v>259</v>
      </c>
      <c r="W86" s="125" t="s">
        <v>258</v>
      </c>
      <c r="X86" s="125" t="s">
        <v>669</v>
      </c>
    </row>
    <row r="87" spans="2:24" ht="12" customHeight="1">
      <c r="B87" s="125" t="s">
        <v>334</v>
      </c>
      <c r="C87" s="126">
        <v>44245</v>
      </c>
      <c r="D87" s="125">
        <v>109</v>
      </c>
      <c r="E87" s="125" t="s">
        <v>335</v>
      </c>
      <c r="F87" s="125">
        <v>3315002</v>
      </c>
      <c r="G87" s="125">
        <v>0</v>
      </c>
      <c r="H87" s="125" t="s">
        <v>263</v>
      </c>
      <c r="I87" s="125" t="s">
        <v>412</v>
      </c>
      <c r="J87" s="125">
        <v>0</v>
      </c>
      <c r="K87" s="125">
        <v>0</v>
      </c>
      <c r="L87" s="125" t="s">
        <v>42</v>
      </c>
      <c r="M87" s="128">
        <v>473</v>
      </c>
      <c r="N87" s="127"/>
      <c r="O87" s="154">
        <v>3334494</v>
      </c>
      <c r="P87" s="153"/>
      <c r="Q87" s="155">
        <v>-39412968170</v>
      </c>
      <c r="R87" s="125" t="s">
        <v>262</v>
      </c>
      <c r="S87" s="125" t="s">
        <v>338</v>
      </c>
      <c r="T87" s="125" t="s">
        <v>238</v>
      </c>
      <c r="U87" s="125" t="s">
        <v>252</v>
      </c>
      <c r="V87" s="125" t="s">
        <v>339</v>
      </c>
      <c r="W87" s="125" t="s">
        <v>258</v>
      </c>
      <c r="X87" s="125" t="s">
        <v>664</v>
      </c>
    </row>
    <row r="88" spans="2:24" ht="12" customHeight="1">
      <c r="B88" s="125" t="s">
        <v>334</v>
      </c>
      <c r="C88" s="126">
        <v>44245</v>
      </c>
      <c r="D88" s="125">
        <v>109</v>
      </c>
      <c r="E88" s="125" t="s">
        <v>335</v>
      </c>
      <c r="F88" s="125">
        <v>3315002</v>
      </c>
      <c r="G88" s="125">
        <v>0</v>
      </c>
      <c r="H88" s="125" t="s">
        <v>263</v>
      </c>
      <c r="I88" s="125" t="s">
        <v>666</v>
      </c>
      <c r="J88" s="125">
        <v>0</v>
      </c>
      <c r="K88" s="125">
        <v>0</v>
      </c>
      <c r="L88" s="125" t="s">
        <v>42</v>
      </c>
      <c r="M88" s="128" t="s">
        <v>667</v>
      </c>
      <c r="N88" s="127"/>
      <c r="O88" s="154">
        <v>149843</v>
      </c>
      <c r="P88" s="153"/>
      <c r="Q88" s="155">
        <v>-39412818327</v>
      </c>
      <c r="R88" s="125" t="s">
        <v>262</v>
      </c>
      <c r="S88" s="125" t="s">
        <v>338</v>
      </c>
      <c r="T88" s="125" t="s">
        <v>238</v>
      </c>
      <c r="U88" s="125" t="s">
        <v>252</v>
      </c>
      <c r="V88" s="125" t="s">
        <v>339</v>
      </c>
      <c r="W88" s="125" t="s">
        <v>258</v>
      </c>
      <c r="X88" s="125" t="s">
        <v>668</v>
      </c>
    </row>
    <row r="89" spans="2:24" ht="12" customHeight="1">
      <c r="B89" s="125" t="s">
        <v>334</v>
      </c>
      <c r="C89" s="126">
        <v>44245</v>
      </c>
      <c r="D89" s="125">
        <v>109</v>
      </c>
      <c r="E89" s="125" t="s">
        <v>335</v>
      </c>
      <c r="F89" s="125">
        <v>3315002</v>
      </c>
      <c r="G89" s="125">
        <v>0</v>
      </c>
      <c r="H89" s="125" t="s">
        <v>263</v>
      </c>
      <c r="I89" s="125" t="s">
        <v>422</v>
      </c>
      <c r="J89" s="125">
        <v>0</v>
      </c>
      <c r="K89" s="125">
        <v>0</v>
      </c>
      <c r="L89" s="125" t="s">
        <v>42</v>
      </c>
      <c r="M89" s="128">
        <v>31620</v>
      </c>
      <c r="N89" s="127"/>
      <c r="O89" s="154">
        <v>222910565</v>
      </c>
      <c r="P89" s="153"/>
      <c r="Q89" s="155">
        <v>-39189907762</v>
      </c>
      <c r="R89" s="125" t="s">
        <v>262</v>
      </c>
      <c r="S89" s="125" t="s">
        <v>338</v>
      </c>
      <c r="T89" s="125" t="s">
        <v>238</v>
      </c>
      <c r="U89" s="125" t="s">
        <v>252</v>
      </c>
      <c r="V89" s="125" t="s">
        <v>339</v>
      </c>
      <c r="W89" s="125" t="s">
        <v>258</v>
      </c>
      <c r="X89" s="125" t="s">
        <v>665</v>
      </c>
    </row>
    <row r="90" spans="2:24" ht="12" customHeight="1">
      <c r="B90" s="125" t="s">
        <v>334</v>
      </c>
      <c r="C90" s="126">
        <v>44245</v>
      </c>
      <c r="D90" s="125">
        <v>109</v>
      </c>
      <c r="E90" s="125" t="s">
        <v>340</v>
      </c>
      <c r="F90" s="125">
        <v>3315001</v>
      </c>
      <c r="G90" s="125">
        <v>0</v>
      </c>
      <c r="H90" s="125" t="s">
        <v>263</v>
      </c>
      <c r="I90" s="125" t="s">
        <v>670</v>
      </c>
      <c r="J90" s="125">
        <v>0</v>
      </c>
      <c r="K90" s="125">
        <v>0</v>
      </c>
      <c r="L90" s="125" t="s">
        <v>42</v>
      </c>
      <c r="M90" s="127"/>
      <c r="N90" s="128">
        <v>149650</v>
      </c>
      <c r="O90" s="153"/>
      <c r="P90" s="154">
        <v>990461518</v>
      </c>
      <c r="Q90" s="155">
        <v>-40180369280</v>
      </c>
      <c r="R90" s="125" t="s">
        <v>262</v>
      </c>
      <c r="S90" s="125" t="s">
        <v>261</v>
      </c>
      <c r="T90" s="125" t="s">
        <v>238</v>
      </c>
      <c r="U90" s="125" t="s">
        <v>252</v>
      </c>
      <c r="V90" s="125" t="s">
        <v>259</v>
      </c>
      <c r="W90" s="125" t="s">
        <v>258</v>
      </c>
      <c r="X90" s="125" t="s">
        <v>671</v>
      </c>
    </row>
    <row r="91" spans="2:24" ht="12" customHeight="1">
      <c r="B91" s="125" t="s">
        <v>334</v>
      </c>
      <c r="C91" s="126">
        <v>44245</v>
      </c>
      <c r="D91" s="125">
        <v>109</v>
      </c>
      <c r="E91" s="125" t="s">
        <v>340</v>
      </c>
      <c r="F91" s="125">
        <v>3315001</v>
      </c>
      <c r="G91" s="125">
        <v>0</v>
      </c>
      <c r="H91" s="125" t="s">
        <v>263</v>
      </c>
      <c r="I91" s="125" t="s">
        <v>672</v>
      </c>
      <c r="J91" s="125">
        <v>0</v>
      </c>
      <c r="K91" s="125">
        <v>0</v>
      </c>
      <c r="L91" s="125" t="s">
        <v>42</v>
      </c>
      <c r="M91" s="127"/>
      <c r="N91" s="128">
        <v>2300</v>
      </c>
      <c r="O91" s="153"/>
      <c r="P91" s="154">
        <v>15222596</v>
      </c>
      <c r="Q91" s="155">
        <v>-40195591876</v>
      </c>
      <c r="R91" s="125" t="s">
        <v>262</v>
      </c>
      <c r="S91" s="125" t="s">
        <v>261</v>
      </c>
      <c r="T91" s="125" t="s">
        <v>238</v>
      </c>
      <c r="U91" s="125" t="s">
        <v>252</v>
      </c>
      <c r="V91" s="125" t="s">
        <v>259</v>
      </c>
      <c r="W91" s="125" t="s">
        <v>258</v>
      </c>
      <c r="X91" s="125" t="s">
        <v>673</v>
      </c>
    </row>
    <row r="92" spans="2:24" ht="12" customHeight="1">
      <c r="B92" s="125" t="s">
        <v>334</v>
      </c>
      <c r="C92" s="126">
        <v>44246</v>
      </c>
      <c r="D92" s="125">
        <v>109</v>
      </c>
      <c r="E92" s="125" t="s">
        <v>955</v>
      </c>
      <c r="F92" s="125">
        <v>3315003</v>
      </c>
      <c r="G92" s="125">
        <v>0</v>
      </c>
      <c r="H92" s="125" t="s">
        <v>263</v>
      </c>
      <c r="I92" s="125" t="s">
        <v>374</v>
      </c>
      <c r="J92" s="125">
        <v>0</v>
      </c>
      <c r="K92" s="125">
        <v>0</v>
      </c>
      <c r="L92" s="125" t="s">
        <v>42</v>
      </c>
      <c r="M92" s="128">
        <v>5300</v>
      </c>
      <c r="N92" s="127"/>
      <c r="O92" s="154">
        <v>36703454</v>
      </c>
      <c r="P92" s="153"/>
      <c r="Q92" s="155">
        <v>-40158888422</v>
      </c>
      <c r="R92" s="125" t="s">
        <v>262</v>
      </c>
      <c r="S92" s="125" t="s">
        <v>265</v>
      </c>
      <c r="T92" s="125" t="s">
        <v>238</v>
      </c>
      <c r="U92" s="125" t="s">
        <v>252</v>
      </c>
      <c r="V92" s="125" t="s">
        <v>264</v>
      </c>
      <c r="W92" s="125" t="s">
        <v>258</v>
      </c>
      <c r="X92" s="125" t="s">
        <v>375</v>
      </c>
    </row>
    <row r="93" spans="2:24" ht="12" customHeight="1">
      <c r="B93" s="125" t="s">
        <v>334</v>
      </c>
      <c r="C93" s="126">
        <v>44249</v>
      </c>
      <c r="D93" s="125">
        <v>109</v>
      </c>
      <c r="E93" s="125" t="s">
        <v>955</v>
      </c>
      <c r="F93" s="125">
        <v>3315003</v>
      </c>
      <c r="G93" s="125">
        <v>0</v>
      </c>
      <c r="H93" s="125" t="s">
        <v>263</v>
      </c>
      <c r="I93" s="125" t="s">
        <v>352</v>
      </c>
      <c r="J93" s="125">
        <v>0</v>
      </c>
      <c r="K93" s="125">
        <v>0</v>
      </c>
      <c r="L93" s="125" t="s">
        <v>42</v>
      </c>
      <c r="M93" s="128" t="s">
        <v>446</v>
      </c>
      <c r="N93" s="127"/>
      <c r="O93" s="154">
        <v>390418443</v>
      </c>
      <c r="P93" s="153"/>
      <c r="Q93" s="155">
        <v>-39768469979</v>
      </c>
      <c r="R93" s="125" t="s">
        <v>262</v>
      </c>
      <c r="S93" s="125" t="s">
        <v>338</v>
      </c>
      <c r="T93" s="125" t="s">
        <v>238</v>
      </c>
      <c r="U93" s="125" t="s">
        <v>252</v>
      </c>
      <c r="V93" s="125" t="s">
        <v>339</v>
      </c>
      <c r="W93" s="125" t="s">
        <v>258</v>
      </c>
      <c r="X93" s="125" t="s">
        <v>674</v>
      </c>
    </row>
    <row r="94" spans="2:24" ht="12" customHeight="1">
      <c r="B94" s="125" t="s">
        <v>334</v>
      </c>
      <c r="C94" s="126">
        <v>44249</v>
      </c>
      <c r="D94" s="125">
        <v>109</v>
      </c>
      <c r="E94" s="125" t="s">
        <v>955</v>
      </c>
      <c r="F94" s="125">
        <v>3315003</v>
      </c>
      <c r="G94" s="125">
        <v>0</v>
      </c>
      <c r="H94" s="125" t="s">
        <v>263</v>
      </c>
      <c r="I94" s="125" t="s">
        <v>408</v>
      </c>
      <c r="J94" s="125">
        <v>0</v>
      </c>
      <c r="K94" s="125">
        <v>0</v>
      </c>
      <c r="L94" s="125" t="s">
        <v>42</v>
      </c>
      <c r="M94" s="128" t="s">
        <v>457</v>
      </c>
      <c r="N94" s="127"/>
      <c r="O94" s="154">
        <v>443150401</v>
      </c>
      <c r="P94" s="153"/>
      <c r="Q94" s="155">
        <v>-39325319578</v>
      </c>
      <c r="R94" s="125" t="s">
        <v>262</v>
      </c>
      <c r="S94" s="125" t="s">
        <v>338</v>
      </c>
      <c r="T94" s="125" t="s">
        <v>238</v>
      </c>
      <c r="U94" s="125" t="s">
        <v>252</v>
      </c>
      <c r="V94" s="125" t="s">
        <v>339</v>
      </c>
      <c r="W94" s="125" t="s">
        <v>258</v>
      </c>
      <c r="X94" s="125" t="s">
        <v>675</v>
      </c>
    </row>
    <row r="95" spans="2:24" ht="12" customHeight="1">
      <c r="B95" s="125" t="s">
        <v>334</v>
      </c>
      <c r="C95" s="126">
        <v>44251</v>
      </c>
      <c r="D95" s="125">
        <v>109</v>
      </c>
      <c r="E95" s="125" t="s">
        <v>335</v>
      </c>
      <c r="F95" s="125">
        <v>3315002</v>
      </c>
      <c r="G95" s="125">
        <v>0</v>
      </c>
      <c r="H95" s="125" t="s">
        <v>263</v>
      </c>
      <c r="I95" s="125" t="s">
        <v>676</v>
      </c>
      <c r="J95" s="125">
        <v>0</v>
      </c>
      <c r="K95" s="125">
        <v>0</v>
      </c>
      <c r="L95" s="125" t="s">
        <v>42</v>
      </c>
      <c r="M95" s="128" t="s">
        <v>677</v>
      </c>
      <c r="N95" s="127"/>
      <c r="O95" s="154">
        <v>2499475</v>
      </c>
      <c r="P95" s="153"/>
      <c r="Q95" s="155">
        <v>-39322820103</v>
      </c>
      <c r="R95" s="125" t="s">
        <v>262</v>
      </c>
      <c r="S95" s="125" t="s">
        <v>338</v>
      </c>
      <c r="T95" s="125" t="s">
        <v>238</v>
      </c>
      <c r="U95" s="125" t="s">
        <v>252</v>
      </c>
      <c r="V95" s="125" t="s">
        <v>339</v>
      </c>
      <c r="W95" s="125" t="s">
        <v>258</v>
      </c>
      <c r="X95" s="125" t="s">
        <v>678</v>
      </c>
    </row>
    <row r="96" spans="2:24" ht="12" customHeight="1">
      <c r="B96" s="125" t="s">
        <v>334</v>
      </c>
      <c r="C96" s="126">
        <v>44251</v>
      </c>
      <c r="D96" s="125">
        <v>109</v>
      </c>
      <c r="E96" s="125" t="s">
        <v>335</v>
      </c>
      <c r="F96" s="125">
        <v>3315002</v>
      </c>
      <c r="G96" s="125">
        <v>0</v>
      </c>
      <c r="H96" s="125" t="s">
        <v>263</v>
      </c>
      <c r="I96" s="125" t="s">
        <v>413</v>
      </c>
      <c r="J96" s="125">
        <v>0</v>
      </c>
      <c r="K96" s="125">
        <v>0</v>
      </c>
      <c r="L96" s="125" t="s">
        <v>42</v>
      </c>
      <c r="M96" s="128" t="s">
        <v>681</v>
      </c>
      <c r="N96" s="127"/>
      <c r="O96" s="154">
        <v>27543387</v>
      </c>
      <c r="P96" s="153"/>
      <c r="Q96" s="155">
        <v>-39295276716</v>
      </c>
      <c r="R96" s="125" t="s">
        <v>262</v>
      </c>
      <c r="S96" s="125" t="s">
        <v>338</v>
      </c>
      <c r="T96" s="125" t="s">
        <v>238</v>
      </c>
      <c r="U96" s="125" t="s">
        <v>252</v>
      </c>
      <c r="V96" s="125" t="s">
        <v>339</v>
      </c>
      <c r="W96" s="125" t="s">
        <v>258</v>
      </c>
      <c r="X96" s="125" t="s">
        <v>682</v>
      </c>
    </row>
    <row r="97" spans="2:24" ht="12" customHeight="1">
      <c r="B97" s="125" t="s">
        <v>334</v>
      </c>
      <c r="C97" s="126">
        <v>44251</v>
      </c>
      <c r="D97" s="125">
        <v>109</v>
      </c>
      <c r="E97" s="125" t="s">
        <v>335</v>
      </c>
      <c r="F97" s="125">
        <v>3315002</v>
      </c>
      <c r="G97" s="125">
        <v>0</v>
      </c>
      <c r="H97" s="125" t="s">
        <v>263</v>
      </c>
      <c r="I97" s="125" t="s">
        <v>423</v>
      </c>
      <c r="J97" s="125">
        <v>0</v>
      </c>
      <c r="K97" s="125">
        <v>0</v>
      </c>
      <c r="L97" s="125" t="s">
        <v>42</v>
      </c>
      <c r="M97" s="128">
        <v>264316</v>
      </c>
      <c r="N97" s="127"/>
      <c r="O97" s="154">
        <v>1861728248</v>
      </c>
      <c r="P97" s="153"/>
      <c r="Q97" s="155">
        <v>-37433548468</v>
      </c>
      <c r="R97" s="125" t="s">
        <v>262</v>
      </c>
      <c r="S97" s="125" t="s">
        <v>338</v>
      </c>
      <c r="T97" s="125" t="s">
        <v>238</v>
      </c>
      <c r="U97" s="125" t="s">
        <v>252</v>
      </c>
      <c r="V97" s="125" t="s">
        <v>339</v>
      </c>
      <c r="W97" s="125" t="s">
        <v>258</v>
      </c>
      <c r="X97" s="125" t="s">
        <v>679</v>
      </c>
    </row>
    <row r="98" spans="2:24" ht="12" customHeight="1">
      <c r="B98" s="125" t="s">
        <v>334</v>
      </c>
      <c r="C98" s="126">
        <v>44251</v>
      </c>
      <c r="D98" s="125">
        <v>109</v>
      </c>
      <c r="E98" s="125" t="s">
        <v>335</v>
      </c>
      <c r="F98" s="125">
        <v>3315002</v>
      </c>
      <c r="G98" s="125">
        <v>0</v>
      </c>
      <c r="H98" s="125" t="s">
        <v>263</v>
      </c>
      <c r="I98" s="125" t="s">
        <v>676</v>
      </c>
      <c r="J98" s="125">
        <v>0</v>
      </c>
      <c r="K98" s="125">
        <v>0</v>
      </c>
      <c r="L98" s="125" t="s">
        <v>42</v>
      </c>
      <c r="M98" s="127"/>
      <c r="N98" s="128" t="s">
        <v>677</v>
      </c>
      <c r="O98" s="153"/>
      <c r="P98" s="154">
        <v>2499475</v>
      </c>
      <c r="Q98" s="155">
        <v>-37436047943</v>
      </c>
      <c r="R98" s="125" t="s">
        <v>262</v>
      </c>
      <c r="S98" s="125" t="s">
        <v>261</v>
      </c>
      <c r="T98" s="125" t="s">
        <v>238</v>
      </c>
      <c r="U98" s="125" t="s">
        <v>252</v>
      </c>
      <c r="V98" s="125" t="s">
        <v>259</v>
      </c>
      <c r="W98" s="125" t="s">
        <v>258</v>
      </c>
      <c r="X98" s="125" t="s">
        <v>680</v>
      </c>
    </row>
    <row r="99" spans="2:24" ht="12" customHeight="1">
      <c r="B99" s="125" t="s">
        <v>334</v>
      </c>
      <c r="C99" s="126">
        <v>44253</v>
      </c>
      <c r="D99" s="125">
        <v>109</v>
      </c>
      <c r="E99" s="125" t="s">
        <v>335</v>
      </c>
      <c r="F99" s="125">
        <v>3315002</v>
      </c>
      <c r="G99" s="125">
        <v>0</v>
      </c>
      <c r="H99" s="125" t="s">
        <v>263</v>
      </c>
      <c r="I99" s="125" t="s">
        <v>688</v>
      </c>
      <c r="J99" s="125">
        <v>0</v>
      </c>
      <c r="K99" s="125">
        <v>0</v>
      </c>
      <c r="L99" s="125" t="s">
        <v>43</v>
      </c>
      <c r="M99" s="128">
        <v>536000</v>
      </c>
      <c r="N99" s="127"/>
      <c r="O99" s="154">
        <v>536000</v>
      </c>
      <c r="P99" s="153"/>
      <c r="Q99" s="155">
        <v>-37435511943</v>
      </c>
      <c r="R99" s="125" t="s">
        <v>262</v>
      </c>
      <c r="S99" s="125" t="s">
        <v>338</v>
      </c>
      <c r="T99" s="125" t="s">
        <v>238</v>
      </c>
      <c r="U99" s="125" t="s">
        <v>252</v>
      </c>
      <c r="V99" s="125" t="s">
        <v>339</v>
      </c>
      <c r="W99" s="125" t="s">
        <v>258</v>
      </c>
      <c r="X99" s="125" t="s">
        <v>689</v>
      </c>
    </row>
    <row r="100" spans="2:24" ht="12" customHeight="1">
      <c r="B100" s="125" t="s">
        <v>334</v>
      </c>
      <c r="C100" s="126">
        <v>44253</v>
      </c>
      <c r="D100" s="125">
        <v>109</v>
      </c>
      <c r="E100" s="125" t="s">
        <v>335</v>
      </c>
      <c r="F100" s="125">
        <v>3315002</v>
      </c>
      <c r="G100" s="125">
        <v>0</v>
      </c>
      <c r="H100" s="125" t="s">
        <v>263</v>
      </c>
      <c r="I100" s="125" t="s">
        <v>688</v>
      </c>
      <c r="J100" s="125">
        <v>0</v>
      </c>
      <c r="K100" s="125">
        <v>0</v>
      </c>
      <c r="L100" s="125" t="s">
        <v>43</v>
      </c>
      <c r="M100" s="127"/>
      <c r="N100" s="128">
        <v>536000</v>
      </c>
      <c r="O100" s="153"/>
      <c r="P100" s="154">
        <v>536000</v>
      </c>
      <c r="Q100" s="155">
        <v>-37436047943</v>
      </c>
      <c r="R100" s="125" t="s">
        <v>262</v>
      </c>
      <c r="S100" s="125" t="s">
        <v>261</v>
      </c>
      <c r="T100" s="125" t="s">
        <v>238</v>
      </c>
      <c r="U100" s="125" t="s">
        <v>252</v>
      </c>
      <c r="V100" s="125" t="s">
        <v>259</v>
      </c>
      <c r="W100" s="125" t="s">
        <v>258</v>
      </c>
      <c r="X100" s="125" t="s">
        <v>690</v>
      </c>
    </row>
    <row r="101" spans="2:24" ht="12" customHeight="1">
      <c r="B101" s="125" t="s">
        <v>334</v>
      </c>
      <c r="C101" s="126">
        <v>44253</v>
      </c>
      <c r="D101" s="125">
        <v>109</v>
      </c>
      <c r="E101" s="125" t="s">
        <v>335</v>
      </c>
      <c r="F101" s="125">
        <v>3315002</v>
      </c>
      <c r="G101" s="125">
        <v>0</v>
      </c>
      <c r="H101" s="125" t="s">
        <v>263</v>
      </c>
      <c r="I101" s="125" t="s">
        <v>662</v>
      </c>
      <c r="J101" s="125">
        <v>0</v>
      </c>
      <c r="K101" s="125">
        <v>0</v>
      </c>
      <c r="L101" s="125" t="s">
        <v>43</v>
      </c>
      <c r="M101" s="128">
        <v>11000</v>
      </c>
      <c r="N101" s="127"/>
      <c r="O101" s="154">
        <v>11000</v>
      </c>
      <c r="P101" s="153"/>
      <c r="Q101" s="155">
        <v>-37436036943</v>
      </c>
      <c r="R101" s="125" t="s">
        <v>262</v>
      </c>
      <c r="S101" s="125" t="s">
        <v>338</v>
      </c>
      <c r="T101" s="125" t="s">
        <v>238</v>
      </c>
      <c r="U101" s="125" t="s">
        <v>252</v>
      </c>
      <c r="V101" s="125" t="s">
        <v>339</v>
      </c>
      <c r="W101" s="125" t="s">
        <v>258</v>
      </c>
      <c r="X101" s="125" t="s">
        <v>687</v>
      </c>
    </row>
    <row r="102" spans="2:24" ht="12" customHeight="1">
      <c r="B102" s="125" t="s">
        <v>334</v>
      </c>
      <c r="C102" s="126">
        <v>44253</v>
      </c>
      <c r="D102" s="125">
        <v>109</v>
      </c>
      <c r="E102" s="125" t="s">
        <v>955</v>
      </c>
      <c r="F102" s="125">
        <v>3315003</v>
      </c>
      <c r="G102" s="125">
        <v>0</v>
      </c>
      <c r="H102" s="125" t="s">
        <v>263</v>
      </c>
      <c r="I102" s="125" t="s">
        <v>683</v>
      </c>
      <c r="J102" s="125">
        <v>0</v>
      </c>
      <c r="K102" s="125">
        <v>0</v>
      </c>
      <c r="L102" s="125" t="s">
        <v>43</v>
      </c>
      <c r="M102" s="128">
        <v>35769097</v>
      </c>
      <c r="N102" s="127"/>
      <c r="O102" s="154">
        <v>35769097</v>
      </c>
      <c r="P102" s="153"/>
      <c r="Q102" s="155">
        <v>-37400267846</v>
      </c>
      <c r="R102" s="125" t="s">
        <v>262</v>
      </c>
      <c r="S102" s="125" t="s">
        <v>338</v>
      </c>
      <c r="T102" s="125" t="s">
        <v>238</v>
      </c>
      <c r="U102" s="125" t="s">
        <v>252</v>
      </c>
      <c r="V102" s="125" t="s">
        <v>339</v>
      </c>
      <c r="W102" s="125" t="s">
        <v>258</v>
      </c>
      <c r="X102" s="125" t="s">
        <v>684</v>
      </c>
    </row>
    <row r="103" spans="2:24" ht="12" customHeight="1">
      <c r="B103" s="125" t="s">
        <v>334</v>
      </c>
      <c r="C103" s="126">
        <v>44253</v>
      </c>
      <c r="D103" s="125">
        <v>109</v>
      </c>
      <c r="E103" s="125" t="s">
        <v>955</v>
      </c>
      <c r="F103" s="125">
        <v>3315003</v>
      </c>
      <c r="G103" s="125">
        <v>0</v>
      </c>
      <c r="H103" s="125" t="s">
        <v>263</v>
      </c>
      <c r="I103" s="125" t="s">
        <v>683</v>
      </c>
      <c r="J103" s="125">
        <v>0</v>
      </c>
      <c r="K103" s="125">
        <v>0</v>
      </c>
      <c r="L103" s="125" t="s">
        <v>43</v>
      </c>
      <c r="M103" s="127"/>
      <c r="N103" s="128">
        <v>50531798</v>
      </c>
      <c r="O103" s="153"/>
      <c r="P103" s="154">
        <v>50531798</v>
      </c>
      <c r="Q103" s="155">
        <v>-37450799644</v>
      </c>
      <c r="R103" s="125" t="s">
        <v>262</v>
      </c>
      <c r="S103" s="125" t="s">
        <v>261</v>
      </c>
      <c r="T103" s="125" t="s">
        <v>238</v>
      </c>
      <c r="U103" s="125" t="s">
        <v>252</v>
      </c>
      <c r="V103" s="125" t="s">
        <v>259</v>
      </c>
      <c r="W103" s="125" t="s">
        <v>258</v>
      </c>
      <c r="X103" s="125" t="s">
        <v>346</v>
      </c>
    </row>
    <row r="104" spans="2:24" ht="12" customHeight="1">
      <c r="B104" s="125" t="s">
        <v>334</v>
      </c>
      <c r="C104" s="126">
        <v>44253</v>
      </c>
      <c r="D104" s="125">
        <v>109</v>
      </c>
      <c r="E104" s="125" t="s">
        <v>955</v>
      </c>
      <c r="F104" s="125">
        <v>3315003</v>
      </c>
      <c r="G104" s="125">
        <v>0</v>
      </c>
      <c r="H104" s="125" t="s">
        <v>263</v>
      </c>
      <c r="I104" s="125" t="s">
        <v>683</v>
      </c>
      <c r="J104" s="125">
        <v>0</v>
      </c>
      <c r="K104" s="125">
        <v>0</v>
      </c>
      <c r="L104" s="125" t="s">
        <v>43</v>
      </c>
      <c r="M104" s="128">
        <v>12532657</v>
      </c>
      <c r="N104" s="127"/>
      <c r="O104" s="154">
        <v>12532657</v>
      </c>
      <c r="P104" s="153"/>
      <c r="Q104" s="155">
        <v>-37438266987</v>
      </c>
      <c r="R104" s="125" t="s">
        <v>262</v>
      </c>
      <c r="S104" s="125" t="s">
        <v>338</v>
      </c>
      <c r="T104" s="125" t="s">
        <v>238</v>
      </c>
      <c r="U104" s="125" t="s">
        <v>252</v>
      </c>
      <c r="V104" s="125" t="s">
        <v>339</v>
      </c>
      <c r="W104" s="125" t="s">
        <v>258</v>
      </c>
      <c r="X104" s="125" t="s">
        <v>685</v>
      </c>
    </row>
    <row r="105" spans="2:24" ht="12" customHeight="1">
      <c r="B105" s="125" t="s">
        <v>334</v>
      </c>
      <c r="C105" s="126">
        <v>44253</v>
      </c>
      <c r="D105" s="125">
        <v>109</v>
      </c>
      <c r="E105" s="125" t="s">
        <v>955</v>
      </c>
      <c r="F105" s="125">
        <v>3315003</v>
      </c>
      <c r="G105" s="125">
        <v>0</v>
      </c>
      <c r="H105" s="125" t="s">
        <v>263</v>
      </c>
      <c r="I105" s="125" t="s">
        <v>683</v>
      </c>
      <c r="J105" s="125">
        <v>0</v>
      </c>
      <c r="K105" s="125">
        <v>0</v>
      </c>
      <c r="L105" s="125" t="s">
        <v>43</v>
      </c>
      <c r="M105" s="128">
        <v>35030978</v>
      </c>
      <c r="N105" s="127"/>
      <c r="O105" s="154">
        <v>35030978</v>
      </c>
      <c r="P105" s="153"/>
      <c r="Q105" s="155">
        <v>-37403236009</v>
      </c>
      <c r="R105" s="125" t="s">
        <v>262</v>
      </c>
      <c r="S105" s="125" t="s">
        <v>338</v>
      </c>
      <c r="T105" s="125" t="s">
        <v>238</v>
      </c>
      <c r="U105" s="125" t="s">
        <v>252</v>
      </c>
      <c r="V105" s="125" t="s">
        <v>339</v>
      </c>
      <c r="W105" s="125" t="s">
        <v>258</v>
      </c>
      <c r="X105" s="125" t="s">
        <v>686</v>
      </c>
    </row>
    <row r="106" spans="2:24" ht="12" customHeight="1">
      <c r="B106" s="125" t="s">
        <v>334</v>
      </c>
      <c r="C106" s="126">
        <v>44253</v>
      </c>
      <c r="D106" s="125">
        <v>109</v>
      </c>
      <c r="E106" s="125" t="s">
        <v>955</v>
      </c>
      <c r="F106" s="125">
        <v>3315003</v>
      </c>
      <c r="G106" s="125">
        <v>0</v>
      </c>
      <c r="H106" s="125" t="s">
        <v>263</v>
      </c>
      <c r="I106" s="125" t="s">
        <v>683</v>
      </c>
      <c r="J106" s="125">
        <v>0</v>
      </c>
      <c r="K106" s="125">
        <v>0</v>
      </c>
      <c r="L106" s="125" t="s">
        <v>43</v>
      </c>
      <c r="M106" s="127"/>
      <c r="N106" s="128">
        <v>35769097</v>
      </c>
      <c r="O106" s="153"/>
      <c r="P106" s="154">
        <v>35769097</v>
      </c>
      <c r="Q106" s="155">
        <v>-37439005106</v>
      </c>
      <c r="R106" s="125" t="s">
        <v>262</v>
      </c>
      <c r="S106" s="125" t="s">
        <v>341</v>
      </c>
      <c r="T106" s="125" t="s">
        <v>238</v>
      </c>
      <c r="U106" s="125" t="s">
        <v>252</v>
      </c>
      <c r="V106" s="125" t="s">
        <v>342</v>
      </c>
      <c r="W106" s="125" t="s">
        <v>258</v>
      </c>
      <c r="X106" s="125">
        <v>82403</v>
      </c>
    </row>
    <row r="107" spans="2:24" ht="12" customHeight="1">
      <c r="B107" s="125" t="s">
        <v>334</v>
      </c>
      <c r="C107" s="126">
        <v>44253</v>
      </c>
      <c r="D107" s="125">
        <v>109</v>
      </c>
      <c r="E107" s="125" t="s">
        <v>340</v>
      </c>
      <c r="F107" s="125">
        <v>3315001</v>
      </c>
      <c r="G107" s="125">
        <v>0</v>
      </c>
      <c r="H107" s="125" t="s">
        <v>263</v>
      </c>
      <c r="I107" s="125" t="s">
        <v>694</v>
      </c>
      <c r="J107" s="125">
        <v>0</v>
      </c>
      <c r="K107" s="125">
        <v>0</v>
      </c>
      <c r="L107" s="125" t="s">
        <v>43</v>
      </c>
      <c r="M107" s="128">
        <v>3401200</v>
      </c>
      <c r="N107" s="127"/>
      <c r="O107" s="154">
        <v>3401200</v>
      </c>
      <c r="P107" s="153"/>
      <c r="Q107" s="155">
        <v>-37435603906</v>
      </c>
      <c r="R107" s="125" t="s">
        <v>262</v>
      </c>
      <c r="S107" s="125" t="s">
        <v>338</v>
      </c>
      <c r="T107" s="125" t="s">
        <v>238</v>
      </c>
      <c r="U107" s="125" t="s">
        <v>252</v>
      </c>
      <c r="V107" s="125" t="s">
        <v>339</v>
      </c>
      <c r="W107" s="125" t="s">
        <v>258</v>
      </c>
      <c r="X107" s="125" t="s">
        <v>695</v>
      </c>
    </row>
    <row r="108" spans="2:24" ht="12" customHeight="1">
      <c r="B108" s="125" t="s">
        <v>334</v>
      </c>
      <c r="C108" s="126">
        <v>44253</v>
      </c>
      <c r="D108" s="125">
        <v>109</v>
      </c>
      <c r="E108" s="125" t="s">
        <v>340</v>
      </c>
      <c r="F108" s="125">
        <v>3315001</v>
      </c>
      <c r="G108" s="125">
        <v>0</v>
      </c>
      <c r="H108" s="125" t="s">
        <v>263</v>
      </c>
      <c r="I108" s="125" t="s">
        <v>694</v>
      </c>
      <c r="J108" s="125">
        <v>0</v>
      </c>
      <c r="K108" s="125">
        <v>0</v>
      </c>
      <c r="L108" s="125" t="s">
        <v>43</v>
      </c>
      <c r="M108" s="128">
        <v>7700</v>
      </c>
      <c r="N108" s="127"/>
      <c r="O108" s="154">
        <v>7700</v>
      </c>
      <c r="P108" s="153"/>
      <c r="Q108" s="155">
        <v>-37435596206</v>
      </c>
      <c r="R108" s="125" t="s">
        <v>262</v>
      </c>
      <c r="S108" s="125" t="s">
        <v>338</v>
      </c>
      <c r="T108" s="125" t="s">
        <v>238</v>
      </c>
      <c r="U108" s="125" t="s">
        <v>252</v>
      </c>
      <c r="V108" s="125" t="s">
        <v>339</v>
      </c>
      <c r="W108" s="125" t="s">
        <v>258</v>
      </c>
      <c r="X108" s="125" t="s">
        <v>697</v>
      </c>
    </row>
    <row r="109" spans="2:24" ht="12" customHeight="1">
      <c r="B109" s="125" t="s">
        <v>334</v>
      </c>
      <c r="C109" s="126">
        <v>44253</v>
      </c>
      <c r="D109" s="125">
        <v>109</v>
      </c>
      <c r="E109" s="125" t="s">
        <v>340</v>
      </c>
      <c r="F109" s="125">
        <v>3315001</v>
      </c>
      <c r="G109" s="125">
        <v>0</v>
      </c>
      <c r="H109" s="125" t="s">
        <v>263</v>
      </c>
      <c r="I109" s="125" t="s">
        <v>694</v>
      </c>
      <c r="J109" s="125">
        <v>0</v>
      </c>
      <c r="K109" s="125">
        <v>0</v>
      </c>
      <c r="L109" s="125" t="s">
        <v>43</v>
      </c>
      <c r="M109" s="128">
        <v>170005</v>
      </c>
      <c r="N109" s="127"/>
      <c r="O109" s="154">
        <v>170005</v>
      </c>
      <c r="P109" s="153"/>
      <c r="Q109" s="155">
        <v>-37435426201</v>
      </c>
      <c r="R109" s="125" t="s">
        <v>262</v>
      </c>
      <c r="S109" s="125" t="s">
        <v>338</v>
      </c>
      <c r="T109" s="125" t="s">
        <v>238</v>
      </c>
      <c r="U109" s="125" t="s">
        <v>252</v>
      </c>
      <c r="V109" s="125" t="s">
        <v>339</v>
      </c>
      <c r="W109" s="125" t="s">
        <v>258</v>
      </c>
      <c r="X109" s="125" t="s">
        <v>698</v>
      </c>
    </row>
    <row r="110" spans="2:24" ht="12" customHeight="1">
      <c r="B110" s="125" t="s">
        <v>334</v>
      </c>
      <c r="C110" s="126">
        <v>44253</v>
      </c>
      <c r="D110" s="125">
        <v>109</v>
      </c>
      <c r="E110" s="125" t="s">
        <v>340</v>
      </c>
      <c r="F110" s="125">
        <v>3315001</v>
      </c>
      <c r="G110" s="125">
        <v>0</v>
      </c>
      <c r="H110" s="125" t="s">
        <v>263</v>
      </c>
      <c r="I110" s="125" t="s">
        <v>694</v>
      </c>
      <c r="J110" s="125">
        <v>0</v>
      </c>
      <c r="K110" s="125">
        <v>0</v>
      </c>
      <c r="L110" s="125" t="s">
        <v>43</v>
      </c>
      <c r="M110" s="127"/>
      <c r="N110" s="128">
        <v>3578905</v>
      </c>
      <c r="O110" s="153"/>
      <c r="P110" s="154">
        <v>3578905</v>
      </c>
      <c r="Q110" s="155">
        <v>-37439005106</v>
      </c>
      <c r="R110" s="125" t="s">
        <v>262</v>
      </c>
      <c r="S110" s="125" t="s">
        <v>261</v>
      </c>
      <c r="T110" s="125" t="s">
        <v>238</v>
      </c>
      <c r="U110" s="125" t="s">
        <v>252</v>
      </c>
      <c r="V110" s="125" t="s">
        <v>259</v>
      </c>
      <c r="W110" s="125" t="s">
        <v>258</v>
      </c>
      <c r="X110" s="125" t="s">
        <v>345</v>
      </c>
    </row>
    <row r="111" spans="2:24" ht="12" customHeight="1">
      <c r="B111" s="125" t="s">
        <v>334</v>
      </c>
      <c r="C111" s="126">
        <v>44253</v>
      </c>
      <c r="D111" s="125">
        <v>109</v>
      </c>
      <c r="E111" s="125" t="s">
        <v>340</v>
      </c>
      <c r="F111" s="125">
        <v>3315001</v>
      </c>
      <c r="G111" s="125">
        <v>0</v>
      </c>
      <c r="H111" s="125" t="s">
        <v>263</v>
      </c>
      <c r="I111" s="125" t="s">
        <v>691</v>
      </c>
      <c r="J111" s="125">
        <v>0</v>
      </c>
      <c r="K111" s="125">
        <v>0</v>
      </c>
      <c r="L111" s="125" t="s">
        <v>42</v>
      </c>
      <c r="M111" s="128" t="s">
        <v>692</v>
      </c>
      <c r="N111" s="127"/>
      <c r="O111" s="154">
        <v>19273098</v>
      </c>
      <c r="P111" s="153"/>
      <c r="Q111" s="155">
        <v>-37419732008</v>
      </c>
      <c r="R111" s="125" t="s">
        <v>262</v>
      </c>
      <c r="S111" s="125" t="s">
        <v>338</v>
      </c>
      <c r="T111" s="125" t="s">
        <v>238</v>
      </c>
      <c r="U111" s="125" t="s">
        <v>252</v>
      </c>
      <c r="V111" s="125" t="s">
        <v>339</v>
      </c>
      <c r="W111" s="125" t="s">
        <v>258</v>
      </c>
      <c r="X111" s="125" t="s">
        <v>693</v>
      </c>
    </row>
    <row r="112" spans="2:24" ht="12" customHeight="1">
      <c r="B112" s="125" t="s">
        <v>334</v>
      </c>
      <c r="C112" s="126">
        <v>44253</v>
      </c>
      <c r="D112" s="125">
        <v>109</v>
      </c>
      <c r="E112" s="125" t="s">
        <v>340</v>
      </c>
      <c r="F112" s="125">
        <v>3315001</v>
      </c>
      <c r="G112" s="125">
        <v>0</v>
      </c>
      <c r="H112" s="125" t="s">
        <v>263</v>
      </c>
      <c r="I112" s="125" t="s">
        <v>691</v>
      </c>
      <c r="J112" s="125">
        <v>0</v>
      </c>
      <c r="K112" s="125">
        <v>0</v>
      </c>
      <c r="L112" s="125" t="s">
        <v>42</v>
      </c>
      <c r="M112" s="128" t="s">
        <v>463</v>
      </c>
      <c r="N112" s="127"/>
      <c r="O112" s="154">
        <v>49129</v>
      </c>
      <c r="P112" s="153"/>
      <c r="Q112" s="155">
        <v>-37419682879</v>
      </c>
      <c r="R112" s="125" t="s">
        <v>262</v>
      </c>
      <c r="S112" s="125" t="s">
        <v>338</v>
      </c>
      <c r="T112" s="125" t="s">
        <v>238</v>
      </c>
      <c r="U112" s="125" t="s">
        <v>252</v>
      </c>
      <c r="V112" s="125" t="s">
        <v>339</v>
      </c>
      <c r="W112" s="125" t="s">
        <v>258</v>
      </c>
      <c r="X112" s="125" t="s">
        <v>699</v>
      </c>
    </row>
    <row r="113" spans="2:24" ht="12" customHeight="1">
      <c r="B113" s="125" t="s">
        <v>334</v>
      </c>
      <c r="C113" s="126">
        <v>44253</v>
      </c>
      <c r="D113" s="125">
        <v>109</v>
      </c>
      <c r="E113" s="125" t="s">
        <v>340</v>
      </c>
      <c r="F113" s="125">
        <v>3315001</v>
      </c>
      <c r="G113" s="125">
        <v>0</v>
      </c>
      <c r="H113" s="125" t="s">
        <v>263</v>
      </c>
      <c r="I113" s="125" t="s">
        <v>691</v>
      </c>
      <c r="J113" s="125">
        <v>0</v>
      </c>
      <c r="K113" s="125">
        <v>0</v>
      </c>
      <c r="L113" s="125" t="s">
        <v>42</v>
      </c>
      <c r="M113" s="128">
        <v>0</v>
      </c>
      <c r="N113" s="127"/>
      <c r="O113" s="154">
        <v>1</v>
      </c>
      <c r="P113" s="153"/>
      <c r="Q113" s="155">
        <v>-37419682878</v>
      </c>
      <c r="R113" s="125" t="s">
        <v>262</v>
      </c>
      <c r="S113" s="125" t="s">
        <v>338</v>
      </c>
      <c r="T113" s="125" t="s">
        <v>238</v>
      </c>
      <c r="U113" s="125" t="s">
        <v>252</v>
      </c>
      <c r="V113" s="125" t="s">
        <v>339</v>
      </c>
      <c r="W113" s="125" t="s">
        <v>258</v>
      </c>
      <c r="X113" s="125" t="s">
        <v>693</v>
      </c>
    </row>
    <row r="114" spans="2:24" ht="12" customHeight="1">
      <c r="B114" s="125" t="s">
        <v>334</v>
      </c>
      <c r="C114" s="126">
        <v>44253</v>
      </c>
      <c r="D114" s="125">
        <v>109</v>
      </c>
      <c r="E114" s="125" t="s">
        <v>340</v>
      </c>
      <c r="F114" s="125">
        <v>3315001</v>
      </c>
      <c r="G114" s="125">
        <v>0</v>
      </c>
      <c r="H114" s="125" t="s">
        <v>263</v>
      </c>
      <c r="I114" s="125" t="s">
        <v>691</v>
      </c>
      <c r="J114" s="125">
        <v>0</v>
      </c>
      <c r="K114" s="125">
        <v>0</v>
      </c>
      <c r="L114" s="125" t="s">
        <v>42</v>
      </c>
      <c r="M114" s="127"/>
      <c r="N114" s="128" t="s">
        <v>696</v>
      </c>
      <c r="O114" s="153"/>
      <c r="P114" s="154">
        <v>19322228</v>
      </c>
      <c r="Q114" s="155">
        <v>-37439005106</v>
      </c>
      <c r="R114" s="125" t="s">
        <v>262</v>
      </c>
      <c r="S114" s="125" t="s">
        <v>261</v>
      </c>
      <c r="T114" s="125" t="s">
        <v>238</v>
      </c>
      <c r="U114" s="125" t="s">
        <v>252</v>
      </c>
      <c r="V114" s="125" t="s">
        <v>259</v>
      </c>
      <c r="W114" s="125" t="s">
        <v>258</v>
      </c>
      <c r="X114" s="125" t="s">
        <v>345</v>
      </c>
    </row>
    <row r="115" spans="2:24" ht="12" hidden="1" customHeight="1">
      <c r="B115" s="125" t="s">
        <v>334</v>
      </c>
      <c r="C115" s="126">
        <v>44255</v>
      </c>
      <c r="D115" s="125">
        <v>0</v>
      </c>
      <c r="E115" s="125">
        <v>0</v>
      </c>
      <c r="F115" s="125">
        <v>0</v>
      </c>
      <c r="G115" s="125">
        <v>0</v>
      </c>
      <c r="H115" s="125" t="s">
        <v>636</v>
      </c>
      <c r="I115" s="125">
        <v>1346305</v>
      </c>
      <c r="J115" s="125" t="s">
        <v>700</v>
      </c>
      <c r="K115" s="127"/>
      <c r="L115" s="125" t="s">
        <v>44</v>
      </c>
      <c r="M115" s="128">
        <v>0</v>
      </c>
      <c r="N115" s="128">
        <v>0</v>
      </c>
      <c r="O115" s="154">
        <v>94003281</v>
      </c>
      <c r="P115" s="154">
        <v>0</v>
      </c>
      <c r="Q115" s="155">
        <v>-37345001825</v>
      </c>
      <c r="R115" s="125" t="s">
        <v>255</v>
      </c>
      <c r="S115" s="125" t="s">
        <v>638</v>
      </c>
      <c r="T115" s="125" t="s">
        <v>639</v>
      </c>
      <c r="U115" s="125" t="s">
        <v>252</v>
      </c>
      <c r="V115" s="125" t="s">
        <v>44</v>
      </c>
      <c r="W115" s="125">
        <v>0</v>
      </c>
      <c r="X115" s="127"/>
    </row>
    <row r="116" spans="2:24" ht="12" hidden="1" customHeight="1">
      <c r="B116" s="125" t="s">
        <v>334</v>
      </c>
      <c r="C116" s="126">
        <v>44255</v>
      </c>
      <c r="D116" s="125">
        <v>0</v>
      </c>
      <c r="E116" s="125">
        <v>0</v>
      </c>
      <c r="F116" s="125">
        <v>0</v>
      </c>
      <c r="G116" s="125">
        <v>0</v>
      </c>
      <c r="H116" s="125" t="s">
        <v>640</v>
      </c>
      <c r="I116" s="125">
        <v>1346306</v>
      </c>
      <c r="J116" s="125" t="s">
        <v>703</v>
      </c>
      <c r="K116" s="127"/>
      <c r="L116" s="125" t="s">
        <v>42</v>
      </c>
      <c r="M116" s="128">
        <v>0</v>
      </c>
      <c r="N116" s="128">
        <v>0</v>
      </c>
      <c r="O116" s="154">
        <v>1563670045</v>
      </c>
      <c r="P116" s="154">
        <v>0</v>
      </c>
      <c r="Q116" s="155">
        <v>-35781331780</v>
      </c>
      <c r="R116" s="125" t="s">
        <v>255</v>
      </c>
      <c r="S116" s="125" t="s">
        <v>638</v>
      </c>
      <c r="T116" s="125" t="s">
        <v>639</v>
      </c>
      <c r="U116" s="125" t="s">
        <v>252</v>
      </c>
      <c r="V116" s="125" t="s">
        <v>42</v>
      </c>
      <c r="W116" s="125">
        <v>0</v>
      </c>
      <c r="X116" s="127"/>
    </row>
    <row r="117" spans="2:24" ht="12" hidden="1" customHeight="1">
      <c r="B117" s="125" t="s">
        <v>334</v>
      </c>
      <c r="C117" s="126">
        <v>44255</v>
      </c>
      <c r="D117" s="125">
        <v>0</v>
      </c>
      <c r="E117" s="125">
        <v>0</v>
      </c>
      <c r="F117" s="125">
        <v>0</v>
      </c>
      <c r="G117" s="125">
        <v>0</v>
      </c>
      <c r="H117" s="125" t="s">
        <v>701</v>
      </c>
      <c r="I117" s="125">
        <v>1346301</v>
      </c>
      <c r="J117" s="125" t="s">
        <v>702</v>
      </c>
      <c r="K117" s="127"/>
      <c r="L117" s="125" t="s">
        <v>44</v>
      </c>
      <c r="M117" s="128">
        <v>0</v>
      </c>
      <c r="N117" s="128">
        <v>0</v>
      </c>
      <c r="O117" s="154">
        <v>0</v>
      </c>
      <c r="P117" s="154">
        <v>12291685</v>
      </c>
      <c r="Q117" s="155">
        <v>-35793623465</v>
      </c>
      <c r="R117" s="125" t="s">
        <v>255</v>
      </c>
      <c r="S117" s="125" t="s">
        <v>638</v>
      </c>
      <c r="T117" s="125" t="s">
        <v>639</v>
      </c>
      <c r="U117" s="125" t="s">
        <v>252</v>
      </c>
      <c r="V117" s="125" t="s">
        <v>44</v>
      </c>
      <c r="W117" s="125">
        <v>0</v>
      </c>
      <c r="X117" s="127"/>
    </row>
    <row r="118" spans="2:24" ht="12" hidden="1" customHeight="1">
      <c r="B118" s="125" t="s">
        <v>334</v>
      </c>
      <c r="C118" s="126">
        <v>44255</v>
      </c>
      <c r="D118" s="125">
        <v>0</v>
      </c>
      <c r="E118" s="125">
        <v>0</v>
      </c>
      <c r="F118" s="125">
        <v>0</v>
      </c>
      <c r="G118" s="125">
        <v>0</v>
      </c>
      <c r="H118" s="125" t="s">
        <v>704</v>
      </c>
      <c r="I118" s="125">
        <v>1346302</v>
      </c>
      <c r="J118" s="125" t="s">
        <v>705</v>
      </c>
      <c r="K118" s="127"/>
      <c r="L118" s="125" t="s">
        <v>42</v>
      </c>
      <c r="M118" s="128">
        <v>0</v>
      </c>
      <c r="N118" s="128">
        <v>0</v>
      </c>
      <c r="O118" s="154">
        <v>197934210</v>
      </c>
      <c r="P118" s="154">
        <v>0</v>
      </c>
      <c r="Q118" s="155">
        <v>-35595689255</v>
      </c>
      <c r="R118" s="125" t="s">
        <v>255</v>
      </c>
      <c r="S118" s="125" t="s">
        <v>638</v>
      </c>
      <c r="T118" s="125" t="s">
        <v>639</v>
      </c>
      <c r="U118" s="125" t="s">
        <v>252</v>
      </c>
      <c r="V118" s="125" t="s">
        <v>42</v>
      </c>
      <c r="W118" s="125">
        <v>0</v>
      </c>
      <c r="X118" s="127"/>
    </row>
    <row r="119" spans="2:24" ht="12" customHeight="1">
      <c r="B119" s="125" t="s">
        <v>334</v>
      </c>
      <c r="C119" s="126">
        <v>44256</v>
      </c>
      <c r="D119" s="125">
        <v>109</v>
      </c>
      <c r="E119" s="125" t="s">
        <v>335</v>
      </c>
      <c r="F119" s="125">
        <v>3315002</v>
      </c>
      <c r="G119" s="125">
        <v>0</v>
      </c>
      <c r="H119" s="125" t="s">
        <v>263</v>
      </c>
      <c r="I119" s="125" t="s">
        <v>372</v>
      </c>
      <c r="J119" s="125">
        <v>0</v>
      </c>
      <c r="K119" s="125">
        <v>0</v>
      </c>
      <c r="L119" s="125" t="s">
        <v>42</v>
      </c>
      <c r="M119" s="128" t="s">
        <v>460</v>
      </c>
      <c r="N119" s="127"/>
      <c r="O119" s="154">
        <v>17580514</v>
      </c>
      <c r="P119" s="153"/>
      <c r="Q119" s="155">
        <v>-35578108741</v>
      </c>
      <c r="R119" s="125" t="s">
        <v>262</v>
      </c>
      <c r="S119" s="125" t="s">
        <v>338</v>
      </c>
      <c r="T119" s="125" t="s">
        <v>238</v>
      </c>
      <c r="U119" s="125" t="s">
        <v>252</v>
      </c>
      <c r="V119" s="125" t="s">
        <v>339</v>
      </c>
      <c r="W119" s="125" t="s">
        <v>258</v>
      </c>
      <c r="X119" s="125" t="s">
        <v>707</v>
      </c>
    </row>
    <row r="120" spans="2:24" ht="12" customHeight="1">
      <c r="B120" s="125" t="s">
        <v>334</v>
      </c>
      <c r="C120" s="126">
        <v>44256</v>
      </c>
      <c r="D120" s="125">
        <v>109</v>
      </c>
      <c r="E120" s="125" t="s">
        <v>955</v>
      </c>
      <c r="F120" s="125">
        <v>3315003</v>
      </c>
      <c r="G120" s="125">
        <v>0</v>
      </c>
      <c r="H120" s="125" t="s">
        <v>263</v>
      </c>
      <c r="I120" s="125">
        <v>787660</v>
      </c>
      <c r="J120" s="125">
        <v>0</v>
      </c>
      <c r="K120" s="125">
        <v>0</v>
      </c>
      <c r="L120" s="125" t="s">
        <v>42</v>
      </c>
      <c r="M120" s="128" t="s">
        <v>464</v>
      </c>
      <c r="N120" s="127"/>
      <c r="O120" s="154">
        <v>1588154</v>
      </c>
      <c r="P120" s="153"/>
      <c r="Q120" s="155">
        <v>-35576520587</v>
      </c>
      <c r="R120" s="125" t="s">
        <v>262</v>
      </c>
      <c r="S120" s="125" t="s">
        <v>338</v>
      </c>
      <c r="T120" s="125" t="s">
        <v>238</v>
      </c>
      <c r="U120" s="125" t="s">
        <v>252</v>
      </c>
      <c r="V120" s="125" t="s">
        <v>339</v>
      </c>
      <c r="W120" s="125" t="s">
        <v>258</v>
      </c>
      <c r="X120" s="125" t="s">
        <v>706</v>
      </c>
    </row>
    <row r="121" spans="2:24" ht="12" customHeight="1">
      <c r="B121" s="125" t="s">
        <v>334</v>
      </c>
      <c r="C121" s="126">
        <v>44257</v>
      </c>
      <c r="D121" s="125">
        <v>109</v>
      </c>
      <c r="E121" s="125" t="s">
        <v>955</v>
      </c>
      <c r="F121" s="125">
        <v>3315003</v>
      </c>
      <c r="G121" s="125">
        <v>0</v>
      </c>
      <c r="H121" s="125" t="s">
        <v>263</v>
      </c>
      <c r="I121" s="125" t="s">
        <v>683</v>
      </c>
      <c r="J121" s="125">
        <v>0</v>
      </c>
      <c r="K121" s="125">
        <v>0</v>
      </c>
      <c r="L121" s="125" t="s">
        <v>43</v>
      </c>
      <c r="M121" s="127"/>
      <c r="N121" s="128">
        <v>50531798</v>
      </c>
      <c r="O121" s="153"/>
      <c r="P121" s="154">
        <v>50531798</v>
      </c>
      <c r="Q121" s="155">
        <v>-35627052385</v>
      </c>
      <c r="R121" s="125" t="s">
        <v>262</v>
      </c>
      <c r="S121" s="125" t="s">
        <v>341</v>
      </c>
      <c r="T121" s="125" t="s">
        <v>238</v>
      </c>
      <c r="U121" s="125" t="s">
        <v>252</v>
      </c>
      <c r="V121" s="125" t="s">
        <v>342</v>
      </c>
      <c r="W121" s="125" t="s">
        <v>258</v>
      </c>
      <c r="X121" s="125">
        <v>82400</v>
      </c>
    </row>
    <row r="122" spans="2:24" ht="12" customHeight="1">
      <c r="B122" s="125" t="s">
        <v>334</v>
      </c>
      <c r="C122" s="126">
        <v>44257</v>
      </c>
      <c r="D122" s="125">
        <v>109</v>
      </c>
      <c r="E122" s="125" t="s">
        <v>955</v>
      </c>
      <c r="F122" s="125">
        <v>3315003</v>
      </c>
      <c r="G122" s="125">
        <v>0</v>
      </c>
      <c r="H122" s="125" t="s">
        <v>263</v>
      </c>
      <c r="I122" s="125" t="s">
        <v>709</v>
      </c>
      <c r="J122" s="125">
        <v>0</v>
      </c>
      <c r="K122" s="125">
        <v>0</v>
      </c>
      <c r="L122" s="125" t="s">
        <v>42</v>
      </c>
      <c r="M122" s="127"/>
      <c r="N122" s="128">
        <v>145866</v>
      </c>
      <c r="O122" s="153"/>
      <c r="P122" s="154">
        <v>965877975</v>
      </c>
      <c r="Q122" s="155">
        <v>-36592930360</v>
      </c>
      <c r="R122" s="125" t="s">
        <v>262</v>
      </c>
      <c r="S122" s="125" t="s">
        <v>261</v>
      </c>
      <c r="T122" s="125" t="s">
        <v>238</v>
      </c>
      <c r="U122" s="125" t="s">
        <v>252</v>
      </c>
      <c r="V122" s="125" t="s">
        <v>259</v>
      </c>
      <c r="W122" s="125" t="s">
        <v>258</v>
      </c>
      <c r="X122" s="125" t="s">
        <v>710</v>
      </c>
    </row>
    <row r="123" spans="2:24" ht="12" customHeight="1">
      <c r="B123" s="125" t="s">
        <v>334</v>
      </c>
      <c r="C123" s="126">
        <v>44257</v>
      </c>
      <c r="D123" s="125">
        <v>109</v>
      </c>
      <c r="E123" s="125" t="s">
        <v>955</v>
      </c>
      <c r="F123" s="125">
        <v>3315003</v>
      </c>
      <c r="G123" s="125">
        <v>0</v>
      </c>
      <c r="H123" s="125" t="s">
        <v>263</v>
      </c>
      <c r="I123" s="125" t="s">
        <v>683</v>
      </c>
      <c r="J123" s="125">
        <v>0</v>
      </c>
      <c r="K123" s="125">
        <v>0</v>
      </c>
      <c r="L123" s="125" t="s">
        <v>43</v>
      </c>
      <c r="M123" s="128">
        <v>50531798</v>
      </c>
      <c r="N123" s="127"/>
      <c r="O123" s="154">
        <v>50531798</v>
      </c>
      <c r="P123" s="153"/>
      <c r="Q123" s="155">
        <v>-36542398562</v>
      </c>
      <c r="R123" s="125" t="s">
        <v>262</v>
      </c>
      <c r="S123" s="125" t="s">
        <v>338</v>
      </c>
      <c r="T123" s="125" t="s">
        <v>238</v>
      </c>
      <c r="U123" s="125" t="s">
        <v>252</v>
      </c>
      <c r="V123" s="125" t="s">
        <v>339</v>
      </c>
      <c r="W123" s="125" t="s">
        <v>258</v>
      </c>
      <c r="X123" s="125" t="s">
        <v>711</v>
      </c>
    </row>
    <row r="124" spans="2:24" ht="12" hidden="1" customHeight="1">
      <c r="B124" s="125" t="s">
        <v>334</v>
      </c>
      <c r="C124" s="126">
        <v>44257</v>
      </c>
      <c r="D124" s="125">
        <v>109</v>
      </c>
      <c r="E124" s="125" t="s">
        <v>955</v>
      </c>
      <c r="F124" s="125">
        <v>3315003</v>
      </c>
      <c r="G124" s="125">
        <v>0</v>
      </c>
      <c r="H124" s="125" t="s">
        <v>650</v>
      </c>
      <c r="I124" s="125" t="s">
        <v>708</v>
      </c>
      <c r="J124" s="125">
        <v>0</v>
      </c>
      <c r="K124" s="125">
        <v>0</v>
      </c>
      <c r="L124" s="125" t="s">
        <v>43</v>
      </c>
      <c r="M124" s="128">
        <v>2230044</v>
      </c>
      <c r="N124" s="127"/>
      <c r="O124" s="154">
        <v>2230044</v>
      </c>
      <c r="P124" s="153"/>
      <c r="Q124" s="155">
        <v>-36540168518</v>
      </c>
      <c r="R124" s="125" t="s">
        <v>262</v>
      </c>
      <c r="S124" s="125" t="s">
        <v>341</v>
      </c>
      <c r="T124" s="125" t="s">
        <v>238</v>
      </c>
      <c r="U124" s="125" t="s">
        <v>252</v>
      </c>
      <c r="V124" s="125" t="s">
        <v>342</v>
      </c>
      <c r="W124" s="125" t="s">
        <v>258</v>
      </c>
      <c r="X124" s="125">
        <v>82400</v>
      </c>
    </row>
    <row r="125" spans="2:24" ht="12" hidden="1" customHeight="1">
      <c r="B125" s="125" t="s">
        <v>334</v>
      </c>
      <c r="C125" s="126">
        <v>44257</v>
      </c>
      <c r="D125" s="125">
        <v>109</v>
      </c>
      <c r="E125" s="125" t="s">
        <v>955</v>
      </c>
      <c r="F125" s="125">
        <v>3315003</v>
      </c>
      <c r="G125" s="125">
        <v>0</v>
      </c>
      <c r="H125" s="125" t="s">
        <v>650</v>
      </c>
      <c r="I125" s="125" t="s">
        <v>708</v>
      </c>
      <c r="J125" s="125">
        <v>0</v>
      </c>
      <c r="K125" s="125">
        <v>0</v>
      </c>
      <c r="L125" s="125" t="s">
        <v>43</v>
      </c>
      <c r="M125" s="127"/>
      <c r="N125" s="128">
        <v>2230044</v>
      </c>
      <c r="O125" s="153"/>
      <c r="P125" s="154">
        <v>2230044</v>
      </c>
      <c r="Q125" s="155">
        <v>-36542398562</v>
      </c>
      <c r="R125" s="125" t="s">
        <v>262</v>
      </c>
      <c r="S125" s="125" t="s">
        <v>338</v>
      </c>
      <c r="T125" s="125" t="s">
        <v>238</v>
      </c>
      <c r="U125" s="125" t="s">
        <v>252</v>
      </c>
      <c r="V125" s="125" t="s">
        <v>339</v>
      </c>
      <c r="W125" s="125" t="s">
        <v>258</v>
      </c>
      <c r="X125" s="125" t="s">
        <v>712</v>
      </c>
    </row>
    <row r="126" spans="2:24" ht="12" customHeight="1">
      <c r="B126" s="125" t="s">
        <v>334</v>
      </c>
      <c r="C126" s="126">
        <v>44257</v>
      </c>
      <c r="D126" s="125">
        <v>109</v>
      </c>
      <c r="E126" s="125" t="s">
        <v>955</v>
      </c>
      <c r="F126" s="125">
        <v>3315003</v>
      </c>
      <c r="G126" s="125">
        <v>0</v>
      </c>
      <c r="H126" s="125" t="s">
        <v>263</v>
      </c>
      <c r="I126" s="125" t="s">
        <v>683</v>
      </c>
      <c r="J126" s="125">
        <v>0</v>
      </c>
      <c r="K126" s="125">
        <v>0</v>
      </c>
      <c r="L126" s="125" t="s">
        <v>43</v>
      </c>
      <c r="M126" s="128">
        <v>2230044</v>
      </c>
      <c r="N126" s="127"/>
      <c r="O126" s="154">
        <v>2230044</v>
      </c>
      <c r="P126" s="153"/>
      <c r="Q126" s="155">
        <v>-36540168518</v>
      </c>
      <c r="R126" s="125" t="s">
        <v>262</v>
      </c>
      <c r="S126" s="125" t="s">
        <v>338</v>
      </c>
      <c r="T126" s="125" t="s">
        <v>238</v>
      </c>
      <c r="U126" s="125" t="s">
        <v>252</v>
      </c>
      <c r="V126" s="125" t="s">
        <v>339</v>
      </c>
      <c r="W126" s="125" t="s">
        <v>258</v>
      </c>
      <c r="X126" s="125" t="s">
        <v>714</v>
      </c>
    </row>
    <row r="127" spans="2:24" ht="12" hidden="1" customHeight="1">
      <c r="B127" s="125" t="s">
        <v>334</v>
      </c>
      <c r="C127" s="126">
        <v>44257</v>
      </c>
      <c r="D127" s="125">
        <v>109</v>
      </c>
      <c r="E127" s="125" t="s">
        <v>955</v>
      </c>
      <c r="F127" s="125">
        <v>3315003</v>
      </c>
      <c r="G127" s="125">
        <v>0</v>
      </c>
      <c r="H127" s="125" t="s">
        <v>650</v>
      </c>
      <c r="I127" s="125" t="s">
        <v>708</v>
      </c>
      <c r="J127" s="125">
        <v>0</v>
      </c>
      <c r="K127" s="125">
        <v>0</v>
      </c>
      <c r="L127" s="125" t="s">
        <v>43</v>
      </c>
      <c r="M127" s="127"/>
      <c r="N127" s="128">
        <v>2230044</v>
      </c>
      <c r="O127" s="153"/>
      <c r="P127" s="154">
        <v>2230044</v>
      </c>
      <c r="Q127" s="155">
        <v>-36542398562</v>
      </c>
      <c r="R127" s="125" t="s">
        <v>262</v>
      </c>
      <c r="S127" s="125" t="s">
        <v>338</v>
      </c>
      <c r="T127" s="125" t="s">
        <v>238</v>
      </c>
      <c r="U127" s="125" t="s">
        <v>252</v>
      </c>
      <c r="V127" s="125" t="s">
        <v>339</v>
      </c>
      <c r="W127" s="125" t="s">
        <v>258</v>
      </c>
      <c r="X127" s="125" t="s">
        <v>713</v>
      </c>
    </row>
    <row r="128" spans="2:24" ht="12" hidden="1" customHeight="1">
      <c r="B128" s="125" t="s">
        <v>334</v>
      </c>
      <c r="C128" s="126">
        <v>44257</v>
      </c>
      <c r="D128" s="125">
        <v>109</v>
      </c>
      <c r="E128" s="125" t="s">
        <v>955</v>
      </c>
      <c r="F128" s="125">
        <v>3315003</v>
      </c>
      <c r="G128" s="125">
        <v>0</v>
      </c>
      <c r="H128" s="125" t="s">
        <v>650</v>
      </c>
      <c r="I128" s="125" t="s">
        <v>708</v>
      </c>
      <c r="J128" s="125">
        <v>0</v>
      </c>
      <c r="K128" s="125">
        <v>0</v>
      </c>
      <c r="L128" s="125" t="s">
        <v>43</v>
      </c>
      <c r="M128" s="128">
        <v>2230044</v>
      </c>
      <c r="N128" s="127"/>
      <c r="O128" s="154">
        <v>2230044</v>
      </c>
      <c r="P128" s="153"/>
      <c r="Q128" s="155">
        <v>-36540168518</v>
      </c>
      <c r="R128" s="125" t="s">
        <v>262</v>
      </c>
      <c r="S128" s="125" t="s">
        <v>261</v>
      </c>
      <c r="T128" s="125" t="s">
        <v>238</v>
      </c>
      <c r="U128" s="125" t="s">
        <v>252</v>
      </c>
      <c r="V128" s="125" t="s">
        <v>259</v>
      </c>
      <c r="W128" s="125" t="s">
        <v>258</v>
      </c>
      <c r="X128" s="125" t="s">
        <v>345</v>
      </c>
    </row>
    <row r="129" spans="2:24" ht="12" customHeight="1">
      <c r="B129" s="125" t="s">
        <v>334</v>
      </c>
      <c r="C129" s="126">
        <v>44257</v>
      </c>
      <c r="D129" s="125">
        <v>109</v>
      </c>
      <c r="E129" s="125" t="s">
        <v>340</v>
      </c>
      <c r="F129" s="125">
        <v>3315001</v>
      </c>
      <c r="G129" s="125">
        <v>0</v>
      </c>
      <c r="H129" s="125" t="s">
        <v>263</v>
      </c>
      <c r="I129" s="125" t="s">
        <v>435</v>
      </c>
      <c r="J129" s="125">
        <v>0</v>
      </c>
      <c r="K129" s="125">
        <v>0</v>
      </c>
      <c r="L129" s="125" t="s">
        <v>42</v>
      </c>
      <c r="M129" s="128">
        <v>20495</v>
      </c>
      <c r="N129" s="127"/>
      <c r="O129" s="154">
        <v>144509015</v>
      </c>
      <c r="P129" s="153"/>
      <c r="Q129" s="155">
        <v>-36395659503</v>
      </c>
      <c r="R129" s="125" t="s">
        <v>262</v>
      </c>
      <c r="S129" s="125" t="s">
        <v>338</v>
      </c>
      <c r="T129" s="125" t="s">
        <v>238</v>
      </c>
      <c r="U129" s="125" t="s">
        <v>252</v>
      </c>
      <c r="V129" s="125" t="s">
        <v>339</v>
      </c>
      <c r="W129" s="125" t="s">
        <v>258</v>
      </c>
      <c r="X129" s="125" t="s">
        <v>720</v>
      </c>
    </row>
    <row r="130" spans="2:24" ht="12" customHeight="1">
      <c r="B130" s="125" t="s">
        <v>334</v>
      </c>
      <c r="C130" s="126">
        <v>44257</v>
      </c>
      <c r="D130" s="125">
        <v>109</v>
      </c>
      <c r="E130" s="125" t="s">
        <v>340</v>
      </c>
      <c r="F130" s="125">
        <v>3315001</v>
      </c>
      <c r="G130" s="125">
        <v>0</v>
      </c>
      <c r="H130" s="125" t="s">
        <v>263</v>
      </c>
      <c r="I130" s="125" t="s">
        <v>433</v>
      </c>
      <c r="J130" s="125">
        <v>0</v>
      </c>
      <c r="K130" s="125">
        <v>0</v>
      </c>
      <c r="L130" s="125" t="s">
        <v>42</v>
      </c>
      <c r="M130" s="128">
        <v>18625</v>
      </c>
      <c r="N130" s="127"/>
      <c r="O130" s="154">
        <v>130916615</v>
      </c>
      <c r="P130" s="153"/>
      <c r="Q130" s="155">
        <v>-36264742888</v>
      </c>
      <c r="R130" s="125" t="s">
        <v>262</v>
      </c>
      <c r="S130" s="125" t="s">
        <v>338</v>
      </c>
      <c r="T130" s="125" t="s">
        <v>238</v>
      </c>
      <c r="U130" s="125" t="s">
        <v>252</v>
      </c>
      <c r="V130" s="125" t="s">
        <v>339</v>
      </c>
      <c r="W130" s="125" t="s">
        <v>258</v>
      </c>
      <c r="X130" s="125" t="s">
        <v>721</v>
      </c>
    </row>
    <row r="131" spans="2:24" ht="12" customHeight="1">
      <c r="B131" s="125" t="s">
        <v>334</v>
      </c>
      <c r="C131" s="126">
        <v>44257</v>
      </c>
      <c r="D131" s="125">
        <v>109</v>
      </c>
      <c r="E131" s="125" t="s">
        <v>340</v>
      </c>
      <c r="F131" s="125">
        <v>3315001</v>
      </c>
      <c r="G131" s="125">
        <v>0</v>
      </c>
      <c r="H131" s="125" t="s">
        <v>263</v>
      </c>
      <c r="I131" s="125" t="s">
        <v>431</v>
      </c>
      <c r="J131" s="125">
        <v>0</v>
      </c>
      <c r="K131" s="125">
        <v>0</v>
      </c>
      <c r="L131" s="125" t="s">
        <v>42</v>
      </c>
      <c r="M131" s="128">
        <v>9450</v>
      </c>
      <c r="N131" s="127"/>
      <c r="O131" s="154">
        <v>66058808</v>
      </c>
      <c r="P131" s="153"/>
      <c r="Q131" s="155">
        <v>-36198684080</v>
      </c>
      <c r="R131" s="125" t="s">
        <v>262</v>
      </c>
      <c r="S131" s="125" t="s">
        <v>338</v>
      </c>
      <c r="T131" s="125" t="s">
        <v>238</v>
      </c>
      <c r="U131" s="125" t="s">
        <v>252</v>
      </c>
      <c r="V131" s="125" t="s">
        <v>339</v>
      </c>
      <c r="W131" s="125" t="s">
        <v>258</v>
      </c>
      <c r="X131" s="125" t="s">
        <v>722</v>
      </c>
    </row>
    <row r="132" spans="2:24" ht="12" customHeight="1">
      <c r="B132" s="125" t="s">
        <v>334</v>
      </c>
      <c r="C132" s="126">
        <v>44257</v>
      </c>
      <c r="D132" s="125">
        <v>109</v>
      </c>
      <c r="E132" s="125" t="s">
        <v>340</v>
      </c>
      <c r="F132" s="125">
        <v>3315001</v>
      </c>
      <c r="G132" s="125">
        <v>0</v>
      </c>
      <c r="H132" s="125" t="s">
        <v>263</v>
      </c>
      <c r="I132" s="125" t="s">
        <v>430</v>
      </c>
      <c r="J132" s="125">
        <v>0</v>
      </c>
      <c r="K132" s="125">
        <v>0</v>
      </c>
      <c r="L132" s="125" t="s">
        <v>42</v>
      </c>
      <c r="M132" s="128" t="s">
        <v>452</v>
      </c>
      <c r="N132" s="127"/>
      <c r="O132" s="154">
        <v>196453301</v>
      </c>
      <c r="P132" s="153"/>
      <c r="Q132" s="155">
        <v>-36002230779</v>
      </c>
      <c r="R132" s="125" t="s">
        <v>262</v>
      </c>
      <c r="S132" s="125" t="s">
        <v>338</v>
      </c>
      <c r="T132" s="125" t="s">
        <v>238</v>
      </c>
      <c r="U132" s="125" t="s">
        <v>252</v>
      </c>
      <c r="V132" s="125" t="s">
        <v>339</v>
      </c>
      <c r="W132" s="125" t="s">
        <v>258</v>
      </c>
      <c r="X132" s="125" t="s">
        <v>718</v>
      </c>
    </row>
    <row r="133" spans="2:24" ht="12" customHeight="1">
      <c r="B133" s="125" t="s">
        <v>334</v>
      </c>
      <c r="C133" s="126">
        <v>44257</v>
      </c>
      <c r="D133" s="125">
        <v>109</v>
      </c>
      <c r="E133" s="125" t="s">
        <v>340</v>
      </c>
      <c r="F133" s="125">
        <v>3315001</v>
      </c>
      <c r="G133" s="125">
        <v>0</v>
      </c>
      <c r="H133" s="125" t="s">
        <v>263</v>
      </c>
      <c r="I133" s="125" t="s">
        <v>434</v>
      </c>
      <c r="J133" s="125">
        <v>0</v>
      </c>
      <c r="K133" s="125">
        <v>0</v>
      </c>
      <c r="L133" s="125" t="s">
        <v>42</v>
      </c>
      <c r="M133" s="128" t="s">
        <v>459</v>
      </c>
      <c r="N133" s="127"/>
      <c r="O133" s="154">
        <v>44548442</v>
      </c>
      <c r="P133" s="153"/>
      <c r="Q133" s="155">
        <v>-35957682337</v>
      </c>
      <c r="R133" s="125" t="s">
        <v>262</v>
      </c>
      <c r="S133" s="125" t="s">
        <v>338</v>
      </c>
      <c r="T133" s="125" t="s">
        <v>238</v>
      </c>
      <c r="U133" s="125" t="s">
        <v>252</v>
      </c>
      <c r="V133" s="125" t="s">
        <v>339</v>
      </c>
      <c r="W133" s="125" t="s">
        <v>258</v>
      </c>
      <c r="X133" s="125" t="s">
        <v>715</v>
      </c>
    </row>
    <row r="134" spans="2:24" ht="12" customHeight="1">
      <c r="B134" s="125" t="s">
        <v>334</v>
      </c>
      <c r="C134" s="126">
        <v>44257</v>
      </c>
      <c r="D134" s="125">
        <v>109</v>
      </c>
      <c r="E134" s="125" t="s">
        <v>340</v>
      </c>
      <c r="F134" s="125">
        <v>3315001</v>
      </c>
      <c r="G134" s="125">
        <v>0</v>
      </c>
      <c r="H134" s="125" t="s">
        <v>263</v>
      </c>
      <c r="I134" s="125" t="s">
        <v>437</v>
      </c>
      <c r="J134" s="125">
        <v>0</v>
      </c>
      <c r="K134" s="125">
        <v>0</v>
      </c>
      <c r="L134" s="125" t="s">
        <v>42</v>
      </c>
      <c r="M134" s="128">
        <v>7735</v>
      </c>
      <c r="N134" s="127"/>
      <c r="O134" s="154">
        <v>52996817</v>
      </c>
      <c r="P134" s="153"/>
      <c r="Q134" s="155">
        <v>-35904685520</v>
      </c>
      <c r="R134" s="125" t="s">
        <v>262</v>
      </c>
      <c r="S134" s="125" t="s">
        <v>338</v>
      </c>
      <c r="T134" s="125" t="s">
        <v>238</v>
      </c>
      <c r="U134" s="125" t="s">
        <v>252</v>
      </c>
      <c r="V134" s="125" t="s">
        <v>339</v>
      </c>
      <c r="W134" s="125" t="s">
        <v>258</v>
      </c>
      <c r="X134" s="125" t="s">
        <v>719</v>
      </c>
    </row>
    <row r="135" spans="2:24" ht="12" customHeight="1">
      <c r="B135" s="125" t="s">
        <v>334</v>
      </c>
      <c r="C135" s="126">
        <v>44257</v>
      </c>
      <c r="D135" s="125">
        <v>109</v>
      </c>
      <c r="E135" s="125" t="s">
        <v>340</v>
      </c>
      <c r="F135" s="125">
        <v>3315001</v>
      </c>
      <c r="G135" s="125">
        <v>0</v>
      </c>
      <c r="H135" s="125" t="s">
        <v>263</v>
      </c>
      <c r="I135" s="125" t="s">
        <v>354</v>
      </c>
      <c r="J135" s="125">
        <v>0</v>
      </c>
      <c r="K135" s="125">
        <v>0</v>
      </c>
      <c r="L135" s="125" t="s">
        <v>42</v>
      </c>
      <c r="M135" s="128" t="s">
        <v>448</v>
      </c>
      <c r="N135" s="127"/>
      <c r="O135" s="154">
        <v>57527338</v>
      </c>
      <c r="P135" s="153"/>
      <c r="Q135" s="155">
        <v>-35847158182</v>
      </c>
      <c r="R135" s="125" t="s">
        <v>262</v>
      </c>
      <c r="S135" s="125" t="s">
        <v>338</v>
      </c>
      <c r="T135" s="125" t="s">
        <v>238</v>
      </c>
      <c r="U135" s="125" t="s">
        <v>252</v>
      </c>
      <c r="V135" s="125" t="s">
        <v>339</v>
      </c>
      <c r="W135" s="125" t="s">
        <v>258</v>
      </c>
      <c r="X135" s="125" t="s">
        <v>717</v>
      </c>
    </row>
    <row r="136" spans="2:24" ht="12" customHeight="1">
      <c r="B136" s="125" t="s">
        <v>334</v>
      </c>
      <c r="C136" s="126">
        <v>44257</v>
      </c>
      <c r="D136" s="125">
        <v>109</v>
      </c>
      <c r="E136" s="125" t="s">
        <v>340</v>
      </c>
      <c r="F136" s="125">
        <v>3315001</v>
      </c>
      <c r="G136" s="125">
        <v>0</v>
      </c>
      <c r="H136" s="125" t="s">
        <v>263</v>
      </c>
      <c r="I136" s="125" t="s">
        <v>353</v>
      </c>
      <c r="J136" s="125">
        <v>0</v>
      </c>
      <c r="K136" s="125">
        <v>0</v>
      </c>
      <c r="L136" s="125" t="s">
        <v>42</v>
      </c>
      <c r="M136" s="128" t="s">
        <v>447</v>
      </c>
      <c r="N136" s="127"/>
      <c r="O136" s="154">
        <v>85362218</v>
      </c>
      <c r="P136" s="153"/>
      <c r="Q136" s="155">
        <v>-35761795964</v>
      </c>
      <c r="R136" s="125" t="s">
        <v>262</v>
      </c>
      <c r="S136" s="125" t="s">
        <v>338</v>
      </c>
      <c r="T136" s="125" t="s">
        <v>238</v>
      </c>
      <c r="U136" s="125" t="s">
        <v>252</v>
      </c>
      <c r="V136" s="125" t="s">
        <v>339</v>
      </c>
      <c r="W136" s="125" t="s">
        <v>258</v>
      </c>
      <c r="X136" s="125" t="s">
        <v>716</v>
      </c>
    </row>
    <row r="137" spans="2:24" ht="12" customHeight="1">
      <c r="B137" s="125" t="s">
        <v>334</v>
      </c>
      <c r="C137" s="126">
        <v>44259</v>
      </c>
      <c r="D137" s="125">
        <v>109</v>
      </c>
      <c r="E137" s="125" t="s">
        <v>335</v>
      </c>
      <c r="F137" s="125">
        <v>3315002</v>
      </c>
      <c r="G137" s="125">
        <v>0</v>
      </c>
      <c r="H137" s="125" t="s">
        <v>263</v>
      </c>
      <c r="I137" s="125" t="s">
        <v>426</v>
      </c>
      <c r="J137" s="125">
        <v>0</v>
      </c>
      <c r="K137" s="125">
        <v>0</v>
      </c>
      <c r="L137" s="125" t="s">
        <v>42</v>
      </c>
      <c r="M137" s="128">
        <v>263432</v>
      </c>
      <c r="N137" s="127"/>
      <c r="O137" s="154">
        <v>1854756220</v>
      </c>
      <c r="P137" s="153"/>
      <c r="Q137" s="155">
        <v>-33907039744</v>
      </c>
      <c r="R137" s="125" t="s">
        <v>262</v>
      </c>
      <c r="S137" s="125" t="s">
        <v>338</v>
      </c>
      <c r="T137" s="125" t="s">
        <v>238</v>
      </c>
      <c r="U137" s="125" t="s">
        <v>252</v>
      </c>
      <c r="V137" s="125" t="s">
        <v>339</v>
      </c>
      <c r="W137" s="125" t="s">
        <v>258</v>
      </c>
      <c r="X137" s="125" t="s">
        <v>757</v>
      </c>
    </row>
    <row r="138" spans="2:24" ht="12" customHeight="1">
      <c r="B138" s="125" t="s">
        <v>334</v>
      </c>
      <c r="C138" s="126">
        <v>44259</v>
      </c>
      <c r="D138" s="125">
        <v>109</v>
      </c>
      <c r="E138" s="125" t="s">
        <v>335</v>
      </c>
      <c r="F138" s="125">
        <v>3315002</v>
      </c>
      <c r="G138" s="125">
        <v>0</v>
      </c>
      <c r="H138" s="125" t="s">
        <v>263</v>
      </c>
      <c r="I138" s="125" t="s">
        <v>427</v>
      </c>
      <c r="J138" s="125">
        <v>0</v>
      </c>
      <c r="K138" s="125">
        <v>0</v>
      </c>
      <c r="L138" s="125" t="s">
        <v>42</v>
      </c>
      <c r="M138" s="128">
        <v>5220</v>
      </c>
      <c r="N138" s="127"/>
      <c r="O138" s="154">
        <v>36805907</v>
      </c>
      <c r="P138" s="153"/>
      <c r="Q138" s="155">
        <v>-33870233837</v>
      </c>
      <c r="R138" s="125" t="s">
        <v>262</v>
      </c>
      <c r="S138" s="125" t="s">
        <v>338</v>
      </c>
      <c r="T138" s="125" t="s">
        <v>238</v>
      </c>
      <c r="U138" s="125" t="s">
        <v>252</v>
      </c>
      <c r="V138" s="125" t="s">
        <v>339</v>
      </c>
      <c r="W138" s="125" t="s">
        <v>258</v>
      </c>
      <c r="X138" s="125" t="s">
        <v>758</v>
      </c>
    </row>
    <row r="139" spans="2:24" ht="12" customHeight="1">
      <c r="B139" s="125" t="s">
        <v>334</v>
      </c>
      <c r="C139" s="126">
        <v>44259</v>
      </c>
      <c r="D139" s="125">
        <v>109</v>
      </c>
      <c r="E139" s="125" t="s">
        <v>335</v>
      </c>
      <c r="F139" s="125">
        <v>3315002</v>
      </c>
      <c r="G139" s="125">
        <v>0</v>
      </c>
      <c r="H139" s="125" t="s">
        <v>263</v>
      </c>
      <c r="I139" s="125" t="s">
        <v>424</v>
      </c>
      <c r="J139" s="125">
        <v>0</v>
      </c>
      <c r="K139" s="125">
        <v>0</v>
      </c>
      <c r="L139" s="125" t="s">
        <v>42</v>
      </c>
      <c r="M139" s="127"/>
      <c r="N139" s="128">
        <v>264316</v>
      </c>
      <c r="O139" s="153"/>
      <c r="P139" s="154">
        <v>1860115921</v>
      </c>
      <c r="Q139" s="155">
        <v>-35730349758</v>
      </c>
      <c r="R139" s="125" t="s">
        <v>262</v>
      </c>
      <c r="S139" s="125" t="s">
        <v>341</v>
      </c>
      <c r="T139" s="125" t="s">
        <v>238</v>
      </c>
      <c r="U139" s="125" t="s">
        <v>252</v>
      </c>
      <c r="V139" s="125" t="s">
        <v>342</v>
      </c>
      <c r="W139" s="125" t="s">
        <v>258</v>
      </c>
      <c r="X139" s="125">
        <v>83309</v>
      </c>
    </row>
    <row r="140" spans="2:24" ht="12" customHeight="1">
      <c r="B140" s="125" t="s">
        <v>334</v>
      </c>
      <c r="C140" s="126">
        <v>44259</v>
      </c>
      <c r="D140" s="125">
        <v>109</v>
      </c>
      <c r="E140" s="125" t="s">
        <v>335</v>
      </c>
      <c r="F140" s="125">
        <v>3315002</v>
      </c>
      <c r="G140" s="125">
        <v>0</v>
      </c>
      <c r="H140" s="125" t="s">
        <v>263</v>
      </c>
      <c r="I140" s="125" t="s">
        <v>425</v>
      </c>
      <c r="J140" s="125">
        <v>0</v>
      </c>
      <c r="K140" s="125">
        <v>0</v>
      </c>
      <c r="L140" s="125" t="s">
        <v>42</v>
      </c>
      <c r="M140" s="127"/>
      <c r="N140" s="128">
        <v>265200</v>
      </c>
      <c r="O140" s="153"/>
      <c r="P140" s="154">
        <v>1867204248</v>
      </c>
      <c r="Q140" s="155">
        <v>-37597554006</v>
      </c>
      <c r="R140" s="125" t="s">
        <v>262</v>
      </c>
      <c r="S140" s="125" t="s">
        <v>341</v>
      </c>
      <c r="T140" s="125" t="s">
        <v>238</v>
      </c>
      <c r="U140" s="125" t="s">
        <v>252</v>
      </c>
      <c r="V140" s="125" t="s">
        <v>342</v>
      </c>
      <c r="W140" s="125" t="s">
        <v>258</v>
      </c>
      <c r="X140" s="125">
        <v>83309</v>
      </c>
    </row>
    <row r="141" spans="2:24" ht="12" customHeight="1">
      <c r="B141" s="125" t="s">
        <v>334</v>
      </c>
      <c r="C141" s="126">
        <v>44259</v>
      </c>
      <c r="D141" s="125">
        <v>109</v>
      </c>
      <c r="E141" s="125" t="s">
        <v>335</v>
      </c>
      <c r="F141" s="125">
        <v>3315002</v>
      </c>
      <c r="G141" s="125">
        <v>0</v>
      </c>
      <c r="H141" s="125" t="s">
        <v>263</v>
      </c>
      <c r="I141" s="125" t="s">
        <v>426</v>
      </c>
      <c r="J141" s="125">
        <v>0</v>
      </c>
      <c r="K141" s="125">
        <v>0</v>
      </c>
      <c r="L141" s="125" t="s">
        <v>42</v>
      </c>
      <c r="M141" s="127"/>
      <c r="N141" s="128">
        <v>263432</v>
      </c>
      <c r="O141" s="153"/>
      <c r="P141" s="154">
        <v>1854756220</v>
      </c>
      <c r="Q141" s="155">
        <v>-39452310226</v>
      </c>
      <c r="R141" s="125" t="s">
        <v>262</v>
      </c>
      <c r="S141" s="125" t="s">
        <v>341</v>
      </c>
      <c r="T141" s="125" t="s">
        <v>238</v>
      </c>
      <c r="U141" s="125" t="s">
        <v>252</v>
      </c>
      <c r="V141" s="125" t="s">
        <v>342</v>
      </c>
      <c r="W141" s="125" t="s">
        <v>258</v>
      </c>
      <c r="X141" s="125">
        <v>83309</v>
      </c>
    </row>
    <row r="142" spans="2:24" ht="12" customHeight="1">
      <c r="B142" s="125" t="s">
        <v>334</v>
      </c>
      <c r="C142" s="126">
        <v>44259</v>
      </c>
      <c r="D142" s="125">
        <v>109</v>
      </c>
      <c r="E142" s="125" t="s">
        <v>335</v>
      </c>
      <c r="F142" s="125">
        <v>3315002</v>
      </c>
      <c r="G142" s="125">
        <v>0</v>
      </c>
      <c r="H142" s="125" t="s">
        <v>263</v>
      </c>
      <c r="I142" s="125" t="s">
        <v>427</v>
      </c>
      <c r="J142" s="125">
        <v>0</v>
      </c>
      <c r="K142" s="125">
        <v>0</v>
      </c>
      <c r="L142" s="125" t="s">
        <v>42</v>
      </c>
      <c r="M142" s="127"/>
      <c r="N142" s="128">
        <v>5220</v>
      </c>
      <c r="O142" s="153"/>
      <c r="P142" s="154">
        <v>36805907</v>
      </c>
      <c r="Q142" s="155">
        <v>-39489116133</v>
      </c>
      <c r="R142" s="125" t="s">
        <v>262</v>
      </c>
      <c r="S142" s="125" t="s">
        <v>341</v>
      </c>
      <c r="T142" s="125" t="s">
        <v>238</v>
      </c>
      <c r="U142" s="125" t="s">
        <v>252</v>
      </c>
      <c r="V142" s="125" t="s">
        <v>342</v>
      </c>
      <c r="W142" s="125" t="s">
        <v>258</v>
      </c>
      <c r="X142" s="125">
        <v>83309</v>
      </c>
    </row>
    <row r="143" spans="2:24" ht="12" customHeight="1">
      <c r="B143" s="125" t="s">
        <v>334</v>
      </c>
      <c r="C143" s="126">
        <v>44259</v>
      </c>
      <c r="D143" s="125">
        <v>109</v>
      </c>
      <c r="E143" s="125" t="s">
        <v>335</v>
      </c>
      <c r="F143" s="125">
        <v>3315002</v>
      </c>
      <c r="G143" s="125">
        <v>0</v>
      </c>
      <c r="H143" s="125" t="s">
        <v>263</v>
      </c>
      <c r="I143" s="125" t="s">
        <v>414</v>
      </c>
      <c r="J143" s="125">
        <v>0</v>
      </c>
      <c r="K143" s="125">
        <v>0</v>
      </c>
      <c r="L143" s="125" t="s">
        <v>42</v>
      </c>
      <c r="M143" s="127"/>
      <c r="N143" s="128" t="s">
        <v>726</v>
      </c>
      <c r="O143" s="153"/>
      <c r="P143" s="154">
        <v>27825312</v>
      </c>
      <c r="Q143" s="155">
        <v>-39516941445</v>
      </c>
      <c r="R143" s="125" t="s">
        <v>262</v>
      </c>
      <c r="S143" s="125" t="s">
        <v>341</v>
      </c>
      <c r="T143" s="125" t="s">
        <v>238</v>
      </c>
      <c r="U143" s="125" t="s">
        <v>252</v>
      </c>
      <c r="V143" s="125" t="s">
        <v>342</v>
      </c>
      <c r="W143" s="125" t="s">
        <v>258</v>
      </c>
      <c r="X143" s="125">
        <v>83309</v>
      </c>
    </row>
    <row r="144" spans="2:24" ht="12" customHeight="1">
      <c r="B144" s="125" t="s">
        <v>334</v>
      </c>
      <c r="C144" s="126">
        <v>44259</v>
      </c>
      <c r="D144" s="125">
        <v>109</v>
      </c>
      <c r="E144" s="125" t="s">
        <v>335</v>
      </c>
      <c r="F144" s="125">
        <v>3315002</v>
      </c>
      <c r="G144" s="125">
        <v>0</v>
      </c>
      <c r="H144" s="125" t="s">
        <v>263</v>
      </c>
      <c r="I144" s="125" t="s">
        <v>740</v>
      </c>
      <c r="J144" s="125">
        <v>0</v>
      </c>
      <c r="K144" s="125">
        <v>0</v>
      </c>
      <c r="L144" s="125" t="s">
        <v>42</v>
      </c>
      <c r="M144" s="127"/>
      <c r="N144" s="128" t="s">
        <v>741</v>
      </c>
      <c r="O144" s="153"/>
      <c r="P144" s="154">
        <v>62234</v>
      </c>
      <c r="Q144" s="155">
        <v>-39517003679</v>
      </c>
      <c r="R144" s="125" t="s">
        <v>262</v>
      </c>
      <c r="S144" s="125" t="s">
        <v>341</v>
      </c>
      <c r="T144" s="125" t="s">
        <v>238</v>
      </c>
      <c r="U144" s="125" t="s">
        <v>252</v>
      </c>
      <c r="V144" s="125" t="s">
        <v>342</v>
      </c>
      <c r="W144" s="125" t="s">
        <v>258</v>
      </c>
      <c r="X144" s="125">
        <v>83309</v>
      </c>
    </row>
    <row r="145" spans="2:24" ht="12" customHeight="1">
      <c r="B145" s="125" t="s">
        <v>334</v>
      </c>
      <c r="C145" s="126">
        <v>44259</v>
      </c>
      <c r="D145" s="125">
        <v>109</v>
      </c>
      <c r="E145" s="125" t="s">
        <v>335</v>
      </c>
      <c r="F145" s="125">
        <v>3315002</v>
      </c>
      <c r="G145" s="125">
        <v>0</v>
      </c>
      <c r="H145" s="125" t="s">
        <v>263</v>
      </c>
      <c r="I145" s="125" t="s">
        <v>416</v>
      </c>
      <c r="J145" s="125">
        <v>0</v>
      </c>
      <c r="K145" s="125">
        <v>0</v>
      </c>
      <c r="L145" s="125" t="s">
        <v>42</v>
      </c>
      <c r="M145" s="127"/>
      <c r="N145" s="128" t="s">
        <v>729</v>
      </c>
      <c r="O145" s="153"/>
      <c r="P145" s="154">
        <v>27440228</v>
      </c>
      <c r="Q145" s="155">
        <v>-39544443907</v>
      </c>
      <c r="R145" s="125" t="s">
        <v>262</v>
      </c>
      <c r="S145" s="125" t="s">
        <v>341</v>
      </c>
      <c r="T145" s="125" t="s">
        <v>238</v>
      </c>
      <c r="U145" s="125" t="s">
        <v>252</v>
      </c>
      <c r="V145" s="125" t="s">
        <v>342</v>
      </c>
      <c r="W145" s="125" t="s">
        <v>258</v>
      </c>
      <c r="X145" s="125">
        <v>83309</v>
      </c>
    </row>
    <row r="146" spans="2:24" ht="12" customHeight="1">
      <c r="B146" s="125" t="s">
        <v>334</v>
      </c>
      <c r="C146" s="126">
        <v>44259</v>
      </c>
      <c r="D146" s="125">
        <v>109</v>
      </c>
      <c r="E146" s="125" t="s">
        <v>335</v>
      </c>
      <c r="F146" s="125">
        <v>3315002</v>
      </c>
      <c r="G146" s="125">
        <v>0</v>
      </c>
      <c r="H146" s="125" t="s">
        <v>263</v>
      </c>
      <c r="I146" s="125" t="s">
        <v>417</v>
      </c>
      <c r="J146" s="125">
        <v>0</v>
      </c>
      <c r="K146" s="125">
        <v>0</v>
      </c>
      <c r="L146" s="125" t="s">
        <v>42</v>
      </c>
      <c r="M146" s="127"/>
      <c r="N146" s="128" t="s">
        <v>731</v>
      </c>
      <c r="O146" s="153"/>
      <c r="P146" s="154">
        <v>453798</v>
      </c>
      <c r="Q146" s="155">
        <v>-39544897705</v>
      </c>
      <c r="R146" s="125" t="s">
        <v>262</v>
      </c>
      <c r="S146" s="125" t="s">
        <v>341</v>
      </c>
      <c r="T146" s="125" t="s">
        <v>238</v>
      </c>
      <c r="U146" s="125" t="s">
        <v>252</v>
      </c>
      <c r="V146" s="125" t="s">
        <v>342</v>
      </c>
      <c r="W146" s="125" t="s">
        <v>258</v>
      </c>
      <c r="X146" s="125">
        <v>83309</v>
      </c>
    </row>
    <row r="147" spans="2:24" ht="12" customHeight="1">
      <c r="B147" s="125" t="s">
        <v>334</v>
      </c>
      <c r="C147" s="126">
        <v>44259</v>
      </c>
      <c r="D147" s="125">
        <v>109</v>
      </c>
      <c r="E147" s="125" t="s">
        <v>335</v>
      </c>
      <c r="F147" s="125">
        <v>3315002</v>
      </c>
      <c r="G147" s="125">
        <v>0</v>
      </c>
      <c r="H147" s="125" t="s">
        <v>263</v>
      </c>
      <c r="I147" s="125" t="s">
        <v>733</v>
      </c>
      <c r="J147" s="125">
        <v>0</v>
      </c>
      <c r="K147" s="125">
        <v>0</v>
      </c>
      <c r="L147" s="125" t="s">
        <v>42</v>
      </c>
      <c r="M147" s="127"/>
      <c r="N147" s="128" t="s">
        <v>734</v>
      </c>
      <c r="O147" s="153"/>
      <c r="P147" s="154">
        <v>4200701</v>
      </c>
      <c r="Q147" s="155">
        <v>-39549098406</v>
      </c>
      <c r="R147" s="125" t="s">
        <v>262</v>
      </c>
      <c r="S147" s="125" t="s">
        <v>341</v>
      </c>
      <c r="T147" s="125" t="s">
        <v>238</v>
      </c>
      <c r="U147" s="125" t="s">
        <v>252</v>
      </c>
      <c r="V147" s="125" t="s">
        <v>342</v>
      </c>
      <c r="W147" s="125" t="s">
        <v>258</v>
      </c>
      <c r="X147" s="125">
        <v>83309</v>
      </c>
    </row>
    <row r="148" spans="2:24" ht="12" customHeight="1">
      <c r="B148" s="125" t="s">
        <v>334</v>
      </c>
      <c r="C148" s="126">
        <v>44259</v>
      </c>
      <c r="D148" s="125">
        <v>109</v>
      </c>
      <c r="E148" s="125" t="s">
        <v>335</v>
      </c>
      <c r="F148" s="125">
        <v>3315002</v>
      </c>
      <c r="G148" s="125">
        <v>0</v>
      </c>
      <c r="H148" s="125" t="s">
        <v>263</v>
      </c>
      <c r="I148" s="125" t="s">
        <v>736</v>
      </c>
      <c r="J148" s="125">
        <v>0</v>
      </c>
      <c r="K148" s="125">
        <v>0</v>
      </c>
      <c r="L148" s="125" t="s">
        <v>42</v>
      </c>
      <c r="M148" s="127"/>
      <c r="N148" s="128" t="s">
        <v>737</v>
      </c>
      <c r="O148" s="153"/>
      <c r="P148" s="154">
        <v>4215474</v>
      </c>
      <c r="Q148" s="155">
        <v>-39553313880</v>
      </c>
      <c r="R148" s="125" t="s">
        <v>262</v>
      </c>
      <c r="S148" s="125" t="s">
        <v>341</v>
      </c>
      <c r="T148" s="125" t="s">
        <v>238</v>
      </c>
      <c r="U148" s="125" t="s">
        <v>252</v>
      </c>
      <c r="V148" s="125" t="s">
        <v>342</v>
      </c>
      <c r="W148" s="125" t="s">
        <v>258</v>
      </c>
      <c r="X148" s="125">
        <v>83309</v>
      </c>
    </row>
    <row r="149" spans="2:24" ht="12" customHeight="1">
      <c r="B149" s="125" t="s">
        <v>334</v>
      </c>
      <c r="C149" s="126">
        <v>44259</v>
      </c>
      <c r="D149" s="125">
        <v>109</v>
      </c>
      <c r="E149" s="125" t="s">
        <v>335</v>
      </c>
      <c r="F149" s="125">
        <v>3315002</v>
      </c>
      <c r="G149" s="125">
        <v>0</v>
      </c>
      <c r="H149" s="125" t="s">
        <v>263</v>
      </c>
      <c r="I149" s="125" t="s">
        <v>425</v>
      </c>
      <c r="J149" s="125">
        <v>0</v>
      </c>
      <c r="K149" s="125">
        <v>0</v>
      </c>
      <c r="L149" s="125" t="s">
        <v>42</v>
      </c>
      <c r="M149" s="128">
        <v>265200</v>
      </c>
      <c r="N149" s="127"/>
      <c r="O149" s="154">
        <v>1867204248</v>
      </c>
      <c r="P149" s="153"/>
      <c r="Q149" s="155">
        <v>-37686109632</v>
      </c>
      <c r="R149" s="125" t="s">
        <v>262</v>
      </c>
      <c r="S149" s="125" t="s">
        <v>338</v>
      </c>
      <c r="T149" s="125" t="s">
        <v>238</v>
      </c>
      <c r="U149" s="125" t="s">
        <v>252</v>
      </c>
      <c r="V149" s="125" t="s">
        <v>339</v>
      </c>
      <c r="W149" s="125" t="s">
        <v>258</v>
      </c>
      <c r="X149" s="125" t="s">
        <v>777</v>
      </c>
    </row>
    <row r="150" spans="2:24" ht="12" customHeight="1">
      <c r="B150" s="125" t="s">
        <v>334</v>
      </c>
      <c r="C150" s="126">
        <v>44259</v>
      </c>
      <c r="D150" s="125">
        <v>109</v>
      </c>
      <c r="E150" s="125" t="s">
        <v>335</v>
      </c>
      <c r="F150" s="125">
        <v>3315002</v>
      </c>
      <c r="G150" s="125">
        <v>0</v>
      </c>
      <c r="H150" s="125" t="s">
        <v>263</v>
      </c>
      <c r="I150" s="125" t="s">
        <v>426</v>
      </c>
      <c r="J150" s="125">
        <v>0</v>
      </c>
      <c r="K150" s="125">
        <v>0</v>
      </c>
      <c r="L150" s="125" t="s">
        <v>42</v>
      </c>
      <c r="M150" s="128">
        <v>263432</v>
      </c>
      <c r="N150" s="127"/>
      <c r="O150" s="154">
        <v>1854756220</v>
      </c>
      <c r="P150" s="153"/>
      <c r="Q150" s="155">
        <v>-35831353412</v>
      </c>
      <c r="R150" s="125" t="s">
        <v>262</v>
      </c>
      <c r="S150" s="125" t="s">
        <v>338</v>
      </c>
      <c r="T150" s="125" t="s">
        <v>238</v>
      </c>
      <c r="U150" s="125" t="s">
        <v>252</v>
      </c>
      <c r="V150" s="125" t="s">
        <v>339</v>
      </c>
      <c r="W150" s="125" t="s">
        <v>258</v>
      </c>
      <c r="X150" s="125" t="s">
        <v>778</v>
      </c>
    </row>
    <row r="151" spans="2:24" ht="12" customHeight="1">
      <c r="B151" s="125" t="s">
        <v>334</v>
      </c>
      <c r="C151" s="126">
        <v>44259</v>
      </c>
      <c r="D151" s="125">
        <v>109</v>
      </c>
      <c r="E151" s="125" t="s">
        <v>335</v>
      </c>
      <c r="F151" s="125">
        <v>3315002</v>
      </c>
      <c r="G151" s="125">
        <v>0</v>
      </c>
      <c r="H151" s="125" t="s">
        <v>263</v>
      </c>
      <c r="I151" s="125" t="s">
        <v>427</v>
      </c>
      <c r="J151" s="125">
        <v>0</v>
      </c>
      <c r="K151" s="125">
        <v>0</v>
      </c>
      <c r="L151" s="125" t="s">
        <v>42</v>
      </c>
      <c r="M151" s="128">
        <v>5220</v>
      </c>
      <c r="N151" s="127"/>
      <c r="O151" s="154">
        <v>36805907</v>
      </c>
      <c r="P151" s="153"/>
      <c r="Q151" s="155">
        <v>-35794547505</v>
      </c>
      <c r="R151" s="125" t="s">
        <v>262</v>
      </c>
      <c r="S151" s="125" t="s">
        <v>338</v>
      </c>
      <c r="T151" s="125" t="s">
        <v>238</v>
      </c>
      <c r="U151" s="125" t="s">
        <v>252</v>
      </c>
      <c r="V151" s="125" t="s">
        <v>339</v>
      </c>
      <c r="W151" s="125" t="s">
        <v>258</v>
      </c>
      <c r="X151" s="125" t="s">
        <v>779</v>
      </c>
    </row>
    <row r="152" spans="2:24" ht="12" customHeight="1">
      <c r="B152" s="125" t="s">
        <v>334</v>
      </c>
      <c r="C152" s="126">
        <v>44259</v>
      </c>
      <c r="D152" s="125">
        <v>109</v>
      </c>
      <c r="E152" s="125" t="s">
        <v>335</v>
      </c>
      <c r="F152" s="125">
        <v>3315002</v>
      </c>
      <c r="G152" s="125">
        <v>0</v>
      </c>
      <c r="H152" s="125" t="s">
        <v>263</v>
      </c>
      <c r="I152" s="125" t="s">
        <v>414</v>
      </c>
      <c r="J152" s="125">
        <v>0</v>
      </c>
      <c r="K152" s="125">
        <v>0</v>
      </c>
      <c r="L152" s="125" t="s">
        <v>42</v>
      </c>
      <c r="M152" s="128" t="s">
        <v>726</v>
      </c>
      <c r="N152" s="127"/>
      <c r="O152" s="154">
        <v>27825312</v>
      </c>
      <c r="P152" s="153"/>
      <c r="Q152" s="155">
        <v>-35766722193</v>
      </c>
      <c r="R152" s="125" t="s">
        <v>262</v>
      </c>
      <c r="S152" s="125" t="s">
        <v>338</v>
      </c>
      <c r="T152" s="125" t="s">
        <v>238</v>
      </c>
      <c r="U152" s="125" t="s">
        <v>252</v>
      </c>
      <c r="V152" s="125" t="s">
        <v>339</v>
      </c>
      <c r="W152" s="125" t="s">
        <v>258</v>
      </c>
      <c r="X152" s="125" t="s">
        <v>780</v>
      </c>
    </row>
    <row r="153" spans="2:24" ht="12" customHeight="1">
      <c r="B153" s="125" t="s">
        <v>334</v>
      </c>
      <c r="C153" s="126">
        <v>44259</v>
      </c>
      <c r="D153" s="125">
        <v>109</v>
      </c>
      <c r="E153" s="125" t="s">
        <v>335</v>
      </c>
      <c r="F153" s="125">
        <v>3315002</v>
      </c>
      <c r="G153" s="125">
        <v>0</v>
      </c>
      <c r="H153" s="125" t="s">
        <v>263</v>
      </c>
      <c r="I153" s="125" t="s">
        <v>415</v>
      </c>
      <c r="J153" s="125">
        <v>0</v>
      </c>
      <c r="K153" s="125">
        <v>0</v>
      </c>
      <c r="L153" s="125" t="s">
        <v>42</v>
      </c>
      <c r="M153" s="128" t="s">
        <v>725</v>
      </c>
      <c r="N153" s="127"/>
      <c r="O153" s="154">
        <v>27624414</v>
      </c>
      <c r="P153" s="153"/>
      <c r="Q153" s="155">
        <v>-35739097779</v>
      </c>
      <c r="R153" s="125" t="s">
        <v>262</v>
      </c>
      <c r="S153" s="125" t="s">
        <v>338</v>
      </c>
      <c r="T153" s="125" t="s">
        <v>238</v>
      </c>
      <c r="U153" s="125" t="s">
        <v>252</v>
      </c>
      <c r="V153" s="125" t="s">
        <v>339</v>
      </c>
      <c r="W153" s="125" t="s">
        <v>258</v>
      </c>
      <c r="X153" s="125" t="s">
        <v>781</v>
      </c>
    </row>
    <row r="154" spans="2:24" ht="12" customHeight="1">
      <c r="B154" s="125" t="s">
        <v>334</v>
      </c>
      <c r="C154" s="126">
        <v>44259</v>
      </c>
      <c r="D154" s="125">
        <v>109</v>
      </c>
      <c r="E154" s="125" t="s">
        <v>335</v>
      </c>
      <c r="F154" s="125">
        <v>3315002</v>
      </c>
      <c r="G154" s="125">
        <v>0</v>
      </c>
      <c r="H154" s="125" t="s">
        <v>263</v>
      </c>
      <c r="I154" s="125" t="s">
        <v>416</v>
      </c>
      <c r="J154" s="125">
        <v>0</v>
      </c>
      <c r="K154" s="125">
        <v>0</v>
      </c>
      <c r="L154" s="125" t="s">
        <v>42</v>
      </c>
      <c r="M154" s="128" t="s">
        <v>729</v>
      </c>
      <c r="N154" s="127"/>
      <c r="O154" s="154">
        <v>27440228</v>
      </c>
      <c r="P154" s="153"/>
      <c r="Q154" s="155">
        <v>-35711657551</v>
      </c>
      <c r="R154" s="125" t="s">
        <v>262</v>
      </c>
      <c r="S154" s="125" t="s">
        <v>338</v>
      </c>
      <c r="T154" s="125" t="s">
        <v>238</v>
      </c>
      <c r="U154" s="125" t="s">
        <v>252</v>
      </c>
      <c r="V154" s="125" t="s">
        <v>339</v>
      </c>
      <c r="W154" s="125" t="s">
        <v>258</v>
      </c>
      <c r="X154" s="125" t="s">
        <v>782</v>
      </c>
    </row>
    <row r="155" spans="2:24" ht="12" customHeight="1">
      <c r="B155" s="125" t="s">
        <v>334</v>
      </c>
      <c r="C155" s="126">
        <v>44259</v>
      </c>
      <c r="D155" s="125">
        <v>109</v>
      </c>
      <c r="E155" s="125" t="s">
        <v>335</v>
      </c>
      <c r="F155" s="125">
        <v>3315002</v>
      </c>
      <c r="G155" s="125">
        <v>0</v>
      </c>
      <c r="H155" s="125" t="s">
        <v>263</v>
      </c>
      <c r="I155" s="125" t="s">
        <v>723</v>
      </c>
      <c r="J155" s="125">
        <v>0</v>
      </c>
      <c r="K155" s="125">
        <v>0</v>
      </c>
      <c r="L155" s="125" t="s">
        <v>42</v>
      </c>
      <c r="M155" s="127"/>
      <c r="N155" s="128" t="s">
        <v>724</v>
      </c>
      <c r="O155" s="153"/>
      <c r="P155" s="154">
        <v>4228843</v>
      </c>
      <c r="Q155" s="155">
        <v>-35715886394</v>
      </c>
      <c r="R155" s="125" t="s">
        <v>262</v>
      </c>
      <c r="S155" s="125" t="s">
        <v>341</v>
      </c>
      <c r="T155" s="125" t="s">
        <v>238</v>
      </c>
      <c r="U155" s="125" t="s">
        <v>252</v>
      </c>
      <c r="V155" s="125" t="s">
        <v>342</v>
      </c>
      <c r="W155" s="125" t="s">
        <v>258</v>
      </c>
      <c r="X155" s="125">
        <v>83309</v>
      </c>
    </row>
    <row r="156" spans="2:24" ht="12" customHeight="1">
      <c r="B156" s="125" t="s">
        <v>334</v>
      </c>
      <c r="C156" s="126">
        <v>44259</v>
      </c>
      <c r="D156" s="125">
        <v>109</v>
      </c>
      <c r="E156" s="125" t="s">
        <v>335</v>
      </c>
      <c r="F156" s="125">
        <v>3315002</v>
      </c>
      <c r="G156" s="125">
        <v>0</v>
      </c>
      <c r="H156" s="125" t="s">
        <v>263</v>
      </c>
      <c r="I156" s="125" t="s">
        <v>415</v>
      </c>
      <c r="J156" s="125">
        <v>0</v>
      </c>
      <c r="K156" s="125">
        <v>0</v>
      </c>
      <c r="L156" s="125" t="s">
        <v>42</v>
      </c>
      <c r="M156" s="127"/>
      <c r="N156" s="128" t="s">
        <v>725</v>
      </c>
      <c r="O156" s="153"/>
      <c r="P156" s="154">
        <v>27624414</v>
      </c>
      <c r="Q156" s="155">
        <v>-35743510808</v>
      </c>
      <c r="R156" s="125" t="s">
        <v>262</v>
      </c>
      <c r="S156" s="125" t="s">
        <v>341</v>
      </c>
      <c r="T156" s="125" t="s">
        <v>238</v>
      </c>
      <c r="U156" s="125" t="s">
        <v>252</v>
      </c>
      <c r="V156" s="125" t="s">
        <v>342</v>
      </c>
      <c r="W156" s="125" t="s">
        <v>258</v>
      </c>
      <c r="X156" s="125">
        <v>83309</v>
      </c>
    </row>
    <row r="157" spans="2:24" ht="12" customHeight="1">
      <c r="B157" s="125" t="s">
        <v>334</v>
      </c>
      <c r="C157" s="126">
        <v>44259</v>
      </c>
      <c r="D157" s="125">
        <v>109</v>
      </c>
      <c r="E157" s="125" t="s">
        <v>335</v>
      </c>
      <c r="F157" s="125">
        <v>3315002</v>
      </c>
      <c r="G157" s="125">
        <v>0</v>
      </c>
      <c r="H157" s="125" t="s">
        <v>263</v>
      </c>
      <c r="I157" s="125" t="s">
        <v>414</v>
      </c>
      <c r="J157" s="125">
        <v>0</v>
      </c>
      <c r="K157" s="125">
        <v>0</v>
      </c>
      <c r="L157" s="125" t="s">
        <v>42</v>
      </c>
      <c r="M157" s="128" t="s">
        <v>726</v>
      </c>
      <c r="N157" s="127"/>
      <c r="O157" s="154">
        <v>27825312</v>
      </c>
      <c r="P157" s="153"/>
      <c r="Q157" s="155">
        <v>-35715685496</v>
      </c>
      <c r="R157" s="125" t="s">
        <v>262</v>
      </c>
      <c r="S157" s="125" t="s">
        <v>338</v>
      </c>
      <c r="T157" s="125" t="s">
        <v>238</v>
      </c>
      <c r="U157" s="125" t="s">
        <v>252</v>
      </c>
      <c r="V157" s="125" t="s">
        <v>339</v>
      </c>
      <c r="W157" s="125" t="s">
        <v>258</v>
      </c>
      <c r="X157" s="125" t="s">
        <v>727</v>
      </c>
    </row>
    <row r="158" spans="2:24" ht="12" customHeight="1">
      <c r="B158" s="125" t="s">
        <v>334</v>
      </c>
      <c r="C158" s="126">
        <v>44259</v>
      </c>
      <c r="D158" s="125">
        <v>109</v>
      </c>
      <c r="E158" s="125" t="s">
        <v>335</v>
      </c>
      <c r="F158" s="125">
        <v>3315002</v>
      </c>
      <c r="G158" s="125">
        <v>0</v>
      </c>
      <c r="H158" s="125" t="s">
        <v>263</v>
      </c>
      <c r="I158" s="125" t="s">
        <v>415</v>
      </c>
      <c r="J158" s="125">
        <v>0</v>
      </c>
      <c r="K158" s="125">
        <v>0</v>
      </c>
      <c r="L158" s="125" t="s">
        <v>42</v>
      </c>
      <c r="M158" s="128" t="s">
        <v>725</v>
      </c>
      <c r="N158" s="127"/>
      <c r="O158" s="154">
        <v>27624414</v>
      </c>
      <c r="P158" s="153"/>
      <c r="Q158" s="155">
        <v>-35688061082</v>
      </c>
      <c r="R158" s="125" t="s">
        <v>262</v>
      </c>
      <c r="S158" s="125" t="s">
        <v>338</v>
      </c>
      <c r="T158" s="125" t="s">
        <v>238</v>
      </c>
      <c r="U158" s="125" t="s">
        <v>252</v>
      </c>
      <c r="V158" s="125" t="s">
        <v>339</v>
      </c>
      <c r="W158" s="125" t="s">
        <v>258</v>
      </c>
      <c r="X158" s="125" t="s">
        <v>728</v>
      </c>
    </row>
    <row r="159" spans="2:24" ht="12" customHeight="1">
      <c r="B159" s="125" t="s">
        <v>334</v>
      </c>
      <c r="C159" s="126">
        <v>44259</v>
      </c>
      <c r="D159" s="125">
        <v>109</v>
      </c>
      <c r="E159" s="125" t="s">
        <v>335</v>
      </c>
      <c r="F159" s="125">
        <v>3315002</v>
      </c>
      <c r="G159" s="125">
        <v>0</v>
      </c>
      <c r="H159" s="125" t="s">
        <v>263</v>
      </c>
      <c r="I159" s="125" t="s">
        <v>416</v>
      </c>
      <c r="J159" s="125">
        <v>0</v>
      </c>
      <c r="K159" s="125">
        <v>0</v>
      </c>
      <c r="L159" s="125" t="s">
        <v>42</v>
      </c>
      <c r="M159" s="128" t="s">
        <v>729</v>
      </c>
      <c r="N159" s="127"/>
      <c r="O159" s="154">
        <v>27440228</v>
      </c>
      <c r="P159" s="153"/>
      <c r="Q159" s="155">
        <v>-35660620854</v>
      </c>
      <c r="R159" s="125" t="s">
        <v>262</v>
      </c>
      <c r="S159" s="125" t="s">
        <v>338</v>
      </c>
      <c r="T159" s="125" t="s">
        <v>238</v>
      </c>
      <c r="U159" s="125" t="s">
        <v>252</v>
      </c>
      <c r="V159" s="125" t="s">
        <v>339</v>
      </c>
      <c r="W159" s="125" t="s">
        <v>258</v>
      </c>
      <c r="X159" s="125" t="s">
        <v>730</v>
      </c>
    </row>
    <row r="160" spans="2:24" ht="12" customHeight="1">
      <c r="B160" s="125" t="s">
        <v>334</v>
      </c>
      <c r="C160" s="126">
        <v>44259</v>
      </c>
      <c r="D160" s="125">
        <v>109</v>
      </c>
      <c r="E160" s="125" t="s">
        <v>335</v>
      </c>
      <c r="F160" s="125">
        <v>3315002</v>
      </c>
      <c r="G160" s="125">
        <v>0</v>
      </c>
      <c r="H160" s="125" t="s">
        <v>263</v>
      </c>
      <c r="I160" s="125" t="s">
        <v>416</v>
      </c>
      <c r="J160" s="125">
        <v>0</v>
      </c>
      <c r="K160" s="125">
        <v>0</v>
      </c>
      <c r="L160" s="125" t="s">
        <v>42</v>
      </c>
      <c r="M160" s="128">
        <v>0</v>
      </c>
      <c r="N160" s="127"/>
      <c r="O160" s="154">
        <v>1</v>
      </c>
      <c r="P160" s="153"/>
      <c r="Q160" s="155">
        <v>-35660620853</v>
      </c>
      <c r="R160" s="125" t="s">
        <v>262</v>
      </c>
      <c r="S160" s="125" t="s">
        <v>338</v>
      </c>
      <c r="T160" s="125" t="s">
        <v>238</v>
      </c>
      <c r="U160" s="125" t="s">
        <v>252</v>
      </c>
      <c r="V160" s="125" t="s">
        <v>339</v>
      </c>
      <c r="W160" s="125" t="s">
        <v>258</v>
      </c>
      <c r="X160" s="125" t="s">
        <v>730</v>
      </c>
    </row>
    <row r="161" spans="2:24" ht="12" customHeight="1">
      <c r="B161" s="125" t="s">
        <v>334</v>
      </c>
      <c r="C161" s="126">
        <v>44259</v>
      </c>
      <c r="D161" s="125">
        <v>109</v>
      </c>
      <c r="E161" s="125" t="s">
        <v>335</v>
      </c>
      <c r="F161" s="125">
        <v>3315002</v>
      </c>
      <c r="G161" s="125">
        <v>0</v>
      </c>
      <c r="H161" s="125" t="s">
        <v>263</v>
      </c>
      <c r="I161" s="125" t="s">
        <v>417</v>
      </c>
      <c r="J161" s="125">
        <v>0</v>
      </c>
      <c r="K161" s="125">
        <v>0</v>
      </c>
      <c r="L161" s="125" t="s">
        <v>42</v>
      </c>
      <c r="M161" s="128" t="s">
        <v>731</v>
      </c>
      <c r="N161" s="127"/>
      <c r="O161" s="154">
        <v>453798</v>
      </c>
      <c r="P161" s="153"/>
      <c r="Q161" s="155">
        <v>-35660167055</v>
      </c>
      <c r="R161" s="125" t="s">
        <v>262</v>
      </c>
      <c r="S161" s="125" t="s">
        <v>338</v>
      </c>
      <c r="T161" s="125" t="s">
        <v>238</v>
      </c>
      <c r="U161" s="125" t="s">
        <v>252</v>
      </c>
      <c r="V161" s="125" t="s">
        <v>339</v>
      </c>
      <c r="W161" s="125" t="s">
        <v>258</v>
      </c>
      <c r="X161" s="125" t="s">
        <v>732</v>
      </c>
    </row>
    <row r="162" spans="2:24" ht="12" customHeight="1">
      <c r="B162" s="125" t="s">
        <v>334</v>
      </c>
      <c r="C162" s="126">
        <v>44259</v>
      </c>
      <c r="D162" s="125">
        <v>109</v>
      </c>
      <c r="E162" s="125" t="s">
        <v>335</v>
      </c>
      <c r="F162" s="125">
        <v>3315002</v>
      </c>
      <c r="G162" s="125">
        <v>0</v>
      </c>
      <c r="H162" s="125" t="s">
        <v>263</v>
      </c>
      <c r="I162" s="125" t="s">
        <v>733</v>
      </c>
      <c r="J162" s="125">
        <v>0</v>
      </c>
      <c r="K162" s="125">
        <v>0</v>
      </c>
      <c r="L162" s="125" t="s">
        <v>42</v>
      </c>
      <c r="M162" s="128" t="s">
        <v>734</v>
      </c>
      <c r="N162" s="127"/>
      <c r="O162" s="154">
        <v>4200701</v>
      </c>
      <c r="P162" s="153"/>
      <c r="Q162" s="155">
        <v>-35655966354</v>
      </c>
      <c r="R162" s="125" t="s">
        <v>262</v>
      </c>
      <c r="S162" s="125" t="s">
        <v>338</v>
      </c>
      <c r="T162" s="125" t="s">
        <v>238</v>
      </c>
      <c r="U162" s="125" t="s">
        <v>252</v>
      </c>
      <c r="V162" s="125" t="s">
        <v>339</v>
      </c>
      <c r="W162" s="125" t="s">
        <v>258</v>
      </c>
      <c r="X162" s="125" t="s">
        <v>735</v>
      </c>
    </row>
    <row r="163" spans="2:24" ht="12" customHeight="1">
      <c r="B163" s="125" t="s">
        <v>334</v>
      </c>
      <c r="C163" s="126">
        <v>44259</v>
      </c>
      <c r="D163" s="125">
        <v>109</v>
      </c>
      <c r="E163" s="125" t="s">
        <v>335</v>
      </c>
      <c r="F163" s="125">
        <v>3315002</v>
      </c>
      <c r="G163" s="125">
        <v>0</v>
      </c>
      <c r="H163" s="125" t="s">
        <v>263</v>
      </c>
      <c r="I163" s="125" t="s">
        <v>736</v>
      </c>
      <c r="J163" s="125">
        <v>0</v>
      </c>
      <c r="K163" s="125">
        <v>0</v>
      </c>
      <c r="L163" s="125" t="s">
        <v>42</v>
      </c>
      <c r="M163" s="128" t="s">
        <v>737</v>
      </c>
      <c r="N163" s="127"/>
      <c r="O163" s="154">
        <v>4215474</v>
      </c>
      <c r="P163" s="153"/>
      <c r="Q163" s="155">
        <v>-35651750880</v>
      </c>
      <c r="R163" s="125" t="s">
        <v>262</v>
      </c>
      <c r="S163" s="125" t="s">
        <v>338</v>
      </c>
      <c r="T163" s="125" t="s">
        <v>238</v>
      </c>
      <c r="U163" s="125" t="s">
        <v>252</v>
      </c>
      <c r="V163" s="125" t="s">
        <v>339</v>
      </c>
      <c r="W163" s="125" t="s">
        <v>258</v>
      </c>
      <c r="X163" s="125" t="s">
        <v>738</v>
      </c>
    </row>
    <row r="164" spans="2:24" ht="12" customHeight="1">
      <c r="B164" s="125" t="s">
        <v>334</v>
      </c>
      <c r="C164" s="126">
        <v>44259</v>
      </c>
      <c r="D164" s="125">
        <v>109</v>
      </c>
      <c r="E164" s="125" t="s">
        <v>335</v>
      </c>
      <c r="F164" s="125">
        <v>3315002</v>
      </c>
      <c r="G164" s="125">
        <v>0</v>
      </c>
      <c r="H164" s="125" t="s">
        <v>263</v>
      </c>
      <c r="I164" s="125" t="s">
        <v>723</v>
      </c>
      <c r="J164" s="125">
        <v>0</v>
      </c>
      <c r="K164" s="125">
        <v>0</v>
      </c>
      <c r="L164" s="125" t="s">
        <v>42</v>
      </c>
      <c r="M164" s="128" t="s">
        <v>724</v>
      </c>
      <c r="N164" s="127"/>
      <c r="O164" s="154">
        <v>4228843</v>
      </c>
      <c r="P164" s="153"/>
      <c r="Q164" s="155">
        <v>-35647522037</v>
      </c>
      <c r="R164" s="125" t="s">
        <v>262</v>
      </c>
      <c r="S164" s="125" t="s">
        <v>338</v>
      </c>
      <c r="T164" s="125" t="s">
        <v>238</v>
      </c>
      <c r="U164" s="125" t="s">
        <v>252</v>
      </c>
      <c r="V164" s="125" t="s">
        <v>339</v>
      </c>
      <c r="W164" s="125" t="s">
        <v>258</v>
      </c>
      <c r="X164" s="125" t="s">
        <v>739</v>
      </c>
    </row>
    <row r="165" spans="2:24" ht="12" customHeight="1">
      <c r="B165" s="125" t="s">
        <v>334</v>
      </c>
      <c r="C165" s="126">
        <v>44259</v>
      </c>
      <c r="D165" s="125">
        <v>109</v>
      </c>
      <c r="E165" s="125" t="s">
        <v>335</v>
      </c>
      <c r="F165" s="125">
        <v>3315002</v>
      </c>
      <c r="G165" s="125">
        <v>0</v>
      </c>
      <c r="H165" s="125" t="s">
        <v>263</v>
      </c>
      <c r="I165" s="125" t="s">
        <v>740</v>
      </c>
      <c r="J165" s="125">
        <v>0</v>
      </c>
      <c r="K165" s="125">
        <v>0</v>
      </c>
      <c r="L165" s="125" t="s">
        <v>42</v>
      </c>
      <c r="M165" s="128" t="s">
        <v>741</v>
      </c>
      <c r="N165" s="127"/>
      <c r="O165" s="154">
        <v>62234</v>
      </c>
      <c r="P165" s="153"/>
      <c r="Q165" s="155">
        <v>-35647459803</v>
      </c>
      <c r="R165" s="125" t="s">
        <v>262</v>
      </c>
      <c r="S165" s="125" t="s">
        <v>338</v>
      </c>
      <c r="T165" s="125" t="s">
        <v>238</v>
      </c>
      <c r="U165" s="125" t="s">
        <v>252</v>
      </c>
      <c r="V165" s="125" t="s">
        <v>339</v>
      </c>
      <c r="W165" s="125" t="s">
        <v>258</v>
      </c>
      <c r="X165" s="125" t="s">
        <v>742</v>
      </c>
    </row>
    <row r="166" spans="2:24" ht="12" customHeight="1">
      <c r="B166" s="125" t="s">
        <v>334</v>
      </c>
      <c r="C166" s="126">
        <v>44259</v>
      </c>
      <c r="D166" s="125">
        <v>109</v>
      </c>
      <c r="E166" s="125" t="s">
        <v>335</v>
      </c>
      <c r="F166" s="125">
        <v>3315002</v>
      </c>
      <c r="G166" s="125">
        <v>0</v>
      </c>
      <c r="H166" s="125" t="s">
        <v>263</v>
      </c>
      <c r="I166" s="125" t="s">
        <v>424</v>
      </c>
      <c r="J166" s="125">
        <v>0</v>
      </c>
      <c r="K166" s="125">
        <v>0</v>
      </c>
      <c r="L166" s="125" t="s">
        <v>42</v>
      </c>
      <c r="M166" s="128">
        <v>264316</v>
      </c>
      <c r="N166" s="127"/>
      <c r="O166" s="154">
        <v>1860115921</v>
      </c>
      <c r="P166" s="153"/>
      <c r="Q166" s="155">
        <v>-33787343882</v>
      </c>
      <c r="R166" s="125" t="s">
        <v>262</v>
      </c>
      <c r="S166" s="125" t="s">
        <v>338</v>
      </c>
      <c r="T166" s="125" t="s">
        <v>238</v>
      </c>
      <c r="U166" s="125" t="s">
        <v>252</v>
      </c>
      <c r="V166" s="125" t="s">
        <v>339</v>
      </c>
      <c r="W166" s="125" t="s">
        <v>258</v>
      </c>
      <c r="X166" s="125" t="s">
        <v>743</v>
      </c>
    </row>
    <row r="167" spans="2:24" ht="12" customHeight="1">
      <c r="B167" s="125" t="s">
        <v>334</v>
      </c>
      <c r="C167" s="126">
        <v>44259</v>
      </c>
      <c r="D167" s="125">
        <v>109</v>
      </c>
      <c r="E167" s="125" t="s">
        <v>335</v>
      </c>
      <c r="F167" s="125">
        <v>3315002</v>
      </c>
      <c r="G167" s="125">
        <v>0</v>
      </c>
      <c r="H167" s="125" t="s">
        <v>263</v>
      </c>
      <c r="I167" s="125" t="s">
        <v>425</v>
      </c>
      <c r="J167" s="125">
        <v>0</v>
      </c>
      <c r="K167" s="125">
        <v>0</v>
      </c>
      <c r="L167" s="125" t="s">
        <v>42</v>
      </c>
      <c r="M167" s="128">
        <v>265200</v>
      </c>
      <c r="N167" s="127"/>
      <c r="O167" s="154">
        <v>1867204248</v>
      </c>
      <c r="P167" s="153"/>
      <c r="Q167" s="155">
        <v>-31920139634</v>
      </c>
      <c r="R167" s="125" t="s">
        <v>262</v>
      </c>
      <c r="S167" s="125" t="s">
        <v>338</v>
      </c>
      <c r="T167" s="125" t="s">
        <v>238</v>
      </c>
      <c r="U167" s="125" t="s">
        <v>252</v>
      </c>
      <c r="V167" s="125" t="s">
        <v>339</v>
      </c>
      <c r="W167" s="125" t="s">
        <v>258</v>
      </c>
      <c r="X167" s="125" t="s">
        <v>744</v>
      </c>
    </row>
    <row r="168" spans="2:24" ht="12" customHeight="1">
      <c r="B168" s="125" t="s">
        <v>334</v>
      </c>
      <c r="C168" s="126">
        <v>44259</v>
      </c>
      <c r="D168" s="125">
        <v>109</v>
      </c>
      <c r="E168" s="125" t="s">
        <v>335</v>
      </c>
      <c r="F168" s="125">
        <v>3315002</v>
      </c>
      <c r="G168" s="125">
        <v>0</v>
      </c>
      <c r="H168" s="125" t="s">
        <v>263</v>
      </c>
      <c r="I168" s="125" t="s">
        <v>426</v>
      </c>
      <c r="J168" s="125">
        <v>0</v>
      </c>
      <c r="K168" s="125">
        <v>0</v>
      </c>
      <c r="L168" s="125" t="s">
        <v>42</v>
      </c>
      <c r="M168" s="128">
        <v>263432</v>
      </c>
      <c r="N168" s="127"/>
      <c r="O168" s="154">
        <v>1854756220</v>
      </c>
      <c r="P168" s="153"/>
      <c r="Q168" s="155">
        <v>-30065383414</v>
      </c>
      <c r="R168" s="125" t="s">
        <v>262</v>
      </c>
      <c r="S168" s="125" t="s">
        <v>338</v>
      </c>
      <c r="T168" s="125" t="s">
        <v>238</v>
      </c>
      <c r="U168" s="125" t="s">
        <v>252</v>
      </c>
      <c r="V168" s="125" t="s">
        <v>339</v>
      </c>
      <c r="W168" s="125" t="s">
        <v>258</v>
      </c>
      <c r="X168" s="125" t="s">
        <v>745</v>
      </c>
    </row>
    <row r="169" spans="2:24" ht="12" customHeight="1">
      <c r="B169" s="125" t="s">
        <v>334</v>
      </c>
      <c r="C169" s="126">
        <v>44259</v>
      </c>
      <c r="D169" s="125">
        <v>109</v>
      </c>
      <c r="E169" s="125" t="s">
        <v>335</v>
      </c>
      <c r="F169" s="125">
        <v>3315002</v>
      </c>
      <c r="G169" s="125">
        <v>0</v>
      </c>
      <c r="H169" s="125" t="s">
        <v>263</v>
      </c>
      <c r="I169" s="125" t="s">
        <v>427</v>
      </c>
      <c r="J169" s="125">
        <v>0</v>
      </c>
      <c r="K169" s="125">
        <v>0</v>
      </c>
      <c r="L169" s="125" t="s">
        <v>42</v>
      </c>
      <c r="M169" s="128">
        <v>5220</v>
      </c>
      <c r="N169" s="127"/>
      <c r="O169" s="154">
        <v>36805907</v>
      </c>
      <c r="P169" s="153"/>
      <c r="Q169" s="155">
        <v>-30028577507</v>
      </c>
      <c r="R169" s="125" t="s">
        <v>262</v>
      </c>
      <c r="S169" s="125" t="s">
        <v>338</v>
      </c>
      <c r="T169" s="125" t="s">
        <v>238</v>
      </c>
      <c r="U169" s="125" t="s">
        <v>252</v>
      </c>
      <c r="V169" s="125" t="s">
        <v>339</v>
      </c>
      <c r="W169" s="125" t="s">
        <v>258</v>
      </c>
      <c r="X169" s="125" t="s">
        <v>746</v>
      </c>
    </row>
    <row r="170" spans="2:24" ht="12" customHeight="1">
      <c r="B170" s="125" t="s">
        <v>334</v>
      </c>
      <c r="C170" s="126">
        <v>44259</v>
      </c>
      <c r="D170" s="125">
        <v>109</v>
      </c>
      <c r="E170" s="125" t="s">
        <v>335</v>
      </c>
      <c r="F170" s="125">
        <v>3315002</v>
      </c>
      <c r="G170" s="125">
        <v>0</v>
      </c>
      <c r="H170" s="125" t="s">
        <v>263</v>
      </c>
      <c r="I170" s="125" t="s">
        <v>414</v>
      </c>
      <c r="J170" s="125">
        <v>0</v>
      </c>
      <c r="K170" s="125">
        <v>0</v>
      </c>
      <c r="L170" s="125" t="s">
        <v>42</v>
      </c>
      <c r="M170" s="127"/>
      <c r="N170" s="128" t="s">
        <v>726</v>
      </c>
      <c r="O170" s="153"/>
      <c r="P170" s="154">
        <v>27825312</v>
      </c>
      <c r="Q170" s="155">
        <v>-30056402819</v>
      </c>
      <c r="R170" s="125" t="s">
        <v>262</v>
      </c>
      <c r="S170" s="125" t="s">
        <v>341</v>
      </c>
      <c r="T170" s="125" t="s">
        <v>238</v>
      </c>
      <c r="U170" s="125" t="s">
        <v>252</v>
      </c>
      <c r="V170" s="125" t="s">
        <v>342</v>
      </c>
      <c r="W170" s="125" t="s">
        <v>258</v>
      </c>
      <c r="X170" s="125">
        <v>82506</v>
      </c>
    </row>
    <row r="171" spans="2:24" ht="12" customHeight="1">
      <c r="B171" s="125" t="s">
        <v>334</v>
      </c>
      <c r="C171" s="126">
        <v>44259</v>
      </c>
      <c r="D171" s="125">
        <v>109</v>
      </c>
      <c r="E171" s="125" t="s">
        <v>335</v>
      </c>
      <c r="F171" s="125">
        <v>3315002</v>
      </c>
      <c r="G171" s="125">
        <v>0</v>
      </c>
      <c r="H171" s="125" t="s">
        <v>263</v>
      </c>
      <c r="I171" s="125" t="s">
        <v>415</v>
      </c>
      <c r="J171" s="125">
        <v>0</v>
      </c>
      <c r="K171" s="125">
        <v>0</v>
      </c>
      <c r="L171" s="125" t="s">
        <v>42</v>
      </c>
      <c r="M171" s="127"/>
      <c r="N171" s="128" t="s">
        <v>725</v>
      </c>
      <c r="O171" s="153"/>
      <c r="P171" s="154">
        <v>27624414</v>
      </c>
      <c r="Q171" s="155">
        <v>-30084027233</v>
      </c>
      <c r="R171" s="125" t="s">
        <v>262</v>
      </c>
      <c r="S171" s="125" t="s">
        <v>341</v>
      </c>
      <c r="T171" s="125" t="s">
        <v>238</v>
      </c>
      <c r="U171" s="125" t="s">
        <v>252</v>
      </c>
      <c r="V171" s="125" t="s">
        <v>342</v>
      </c>
      <c r="W171" s="125" t="s">
        <v>258</v>
      </c>
      <c r="X171" s="125">
        <v>82506</v>
      </c>
    </row>
    <row r="172" spans="2:24" ht="12" customHeight="1">
      <c r="B172" s="125" t="s">
        <v>334</v>
      </c>
      <c r="C172" s="126">
        <v>44259</v>
      </c>
      <c r="D172" s="125">
        <v>109</v>
      </c>
      <c r="E172" s="125" t="s">
        <v>335</v>
      </c>
      <c r="F172" s="125">
        <v>3315002</v>
      </c>
      <c r="G172" s="125">
        <v>0</v>
      </c>
      <c r="H172" s="125" t="s">
        <v>263</v>
      </c>
      <c r="I172" s="125" t="s">
        <v>416</v>
      </c>
      <c r="J172" s="125">
        <v>0</v>
      </c>
      <c r="K172" s="125">
        <v>0</v>
      </c>
      <c r="L172" s="125" t="s">
        <v>42</v>
      </c>
      <c r="M172" s="127"/>
      <c r="N172" s="128" t="s">
        <v>729</v>
      </c>
      <c r="O172" s="153"/>
      <c r="P172" s="154">
        <v>27440228</v>
      </c>
      <c r="Q172" s="155">
        <v>-30111467461</v>
      </c>
      <c r="R172" s="125" t="s">
        <v>262</v>
      </c>
      <c r="S172" s="125" t="s">
        <v>341</v>
      </c>
      <c r="T172" s="125" t="s">
        <v>238</v>
      </c>
      <c r="U172" s="125" t="s">
        <v>252</v>
      </c>
      <c r="V172" s="125" t="s">
        <v>342</v>
      </c>
      <c r="W172" s="125" t="s">
        <v>258</v>
      </c>
      <c r="X172" s="125">
        <v>82506</v>
      </c>
    </row>
    <row r="173" spans="2:24" ht="12" customHeight="1">
      <c r="B173" s="125" t="s">
        <v>334</v>
      </c>
      <c r="C173" s="126">
        <v>44259</v>
      </c>
      <c r="D173" s="125">
        <v>109</v>
      </c>
      <c r="E173" s="125" t="s">
        <v>335</v>
      </c>
      <c r="F173" s="125">
        <v>3315002</v>
      </c>
      <c r="G173" s="125">
        <v>0</v>
      </c>
      <c r="H173" s="125" t="s">
        <v>263</v>
      </c>
      <c r="I173" s="125" t="s">
        <v>416</v>
      </c>
      <c r="J173" s="125">
        <v>0</v>
      </c>
      <c r="K173" s="125">
        <v>0</v>
      </c>
      <c r="L173" s="125" t="s">
        <v>42</v>
      </c>
      <c r="M173" s="127"/>
      <c r="N173" s="128">
        <v>0</v>
      </c>
      <c r="O173" s="153"/>
      <c r="P173" s="154">
        <v>1</v>
      </c>
      <c r="Q173" s="155">
        <v>-30111467462</v>
      </c>
      <c r="R173" s="125" t="s">
        <v>262</v>
      </c>
      <c r="S173" s="125" t="s">
        <v>341</v>
      </c>
      <c r="T173" s="125" t="s">
        <v>238</v>
      </c>
      <c r="U173" s="125" t="s">
        <v>252</v>
      </c>
      <c r="V173" s="125" t="s">
        <v>342</v>
      </c>
      <c r="W173" s="125" t="s">
        <v>258</v>
      </c>
      <c r="X173" s="125">
        <v>82506</v>
      </c>
    </row>
    <row r="174" spans="2:24" ht="12" customHeight="1">
      <c r="B174" s="125" t="s">
        <v>334</v>
      </c>
      <c r="C174" s="126">
        <v>44259</v>
      </c>
      <c r="D174" s="125">
        <v>109</v>
      </c>
      <c r="E174" s="125" t="s">
        <v>335</v>
      </c>
      <c r="F174" s="125">
        <v>3315002</v>
      </c>
      <c r="G174" s="125">
        <v>0</v>
      </c>
      <c r="H174" s="125" t="s">
        <v>263</v>
      </c>
      <c r="I174" s="125" t="s">
        <v>417</v>
      </c>
      <c r="J174" s="125">
        <v>0</v>
      </c>
      <c r="K174" s="125">
        <v>0</v>
      </c>
      <c r="L174" s="125" t="s">
        <v>42</v>
      </c>
      <c r="M174" s="127"/>
      <c r="N174" s="128" t="s">
        <v>731</v>
      </c>
      <c r="O174" s="153"/>
      <c r="P174" s="154">
        <v>453798</v>
      </c>
      <c r="Q174" s="155">
        <v>-30111921260</v>
      </c>
      <c r="R174" s="125" t="s">
        <v>262</v>
      </c>
      <c r="S174" s="125" t="s">
        <v>341</v>
      </c>
      <c r="T174" s="125" t="s">
        <v>238</v>
      </c>
      <c r="U174" s="125" t="s">
        <v>252</v>
      </c>
      <c r="V174" s="125" t="s">
        <v>342</v>
      </c>
      <c r="W174" s="125" t="s">
        <v>258</v>
      </c>
      <c r="X174" s="125">
        <v>82506</v>
      </c>
    </row>
    <row r="175" spans="2:24" ht="12" customHeight="1">
      <c r="B175" s="125" t="s">
        <v>334</v>
      </c>
      <c r="C175" s="126">
        <v>44259</v>
      </c>
      <c r="D175" s="125">
        <v>109</v>
      </c>
      <c r="E175" s="125" t="s">
        <v>335</v>
      </c>
      <c r="F175" s="125">
        <v>3315002</v>
      </c>
      <c r="G175" s="125">
        <v>0</v>
      </c>
      <c r="H175" s="125" t="s">
        <v>263</v>
      </c>
      <c r="I175" s="125" t="s">
        <v>733</v>
      </c>
      <c r="J175" s="125">
        <v>0</v>
      </c>
      <c r="K175" s="125">
        <v>0</v>
      </c>
      <c r="L175" s="125" t="s">
        <v>42</v>
      </c>
      <c r="M175" s="127"/>
      <c r="N175" s="128" t="s">
        <v>734</v>
      </c>
      <c r="O175" s="153"/>
      <c r="P175" s="154">
        <v>4200701</v>
      </c>
      <c r="Q175" s="155">
        <v>-30116121961</v>
      </c>
      <c r="R175" s="125" t="s">
        <v>262</v>
      </c>
      <c r="S175" s="125" t="s">
        <v>341</v>
      </c>
      <c r="T175" s="125" t="s">
        <v>238</v>
      </c>
      <c r="U175" s="125" t="s">
        <v>252</v>
      </c>
      <c r="V175" s="125" t="s">
        <v>342</v>
      </c>
      <c r="W175" s="125" t="s">
        <v>258</v>
      </c>
      <c r="X175" s="125">
        <v>82506</v>
      </c>
    </row>
    <row r="176" spans="2:24" ht="12" customHeight="1">
      <c r="B176" s="125" t="s">
        <v>334</v>
      </c>
      <c r="C176" s="126">
        <v>44259</v>
      </c>
      <c r="D176" s="125">
        <v>109</v>
      </c>
      <c r="E176" s="125" t="s">
        <v>335</v>
      </c>
      <c r="F176" s="125">
        <v>3315002</v>
      </c>
      <c r="G176" s="125">
        <v>0</v>
      </c>
      <c r="H176" s="125" t="s">
        <v>263</v>
      </c>
      <c r="I176" s="125" t="s">
        <v>427</v>
      </c>
      <c r="J176" s="125">
        <v>0</v>
      </c>
      <c r="K176" s="125">
        <v>0</v>
      </c>
      <c r="L176" s="125" t="s">
        <v>42</v>
      </c>
      <c r="M176" s="127"/>
      <c r="N176" s="128">
        <v>5220</v>
      </c>
      <c r="O176" s="153"/>
      <c r="P176" s="154">
        <v>36805907</v>
      </c>
      <c r="Q176" s="155">
        <v>-30152927868</v>
      </c>
      <c r="R176" s="125" t="s">
        <v>262</v>
      </c>
      <c r="S176" s="125" t="s">
        <v>341</v>
      </c>
      <c r="T176" s="125" t="s">
        <v>238</v>
      </c>
      <c r="U176" s="125" t="s">
        <v>252</v>
      </c>
      <c r="V176" s="125" t="s">
        <v>342</v>
      </c>
      <c r="W176" s="125" t="s">
        <v>258</v>
      </c>
      <c r="X176" s="125">
        <v>82506</v>
      </c>
    </row>
    <row r="177" spans="2:24" ht="12" customHeight="1">
      <c r="B177" s="125" t="s">
        <v>334</v>
      </c>
      <c r="C177" s="126">
        <v>44259</v>
      </c>
      <c r="D177" s="125">
        <v>109</v>
      </c>
      <c r="E177" s="125" t="s">
        <v>335</v>
      </c>
      <c r="F177" s="125">
        <v>3315002</v>
      </c>
      <c r="G177" s="125">
        <v>0</v>
      </c>
      <c r="H177" s="125" t="s">
        <v>263</v>
      </c>
      <c r="I177" s="125" t="s">
        <v>723</v>
      </c>
      <c r="J177" s="125">
        <v>0</v>
      </c>
      <c r="K177" s="125">
        <v>0</v>
      </c>
      <c r="L177" s="125" t="s">
        <v>42</v>
      </c>
      <c r="M177" s="127"/>
      <c r="N177" s="128" t="s">
        <v>724</v>
      </c>
      <c r="O177" s="153"/>
      <c r="P177" s="154">
        <v>4228843</v>
      </c>
      <c r="Q177" s="155">
        <v>-30157156711</v>
      </c>
      <c r="R177" s="125" t="s">
        <v>262</v>
      </c>
      <c r="S177" s="125" t="s">
        <v>341</v>
      </c>
      <c r="T177" s="125" t="s">
        <v>238</v>
      </c>
      <c r="U177" s="125" t="s">
        <v>252</v>
      </c>
      <c r="V177" s="125" t="s">
        <v>342</v>
      </c>
      <c r="W177" s="125" t="s">
        <v>258</v>
      </c>
      <c r="X177" s="125">
        <v>82506</v>
      </c>
    </row>
    <row r="178" spans="2:24" ht="12" customHeight="1">
      <c r="B178" s="125" t="s">
        <v>334</v>
      </c>
      <c r="C178" s="126">
        <v>44259</v>
      </c>
      <c r="D178" s="125">
        <v>109</v>
      </c>
      <c r="E178" s="125" t="s">
        <v>335</v>
      </c>
      <c r="F178" s="125">
        <v>3315002</v>
      </c>
      <c r="G178" s="125">
        <v>0</v>
      </c>
      <c r="H178" s="125" t="s">
        <v>263</v>
      </c>
      <c r="I178" s="125" t="s">
        <v>740</v>
      </c>
      <c r="J178" s="125">
        <v>0</v>
      </c>
      <c r="K178" s="125">
        <v>0</v>
      </c>
      <c r="L178" s="125" t="s">
        <v>42</v>
      </c>
      <c r="M178" s="127"/>
      <c r="N178" s="128" t="s">
        <v>741</v>
      </c>
      <c r="O178" s="153"/>
      <c r="P178" s="154">
        <v>62234</v>
      </c>
      <c r="Q178" s="155">
        <v>-30157218945</v>
      </c>
      <c r="R178" s="125" t="s">
        <v>262</v>
      </c>
      <c r="S178" s="125" t="s">
        <v>341</v>
      </c>
      <c r="T178" s="125" t="s">
        <v>238</v>
      </c>
      <c r="U178" s="125" t="s">
        <v>252</v>
      </c>
      <c r="V178" s="125" t="s">
        <v>342</v>
      </c>
      <c r="W178" s="125" t="s">
        <v>258</v>
      </c>
      <c r="X178" s="125">
        <v>82506</v>
      </c>
    </row>
    <row r="179" spans="2:24" ht="12" customHeight="1">
      <c r="B179" s="125" t="s">
        <v>334</v>
      </c>
      <c r="C179" s="126">
        <v>44259</v>
      </c>
      <c r="D179" s="125">
        <v>109</v>
      </c>
      <c r="E179" s="125" t="s">
        <v>335</v>
      </c>
      <c r="F179" s="125">
        <v>3315002</v>
      </c>
      <c r="G179" s="125">
        <v>0</v>
      </c>
      <c r="H179" s="125" t="s">
        <v>263</v>
      </c>
      <c r="I179" s="125" t="s">
        <v>424</v>
      </c>
      <c r="J179" s="125">
        <v>0</v>
      </c>
      <c r="K179" s="125">
        <v>0</v>
      </c>
      <c r="L179" s="125" t="s">
        <v>42</v>
      </c>
      <c r="M179" s="127"/>
      <c r="N179" s="128">
        <v>264316</v>
      </c>
      <c r="O179" s="153"/>
      <c r="P179" s="154">
        <v>1860115921</v>
      </c>
      <c r="Q179" s="155">
        <v>-32017334866</v>
      </c>
      <c r="R179" s="125" t="s">
        <v>262</v>
      </c>
      <c r="S179" s="125" t="s">
        <v>341</v>
      </c>
      <c r="T179" s="125" t="s">
        <v>238</v>
      </c>
      <c r="U179" s="125" t="s">
        <v>252</v>
      </c>
      <c r="V179" s="125" t="s">
        <v>342</v>
      </c>
      <c r="W179" s="125" t="s">
        <v>258</v>
      </c>
      <c r="X179" s="125">
        <v>82506</v>
      </c>
    </row>
    <row r="180" spans="2:24" ht="12" customHeight="1">
      <c r="B180" s="125" t="s">
        <v>334</v>
      </c>
      <c r="C180" s="126">
        <v>44259</v>
      </c>
      <c r="D180" s="125">
        <v>109</v>
      </c>
      <c r="E180" s="125" t="s">
        <v>335</v>
      </c>
      <c r="F180" s="125">
        <v>3315002</v>
      </c>
      <c r="G180" s="125">
        <v>0</v>
      </c>
      <c r="H180" s="125" t="s">
        <v>263</v>
      </c>
      <c r="I180" s="125" t="s">
        <v>425</v>
      </c>
      <c r="J180" s="125">
        <v>0</v>
      </c>
      <c r="K180" s="125">
        <v>0</v>
      </c>
      <c r="L180" s="125" t="s">
        <v>42</v>
      </c>
      <c r="M180" s="127"/>
      <c r="N180" s="128">
        <v>265200</v>
      </c>
      <c r="O180" s="153"/>
      <c r="P180" s="154">
        <v>1867204248</v>
      </c>
      <c r="Q180" s="155">
        <v>-33884539114</v>
      </c>
      <c r="R180" s="125" t="s">
        <v>262</v>
      </c>
      <c r="S180" s="125" t="s">
        <v>341</v>
      </c>
      <c r="T180" s="125" t="s">
        <v>238</v>
      </c>
      <c r="U180" s="125" t="s">
        <v>252</v>
      </c>
      <c r="V180" s="125" t="s">
        <v>342</v>
      </c>
      <c r="W180" s="125" t="s">
        <v>258</v>
      </c>
      <c r="X180" s="125">
        <v>82506</v>
      </c>
    </row>
    <row r="181" spans="2:24" ht="12" customHeight="1">
      <c r="B181" s="125" t="s">
        <v>334</v>
      </c>
      <c r="C181" s="126">
        <v>44259</v>
      </c>
      <c r="D181" s="125">
        <v>109</v>
      </c>
      <c r="E181" s="125" t="s">
        <v>335</v>
      </c>
      <c r="F181" s="125">
        <v>3315002</v>
      </c>
      <c r="G181" s="125">
        <v>0</v>
      </c>
      <c r="H181" s="125" t="s">
        <v>263</v>
      </c>
      <c r="I181" s="125" t="s">
        <v>426</v>
      </c>
      <c r="J181" s="125">
        <v>0</v>
      </c>
      <c r="K181" s="125">
        <v>0</v>
      </c>
      <c r="L181" s="125" t="s">
        <v>42</v>
      </c>
      <c r="M181" s="127"/>
      <c r="N181" s="128">
        <v>263432</v>
      </c>
      <c r="O181" s="153"/>
      <c r="P181" s="154">
        <v>1854756220</v>
      </c>
      <c r="Q181" s="155">
        <v>-35739295334</v>
      </c>
      <c r="R181" s="125" t="s">
        <v>262</v>
      </c>
      <c r="S181" s="125" t="s">
        <v>341</v>
      </c>
      <c r="T181" s="125" t="s">
        <v>238</v>
      </c>
      <c r="U181" s="125" t="s">
        <v>252</v>
      </c>
      <c r="V181" s="125" t="s">
        <v>342</v>
      </c>
      <c r="W181" s="125" t="s">
        <v>258</v>
      </c>
      <c r="X181" s="125">
        <v>82506</v>
      </c>
    </row>
    <row r="182" spans="2:24" ht="12" customHeight="1">
      <c r="B182" s="125" t="s">
        <v>334</v>
      </c>
      <c r="C182" s="126">
        <v>44259</v>
      </c>
      <c r="D182" s="125">
        <v>109</v>
      </c>
      <c r="E182" s="125" t="s">
        <v>335</v>
      </c>
      <c r="F182" s="125">
        <v>3315002</v>
      </c>
      <c r="G182" s="125">
        <v>0</v>
      </c>
      <c r="H182" s="125" t="s">
        <v>263</v>
      </c>
      <c r="I182" s="125" t="s">
        <v>736</v>
      </c>
      <c r="J182" s="125">
        <v>0</v>
      </c>
      <c r="K182" s="125">
        <v>0</v>
      </c>
      <c r="L182" s="125" t="s">
        <v>42</v>
      </c>
      <c r="M182" s="127"/>
      <c r="N182" s="128" t="s">
        <v>737</v>
      </c>
      <c r="O182" s="153"/>
      <c r="P182" s="154">
        <v>4215474</v>
      </c>
      <c r="Q182" s="155">
        <v>-35743510808</v>
      </c>
      <c r="R182" s="125" t="s">
        <v>262</v>
      </c>
      <c r="S182" s="125" t="s">
        <v>341</v>
      </c>
      <c r="T182" s="125" t="s">
        <v>238</v>
      </c>
      <c r="U182" s="125" t="s">
        <v>252</v>
      </c>
      <c r="V182" s="125" t="s">
        <v>342</v>
      </c>
      <c r="W182" s="125" t="s">
        <v>258</v>
      </c>
      <c r="X182" s="125">
        <v>82506</v>
      </c>
    </row>
    <row r="183" spans="2:24" ht="12" customHeight="1">
      <c r="B183" s="125" t="s">
        <v>334</v>
      </c>
      <c r="C183" s="126">
        <v>44259</v>
      </c>
      <c r="D183" s="125">
        <v>109</v>
      </c>
      <c r="E183" s="125" t="s">
        <v>335</v>
      </c>
      <c r="F183" s="125">
        <v>3315002</v>
      </c>
      <c r="G183" s="125">
        <v>0</v>
      </c>
      <c r="H183" s="125" t="s">
        <v>263</v>
      </c>
      <c r="I183" s="125" t="s">
        <v>414</v>
      </c>
      <c r="J183" s="125">
        <v>0</v>
      </c>
      <c r="K183" s="125">
        <v>0</v>
      </c>
      <c r="L183" s="125" t="s">
        <v>42</v>
      </c>
      <c r="M183" s="128" t="s">
        <v>726</v>
      </c>
      <c r="N183" s="127"/>
      <c r="O183" s="154">
        <v>27825312</v>
      </c>
      <c r="P183" s="153"/>
      <c r="Q183" s="155">
        <v>-35715685496</v>
      </c>
      <c r="R183" s="125" t="s">
        <v>262</v>
      </c>
      <c r="S183" s="125" t="s">
        <v>338</v>
      </c>
      <c r="T183" s="125" t="s">
        <v>238</v>
      </c>
      <c r="U183" s="125" t="s">
        <v>252</v>
      </c>
      <c r="V183" s="125" t="s">
        <v>339</v>
      </c>
      <c r="W183" s="125" t="s">
        <v>258</v>
      </c>
      <c r="X183" s="125" t="s">
        <v>747</v>
      </c>
    </row>
    <row r="184" spans="2:24" ht="12" customHeight="1">
      <c r="B184" s="125" t="s">
        <v>334</v>
      </c>
      <c r="C184" s="126">
        <v>44259</v>
      </c>
      <c r="D184" s="125">
        <v>109</v>
      </c>
      <c r="E184" s="125" t="s">
        <v>335</v>
      </c>
      <c r="F184" s="125">
        <v>3315002</v>
      </c>
      <c r="G184" s="125">
        <v>0</v>
      </c>
      <c r="H184" s="125" t="s">
        <v>263</v>
      </c>
      <c r="I184" s="125" t="s">
        <v>415</v>
      </c>
      <c r="J184" s="125">
        <v>0</v>
      </c>
      <c r="K184" s="125">
        <v>0</v>
      </c>
      <c r="L184" s="125" t="s">
        <v>42</v>
      </c>
      <c r="M184" s="128" t="s">
        <v>725</v>
      </c>
      <c r="N184" s="127"/>
      <c r="O184" s="154">
        <v>27624414</v>
      </c>
      <c r="P184" s="153"/>
      <c r="Q184" s="155">
        <v>-35688061082</v>
      </c>
      <c r="R184" s="125" t="s">
        <v>262</v>
      </c>
      <c r="S184" s="125" t="s">
        <v>338</v>
      </c>
      <c r="T184" s="125" t="s">
        <v>238</v>
      </c>
      <c r="U184" s="125" t="s">
        <v>252</v>
      </c>
      <c r="V184" s="125" t="s">
        <v>339</v>
      </c>
      <c r="W184" s="125" t="s">
        <v>258</v>
      </c>
      <c r="X184" s="125" t="s">
        <v>748</v>
      </c>
    </row>
    <row r="185" spans="2:24" ht="12" customHeight="1">
      <c r="B185" s="125" t="s">
        <v>334</v>
      </c>
      <c r="C185" s="126">
        <v>44259</v>
      </c>
      <c r="D185" s="125">
        <v>109</v>
      </c>
      <c r="E185" s="125" t="s">
        <v>335</v>
      </c>
      <c r="F185" s="125">
        <v>3315002</v>
      </c>
      <c r="G185" s="125">
        <v>0</v>
      </c>
      <c r="H185" s="125" t="s">
        <v>263</v>
      </c>
      <c r="I185" s="125" t="s">
        <v>416</v>
      </c>
      <c r="J185" s="125">
        <v>0</v>
      </c>
      <c r="K185" s="125">
        <v>0</v>
      </c>
      <c r="L185" s="125" t="s">
        <v>42</v>
      </c>
      <c r="M185" s="128" t="s">
        <v>729</v>
      </c>
      <c r="N185" s="127"/>
      <c r="O185" s="154">
        <v>27440228</v>
      </c>
      <c r="P185" s="153"/>
      <c r="Q185" s="155">
        <v>-35660620854</v>
      </c>
      <c r="R185" s="125" t="s">
        <v>262</v>
      </c>
      <c r="S185" s="125" t="s">
        <v>338</v>
      </c>
      <c r="T185" s="125" t="s">
        <v>238</v>
      </c>
      <c r="U185" s="125" t="s">
        <v>252</v>
      </c>
      <c r="V185" s="125" t="s">
        <v>339</v>
      </c>
      <c r="W185" s="125" t="s">
        <v>258</v>
      </c>
      <c r="X185" s="125" t="s">
        <v>749</v>
      </c>
    </row>
    <row r="186" spans="2:24" ht="12" customHeight="1">
      <c r="B186" s="125" t="s">
        <v>334</v>
      </c>
      <c r="C186" s="126">
        <v>44259</v>
      </c>
      <c r="D186" s="125">
        <v>109</v>
      </c>
      <c r="E186" s="125" t="s">
        <v>335</v>
      </c>
      <c r="F186" s="125">
        <v>3315002</v>
      </c>
      <c r="G186" s="125">
        <v>0</v>
      </c>
      <c r="H186" s="125" t="s">
        <v>263</v>
      </c>
      <c r="I186" s="125" t="s">
        <v>417</v>
      </c>
      <c r="J186" s="125">
        <v>0</v>
      </c>
      <c r="K186" s="125">
        <v>0</v>
      </c>
      <c r="L186" s="125" t="s">
        <v>42</v>
      </c>
      <c r="M186" s="128" t="s">
        <v>731</v>
      </c>
      <c r="N186" s="127"/>
      <c r="O186" s="154">
        <v>453798</v>
      </c>
      <c r="P186" s="153"/>
      <c r="Q186" s="155">
        <v>-35660167056</v>
      </c>
      <c r="R186" s="125" t="s">
        <v>262</v>
      </c>
      <c r="S186" s="125" t="s">
        <v>338</v>
      </c>
      <c r="T186" s="125" t="s">
        <v>238</v>
      </c>
      <c r="U186" s="125" t="s">
        <v>252</v>
      </c>
      <c r="V186" s="125" t="s">
        <v>339</v>
      </c>
      <c r="W186" s="125" t="s">
        <v>258</v>
      </c>
      <c r="X186" s="125" t="s">
        <v>750</v>
      </c>
    </row>
    <row r="187" spans="2:24" ht="12" customHeight="1">
      <c r="B187" s="125" t="s">
        <v>334</v>
      </c>
      <c r="C187" s="126">
        <v>44259</v>
      </c>
      <c r="D187" s="125">
        <v>109</v>
      </c>
      <c r="E187" s="125" t="s">
        <v>335</v>
      </c>
      <c r="F187" s="125">
        <v>3315002</v>
      </c>
      <c r="G187" s="125">
        <v>0</v>
      </c>
      <c r="H187" s="125" t="s">
        <v>263</v>
      </c>
      <c r="I187" s="125" t="s">
        <v>733</v>
      </c>
      <c r="J187" s="125">
        <v>0</v>
      </c>
      <c r="K187" s="125">
        <v>0</v>
      </c>
      <c r="L187" s="125" t="s">
        <v>42</v>
      </c>
      <c r="M187" s="128" t="s">
        <v>734</v>
      </c>
      <c r="N187" s="127"/>
      <c r="O187" s="154">
        <v>4200701</v>
      </c>
      <c r="P187" s="153"/>
      <c r="Q187" s="155">
        <v>-35655966355</v>
      </c>
      <c r="R187" s="125" t="s">
        <v>262</v>
      </c>
      <c r="S187" s="125" t="s">
        <v>338</v>
      </c>
      <c r="T187" s="125" t="s">
        <v>238</v>
      </c>
      <c r="U187" s="125" t="s">
        <v>252</v>
      </c>
      <c r="V187" s="125" t="s">
        <v>339</v>
      </c>
      <c r="W187" s="125" t="s">
        <v>258</v>
      </c>
      <c r="X187" s="125" t="s">
        <v>751</v>
      </c>
    </row>
    <row r="188" spans="2:24" ht="12" customHeight="1">
      <c r="B188" s="125" t="s">
        <v>334</v>
      </c>
      <c r="C188" s="126">
        <v>44259</v>
      </c>
      <c r="D188" s="125">
        <v>109</v>
      </c>
      <c r="E188" s="125" t="s">
        <v>335</v>
      </c>
      <c r="F188" s="125">
        <v>3315002</v>
      </c>
      <c r="G188" s="125">
        <v>0</v>
      </c>
      <c r="H188" s="125" t="s">
        <v>263</v>
      </c>
      <c r="I188" s="125" t="s">
        <v>736</v>
      </c>
      <c r="J188" s="125">
        <v>0</v>
      </c>
      <c r="K188" s="125">
        <v>0</v>
      </c>
      <c r="L188" s="125" t="s">
        <v>42</v>
      </c>
      <c r="M188" s="128" t="s">
        <v>737</v>
      </c>
      <c r="N188" s="127"/>
      <c r="O188" s="154">
        <v>4215474</v>
      </c>
      <c r="P188" s="153"/>
      <c r="Q188" s="155">
        <v>-35651750881</v>
      </c>
      <c r="R188" s="125" t="s">
        <v>262</v>
      </c>
      <c r="S188" s="125" t="s">
        <v>338</v>
      </c>
      <c r="T188" s="125" t="s">
        <v>238</v>
      </c>
      <c r="U188" s="125" t="s">
        <v>252</v>
      </c>
      <c r="V188" s="125" t="s">
        <v>339</v>
      </c>
      <c r="W188" s="125" t="s">
        <v>258</v>
      </c>
      <c r="X188" s="125" t="s">
        <v>752</v>
      </c>
    </row>
    <row r="189" spans="2:24" ht="12" customHeight="1">
      <c r="B189" s="125" t="s">
        <v>334</v>
      </c>
      <c r="C189" s="126">
        <v>44259</v>
      </c>
      <c r="D189" s="125">
        <v>109</v>
      </c>
      <c r="E189" s="125" t="s">
        <v>335</v>
      </c>
      <c r="F189" s="125">
        <v>3315002</v>
      </c>
      <c r="G189" s="125">
        <v>0</v>
      </c>
      <c r="H189" s="125" t="s">
        <v>263</v>
      </c>
      <c r="I189" s="125" t="s">
        <v>723</v>
      </c>
      <c r="J189" s="125">
        <v>0</v>
      </c>
      <c r="K189" s="125">
        <v>0</v>
      </c>
      <c r="L189" s="125" t="s">
        <v>42</v>
      </c>
      <c r="M189" s="128" t="s">
        <v>724</v>
      </c>
      <c r="N189" s="127"/>
      <c r="O189" s="154">
        <v>4228843</v>
      </c>
      <c r="P189" s="153"/>
      <c r="Q189" s="155">
        <v>-35647522038</v>
      </c>
      <c r="R189" s="125" t="s">
        <v>262</v>
      </c>
      <c r="S189" s="125" t="s">
        <v>338</v>
      </c>
      <c r="T189" s="125" t="s">
        <v>238</v>
      </c>
      <c r="U189" s="125" t="s">
        <v>252</v>
      </c>
      <c r="V189" s="125" t="s">
        <v>339</v>
      </c>
      <c r="W189" s="125" t="s">
        <v>258</v>
      </c>
      <c r="X189" s="125" t="s">
        <v>753</v>
      </c>
    </row>
    <row r="190" spans="2:24" ht="12" customHeight="1">
      <c r="B190" s="125" t="s">
        <v>334</v>
      </c>
      <c r="C190" s="126">
        <v>44259</v>
      </c>
      <c r="D190" s="125">
        <v>109</v>
      </c>
      <c r="E190" s="125" t="s">
        <v>335</v>
      </c>
      <c r="F190" s="125">
        <v>3315002</v>
      </c>
      <c r="G190" s="125">
        <v>0</v>
      </c>
      <c r="H190" s="125" t="s">
        <v>263</v>
      </c>
      <c r="I190" s="125" t="s">
        <v>740</v>
      </c>
      <c r="J190" s="125">
        <v>0</v>
      </c>
      <c r="K190" s="125">
        <v>0</v>
      </c>
      <c r="L190" s="125" t="s">
        <v>42</v>
      </c>
      <c r="M190" s="128" t="s">
        <v>741</v>
      </c>
      <c r="N190" s="127"/>
      <c r="O190" s="154">
        <v>62234</v>
      </c>
      <c r="P190" s="153"/>
      <c r="Q190" s="155">
        <v>-35647459804</v>
      </c>
      <c r="R190" s="125" t="s">
        <v>262</v>
      </c>
      <c r="S190" s="125" t="s">
        <v>338</v>
      </c>
      <c r="T190" s="125" t="s">
        <v>238</v>
      </c>
      <c r="U190" s="125" t="s">
        <v>252</v>
      </c>
      <c r="V190" s="125" t="s">
        <v>339</v>
      </c>
      <c r="W190" s="125" t="s">
        <v>258</v>
      </c>
      <c r="X190" s="125" t="s">
        <v>754</v>
      </c>
    </row>
    <row r="191" spans="2:24" ht="12" customHeight="1">
      <c r="B191" s="125" t="s">
        <v>334</v>
      </c>
      <c r="C191" s="126">
        <v>44259</v>
      </c>
      <c r="D191" s="125">
        <v>109</v>
      </c>
      <c r="E191" s="125" t="s">
        <v>335</v>
      </c>
      <c r="F191" s="125">
        <v>3315002</v>
      </c>
      <c r="G191" s="125">
        <v>0</v>
      </c>
      <c r="H191" s="125" t="s">
        <v>263</v>
      </c>
      <c r="I191" s="125" t="s">
        <v>424</v>
      </c>
      <c r="J191" s="125">
        <v>0</v>
      </c>
      <c r="K191" s="125">
        <v>0</v>
      </c>
      <c r="L191" s="125" t="s">
        <v>42</v>
      </c>
      <c r="M191" s="128">
        <v>264316</v>
      </c>
      <c r="N191" s="127"/>
      <c r="O191" s="154">
        <v>1860115921</v>
      </c>
      <c r="P191" s="153"/>
      <c r="Q191" s="155">
        <v>-33787343883</v>
      </c>
      <c r="R191" s="125" t="s">
        <v>262</v>
      </c>
      <c r="S191" s="125" t="s">
        <v>338</v>
      </c>
      <c r="T191" s="125" t="s">
        <v>238</v>
      </c>
      <c r="U191" s="125" t="s">
        <v>252</v>
      </c>
      <c r="V191" s="125" t="s">
        <v>339</v>
      </c>
      <c r="W191" s="125" t="s">
        <v>258</v>
      </c>
      <c r="X191" s="125" t="s">
        <v>755</v>
      </c>
    </row>
    <row r="192" spans="2:24" ht="12" customHeight="1">
      <c r="B192" s="125" t="s">
        <v>334</v>
      </c>
      <c r="C192" s="126">
        <v>44259</v>
      </c>
      <c r="D192" s="125">
        <v>109</v>
      </c>
      <c r="E192" s="125" t="s">
        <v>335</v>
      </c>
      <c r="F192" s="125">
        <v>3315002</v>
      </c>
      <c r="G192" s="125">
        <v>0</v>
      </c>
      <c r="H192" s="125" t="s">
        <v>263</v>
      </c>
      <c r="I192" s="125" t="s">
        <v>425</v>
      </c>
      <c r="J192" s="125">
        <v>0</v>
      </c>
      <c r="K192" s="125">
        <v>0</v>
      </c>
      <c r="L192" s="125" t="s">
        <v>42</v>
      </c>
      <c r="M192" s="128">
        <v>265200</v>
      </c>
      <c r="N192" s="127"/>
      <c r="O192" s="154">
        <v>1867204248</v>
      </c>
      <c r="P192" s="153"/>
      <c r="Q192" s="155">
        <v>-31920139635</v>
      </c>
      <c r="R192" s="125" t="s">
        <v>262</v>
      </c>
      <c r="S192" s="125" t="s">
        <v>338</v>
      </c>
      <c r="T192" s="125" t="s">
        <v>238</v>
      </c>
      <c r="U192" s="125" t="s">
        <v>252</v>
      </c>
      <c r="V192" s="125" t="s">
        <v>339</v>
      </c>
      <c r="W192" s="125" t="s">
        <v>258</v>
      </c>
      <c r="X192" s="125" t="s">
        <v>756</v>
      </c>
    </row>
    <row r="193" spans="2:24" ht="12" customHeight="1">
      <c r="B193" s="125" t="s">
        <v>334</v>
      </c>
      <c r="C193" s="126">
        <v>44259</v>
      </c>
      <c r="D193" s="125">
        <v>109</v>
      </c>
      <c r="E193" s="125" t="s">
        <v>335</v>
      </c>
      <c r="F193" s="125">
        <v>3315002</v>
      </c>
      <c r="G193" s="125">
        <v>0</v>
      </c>
      <c r="H193" s="125" t="s">
        <v>263</v>
      </c>
      <c r="I193" s="125" t="s">
        <v>736</v>
      </c>
      <c r="J193" s="125">
        <v>0</v>
      </c>
      <c r="K193" s="125">
        <v>0</v>
      </c>
      <c r="L193" s="125" t="s">
        <v>42</v>
      </c>
      <c r="M193" s="127"/>
      <c r="N193" s="128" t="s">
        <v>737</v>
      </c>
      <c r="O193" s="153"/>
      <c r="P193" s="154">
        <v>4215474</v>
      </c>
      <c r="Q193" s="155">
        <v>-31924355109</v>
      </c>
      <c r="R193" s="125" t="s">
        <v>262</v>
      </c>
      <c r="S193" s="125" t="s">
        <v>261</v>
      </c>
      <c r="T193" s="125" t="s">
        <v>238</v>
      </c>
      <c r="U193" s="125" t="s">
        <v>252</v>
      </c>
      <c r="V193" s="125" t="s">
        <v>259</v>
      </c>
      <c r="W193" s="125" t="s">
        <v>258</v>
      </c>
      <c r="X193" s="125" t="s">
        <v>783</v>
      </c>
    </row>
    <row r="194" spans="2:24" ht="12" customHeight="1">
      <c r="B194" s="125" t="s">
        <v>334</v>
      </c>
      <c r="C194" s="126">
        <v>44259</v>
      </c>
      <c r="D194" s="125">
        <v>109</v>
      </c>
      <c r="E194" s="125" t="s">
        <v>335</v>
      </c>
      <c r="F194" s="125">
        <v>3315002</v>
      </c>
      <c r="G194" s="125">
        <v>0</v>
      </c>
      <c r="H194" s="125" t="s">
        <v>263</v>
      </c>
      <c r="I194" s="125" t="s">
        <v>723</v>
      </c>
      <c r="J194" s="125">
        <v>0</v>
      </c>
      <c r="K194" s="125">
        <v>0</v>
      </c>
      <c r="L194" s="125" t="s">
        <v>42</v>
      </c>
      <c r="M194" s="127"/>
      <c r="N194" s="128" t="s">
        <v>724</v>
      </c>
      <c r="O194" s="153"/>
      <c r="P194" s="154">
        <v>4228843</v>
      </c>
      <c r="Q194" s="155">
        <v>-31928583952</v>
      </c>
      <c r="R194" s="125" t="s">
        <v>262</v>
      </c>
      <c r="S194" s="125" t="s">
        <v>261</v>
      </c>
      <c r="T194" s="125" t="s">
        <v>238</v>
      </c>
      <c r="U194" s="125" t="s">
        <v>252</v>
      </c>
      <c r="V194" s="125" t="s">
        <v>259</v>
      </c>
      <c r="W194" s="125" t="s">
        <v>258</v>
      </c>
      <c r="X194" s="125" t="s">
        <v>784</v>
      </c>
    </row>
    <row r="195" spans="2:24" ht="12" customHeight="1">
      <c r="B195" s="125" t="s">
        <v>334</v>
      </c>
      <c r="C195" s="126">
        <v>44259</v>
      </c>
      <c r="D195" s="125">
        <v>109</v>
      </c>
      <c r="E195" s="125" t="s">
        <v>335</v>
      </c>
      <c r="F195" s="125">
        <v>3315002</v>
      </c>
      <c r="G195" s="125">
        <v>0</v>
      </c>
      <c r="H195" s="125" t="s">
        <v>263</v>
      </c>
      <c r="I195" s="125" t="s">
        <v>733</v>
      </c>
      <c r="J195" s="125">
        <v>0</v>
      </c>
      <c r="K195" s="125">
        <v>0</v>
      </c>
      <c r="L195" s="125" t="s">
        <v>42</v>
      </c>
      <c r="M195" s="127"/>
      <c r="N195" s="128" t="s">
        <v>734</v>
      </c>
      <c r="O195" s="153"/>
      <c r="P195" s="154">
        <v>4200701</v>
      </c>
      <c r="Q195" s="155">
        <v>-31932784653</v>
      </c>
      <c r="R195" s="125" t="s">
        <v>262</v>
      </c>
      <c r="S195" s="125" t="s">
        <v>261</v>
      </c>
      <c r="T195" s="125" t="s">
        <v>238</v>
      </c>
      <c r="U195" s="125" t="s">
        <v>252</v>
      </c>
      <c r="V195" s="125" t="s">
        <v>259</v>
      </c>
      <c r="W195" s="125" t="s">
        <v>258</v>
      </c>
      <c r="X195" s="125" t="s">
        <v>785</v>
      </c>
    </row>
    <row r="196" spans="2:24" ht="12" customHeight="1">
      <c r="B196" s="125" t="s">
        <v>334</v>
      </c>
      <c r="C196" s="126">
        <v>44259</v>
      </c>
      <c r="D196" s="125">
        <v>109</v>
      </c>
      <c r="E196" s="125" t="s">
        <v>335</v>
      </c>
      <c r="F196" s="125">
        <v>3315002</v>
      </c>
      <c r="G196" s="125">
        <v>0</v>
      </c>
      <c r="H196" s="125" t="s">
        <v>263</v>
      </c>
      <c r="I196" s="125" t="s">
        <v>740</v>
      </c>
      <c r="J196" s="125">
        <v>0</v>
      </c>
      <c r="K196" s="125">
        <v>0</v>
      </c>
      <c r="L196" s="125" t="s">
        <v>42</v>
      </c>
      <c r="M196" s="127"/>
      <c r="N196" s="128" t="s">
        <v>741</v>
      </c>
      <c r="O196" s="153"/>
      <c r="P196" s="154">
        <v>62234</v>
      </c>
      <c r="Q196" s="155">
        <v>-31932846887</v>
      </c>
      <c r="R196" s="125" t="s">
        <v>262</v>
      </c>
      <c r="S196" s="125" t="s">
        <v>261</v>
      </c>
      <c r="T196" s="125" t="s">
        <v>238</v>
      </c>
      <c r="U196" s="125" t="s">
        <v>252</v>
      </c>
      <c r="V196" s="125" t="s">
        <v>259</v>
      </c>
      <c r="W196" s="125" t="s">
        <v>258</v>
      </c>
      <c r="X196" s="125" t="s">
        <v>786</v>
      </c>
    </row>
    <row r="197" spans="2:24" ht="12" customHeight="1">
      <c r="B197" s="125" t="s">
        <v>334</v>
      </c>
      <c r="C197" s="126">
        <v>44259</v>
      </c>
      <c r="D197" s="125">
        <v>109</v>
      </c>
      <c r="E197" s="125" t="s">
        <v>335</v>
      </c>
      <c r="F197" s="125">
        <v>3315002</v>
      </c>
      <c r="G197" s="125">
        <v>0</v>
      </c>
      <c r="H197" s="125" t="s">
        <v>263</v>
      </c>
      <c r="I197" s="125" t="s">
        <v>417</v>
      </c>
      <c r="J197" s="125">
        <v>0</v>
      </c>
      <c r="K197" s="125">
        <v>0</v>
      </c>
      <c r="L197" s="125" t="s">
        <v>42</v>
      </c>
      <c r="M197" s="128" t="s">
        <v>731</v>
      </c>
      <c r="N197" s="127"/>
      <c r="O197" s="154">
        <v>453798</v>
      </c>
      <c r="P197" s="153"/>
      <c r="Q197" s="155">
        <v>-31932393089</v>
      </c>
      <c r="R197" s="125" t="s">
        <v>262</v>
      </c>
      <c r="S197" s="125" t="s">
        <v>338</v>
      </c>
      <c r="T197" s="125" t="s">
        <v>238</v>
      </c>
      <c r="U197" s="125" t="s">
        <v>252</v>
      </c>
      <c r="V197" s="125" t="s">
        <v>339</v>
      </c>
      <c r="W197" s="125" t="s">
        <v>258</v>
      </c>
      <c r="X197" s="125" t="s">
        <v>759</v>
      </c>
    </row>
    <row r="198" spans="2:24" ht="12" customHeight="1">
      <c r="B198" s="125" t="s">
        <v>334</v>
      </c>
      <c r="C198" s="126">
        <v>44259</v>
      </c>
      <c r="D198" s="125">
        <v>109</v>
      </c>
      <c r="E198" s="125" t="s">
        <v>335</v>
      </c>
      <c r="F198" s="125">
        <v>3315002</v>
      </c>
      <c r="G198" s="125">
        <v>0</v>
      </c>
      <c r="H198" s="125" t="s">
        <v>263</v>
      </c>
      <c r="I198" s="125" t="s">
        <v>424</v>
      </c>
      <c r="J198" s="125">
        <v>0</v>
      </c>
      <c r="K198" s="125">
        <v>0</v>
      </c>
      <c r="L198" s="125" t="s">
        <v>42</v>
      </c>
      <c r="M198" s="128">
        <v>264316</v>
      </c>
      <c r="N198" s="127"/>
      <c r="O198" s="154">
        <v>1860115921</v>
      </c>
      <c r="P198" s="153"/>
      <c r="Q198" s="155">
        <v>-30072277168</v>
      </c>
      <c r="R198" s="125" t="s">
        <v>262</v>
      </c>
      <c r="S198" s="125" t="s">
        <v>338</v>
      </c>
      <c r="T198" s="125" t="s">
        <v>238</v>
      </c>
      <c r="U198" s="125" t="s">
        <v>252</v>
      </c>
      <c r="V198" s="125" t="s">
        <v>339</v>
      </c>
      <c r="W198" s="125" t="s">
        <v>258</v>
      </c>
      <c r="X198" s="125" t="s">
        <v>760</v>
      </c>
    </row>
    <row r="199" spans="2:24" ht="12" customHeight="1">
      <c r="B199" s="125" t="s">
        <v>334</v>
      </c>
      <c r="C199" s="126">
        <v>44259</v>
      </c>
      <c r="D199" s="125">
        <v>109</v>
      </c>
      <c r="E199" s="125" t="s">
        <v>335</v>
      </c>
      <c r="F199" s="125">
        <v>3315002</v>
      </c>
      <c r="G199" s="125">
        <v>0</v>
      </c>
      <c r="H199" s="125" t="s">
        <v>263</v>
      </c>
      <c r="I199" s="125" t="s">
        <v>425</v>
      </c>
      <c r="J199" s="125">
        <v>0</v>
      </c>
      <c r="K199" s="125">
        <v>0</v>
      </c>
      <c r="L199" s="125" t="s">
        <v>42</v>
      </c>
      <c r="M199" s="128">
        <v>265200</v>
      </c>
      <c r="N199" s="127"/>
      <c r="O199" s="154">
        <v>1867204248</v>
      </c>
      <c r="P199" s="153"/>
      <c r="Q199" s="155">
        <v>-28205072920</v>
      </c>
      <c r="R199" s="125" t="s">
        <v>262</v>
      </c>
      <c r="S199" s="125" t="s">
        <v>338</v>
      </c>
      <c r="T199" s="125" t="s">
        <v>238</v>
      </c>
      <c r="U199" s="125" t="s">
        <v>252</v>
      </c>
      <c r="V199" s="125" t="s">
        <v>339</v>
      </c>
      <c r="W199" s="125" t="s">
        <v>258</v>
      </c>
      <c r="X199" s="125" t="s">
        <v>761</v>
      </c>
    </row>
    <row r="200" spans="2:24" ht="12" customHeight="1">
      <c r="B200" s="125" t="s">
        <v>334</v>
      </c>
      <c r="C200" s="126">
        <v>44259</v>
      </c>
      <c r="D200" s="125">
        <v>109</v>
      </c>
      <c r="E200" s="125" t="s">
        <v>335</v>
      </c>
      <c r="F200" s="125">
        <v>3315002</v>
      </c>
      <c r="G200" s="125">
        <v>0</v>
      </c>
      <c r="H200" s="125" t="s">
        <v>263</v>
      </c>
      <c r="I200" s="125" t="s">
        <v>426</v>
      </c>
      <c r="J200" s="125">
        <v>0</v>
      </c>
      <c r="K200" s="125">
        <v>0</v>
      </c>
      <c r="L200" s="125" t="s">
        <v>42</v>
      </c>
      <c r="M200" s="128">
        <v>263432</v>
      </c>
      <c r="N200" s="127"/>
      <c r="O200" s="154">
        <v>1854756220</v>
      </c>
      <c r="P200" s="153"/>
      <c r="Q200" s="155">
        <v>-26350316700</v>
      </c>
      <c r="R200" s="125" t="s">
        <v>262</v>
      </c>
      <c r="S200" s="125" t="s">
        <v>338</v>
      </c>
      <c r="T200" s="125" t="s">
        <v>238</v>
      </c>
      <c r="U200" s="125" t="s">
        <v>252</v>
      </c>
      <c r="V200" s="125" t="s">
        <v>339</v>
      </c>
      <c r="W200" s="125" t="s">
        <v>258</v>
      </c>
      <c r="X200" s="125" t="s">
        <v>762</v>
      </c>
    </row>
    <row r="201" spans="2:24" ht="12" customHeight="1">
      <c r="B201" s="125" t="s">
        <v>334</v>
      </c>
      <c r="C201" s="126">
        <v>44259</v>
      </c>
      <c r="D201" s="125">
        <v>109</v>
      </c>
      <c r="E201" s="125" t="s">
        <v>335</v>
      </c>
      <c r="F201" s="125">
        <v>3315002</v>
      </c>
      <c r="G201" s="125">
        <v>0</v>
      </c>
      <c r="H201" s="125" t="s">
        <v>263</v>
      </c>
      <c r="I201" s="125" t="s">
        <v>427</v>
      </c>
      <c r="J201" s="125">
        <v>0</v>
      </c>
      <c r="K201" s="125">
        <v>0</v>
      </c>
      <c r="L201" s="125" t="s">
        <v>42</v>
      </c>
      <c r="M201" s="128">
        <v>5220</v>
      </c>
      <c r="N201" s="127"/>
      <c r="O201" s="154">
        <v>36805907</v>
      </c>
      <c r="P201" s="153"/>
      <c r="Q201" s="155">
        <v>-26313510793</v>
      </c>
      <c r="R201" s="125" t="s">
        <v>262</v>
      </c>
      <c r="S201" s="125" t="s">
        <v>338</v>
      </c>
      <c r="T201" s="125" t="s">
        <v>238</v>
      </c>
      <c r="U201" s="125" t="s">
        <v>252</v>
      </c>
      <c r="V201" s="125" t="s">
        <v>339</v>
      </c>
      <c r="W201" s="125" t="s">
        <v>258</v>
      </c>
      <c r="X201" s="125" t="s">
        <v>763</v>
      </c>
    </row>
    <row r="202" spans="2:24" ht="12" customHeight="1">
      <c r="B202" s="125" t="s">
        <v>334</v>
      </c>
      <c r="C202" s="126">
        <v>44259</v>
      </c>
      <c r="D202" s="125">
        <v>109</v>
      </c>
      <c r="E202" s="125" t="s">
        <v>335</v>
      </c>
      <c r="F202" s="125">
        <v>3315002</v>
      </c>
      <c r="G202" s="125">
        <v>0</v>
      </c>
      <c r="H202" s="125" t="s">
        <v>263</v>
      </c>
      <c r="I202" s="125" t="s">
        <v>736</v>
      </c>
      <c r="J202" s="125">
        <v>0</v>
      </c>
      <c r="K202" s="125">
        <v>0</v>
      </c>
      <c r="L202" s="125" t="s">
        <v>42</v>
      </c>
      <c r="M202" s="128" t="s">
        <v>737</v>
      </c>
      <c r="N202" s="127"/>
      <c r="O202" s="154">
        <v>4215474</v>
      </c>
      <c r="P202" s="153"/>
      <c r="Q202" s="155">
        <v>-26309295319</v>
      </c>
      <c r="R202" s="125" t="s">
        <v>262</v>
      </c>
      <c r="S202" s="125" t="s">
        <v>338</v>
      </c>
      <c r="T202" s="125" t="s">
        <v>238</v>
      </c>
      <c r="U202" s="125" t="s">
        <v>252</v>
      </c>
      <c r="V202" s="125" t="s">
        <v>339</v>
      </c>
      <c r="W202" s="125" t="s">
        <v>258</v>
      </c>
      <c r="X202" s="125" t="s">
        <v>764</v>
      </c>
    </row>
    <row r="203" spans="2:24" ht="12" customHeight="1">
      <c r="B203" s="125" t="s">
        <v>334</v>
      </c>
      <c r="C203" s="126">
        <v>44259</v>
      </c>
      <c r="D203" s="125">
        <v>109</v>
      </c>
      <c r="E203" s="125" t="s">
        <v>335</v>
      </c>
      <c r="F203" s="125">
        <v>3315002</v>
      </c>
      <c r="G203" s="125">
        <v>0</v>
      </c>
      <c r="H203" s="125" t="s">
        <v>263</v>
      </c>
      <c r="I203" s="125" t="s">
        <v>723</v>
      </c>
      <c r="J203" s="125">
        <v>0</v>
      </c>
      <c r="K203" s="125">
        <v>0</v>
      </c>
      <c r="L203" s="125" t="s">
        <v>42</v>
      </c>
      <c r="M203" s="128" t="s">
        <v>724</v>
      </c>
      <c r="N203" s="127"/>
      <c r="O203" s="154">
        <v>4228843</v>
      </c>
      <c r="P203" s="153"/>
      <c r="Q203" s="155">
        <v>-26305066476</v>
      </c>
      <c r="R203" s="125" t="s">
        <v>262</v>
      </c>
      <c r="S203" s="125" t="s">
        <v>338</v>
      </c>
      <c r="T203" s="125" t="s">
        <v>238</v>
      </c>
      <c r="U203" s="125" t="s">
        <v>252</v>
      </c>
      <c r="V203" s="125" t="s">
        <v>339</v>
      </c>
      <c r="W203" s="125" t="s">
        <v>258</v>
      </c>
      <c r="X203" s="125" t="s">
        <v>765</v>
      </c>
    </row>
    <row r="204" spans="2:24" ht="12" customHeight="1">
      <c r="B204" s="125" t="s">
        <v>334</v>
      </c>
      <c r="C204" s="126">
        <v>44259</v>
      </c>
      <c r="D204" s="125">
        <v>109</v>
      </c>
      <c r="E204" s="125" t="s">
        <v>335</v>
      </c>
      <c r="F204" s="125">
        <v>3315002</v>
      </c>
      <c r="G204" s="125">
        <v>0</v>
      </c>
      <c r="H204" s="125" t="s">
        <v>263</v>
      </c>
      <c r="I204" s="125" t="s">
        <v>733</v>
      </c>
      <c r="J204" s="125">
        <v>0</v>
      </c>
      <c r="K204" s="125">
        <v>0</v>
      </c>
      <c r="L204" s="125" t="s">
        <v>42</v>
      </c>
      <c r="M204" s="128" t="s">
        <v>734</v>
      </c>
      <c r="N204" s="127"/>
      <c r="O204" s="154">
        <v>4200701</v>
      </c>
      <c r="P204" s="153"/>
      <c r="Q204" s="155">
        <v>-26300865775</v>
      </c>
      <c r="R204" s="125" t="s">
        <v>262</v>
      </c>
      <c r="S204" s="125" t="s">
        <v>338</v>
      </c>
      <c r="T204" s="125" t="s">
        <v>238</v>
      </c>
      <c r="U204" s="125" t="s">
        <v>252</v>
      </c>
      <c r="V204" s="125" t="s">
        <v>339</v>
      </c>
      <c r="W204" s="125" t="s">
        <v>258</v>
      </c>
      <c r="X204" s="125" t="s">
        <v>766</v>
      </c>
    </row>
    <row r="205" spans="2:24" ht="12" customHeight="1">
      <c r="B205" s="125" t="s">
        <v>334</v>
      </c>
      <c r="C205" s="126">
        <v>44259</v>
      </c>
      <c r="D205" s="125">
        <v>109</v>
      </c>
      <c r="E205" s="125" t="s">
        <v>335</v>
      </c>
      <c r="F205" s="125">
        <v>3315002</v>
      </c>
      <c r="G205" s="125">
        <v>0</v>
      </c>
      <c r="H205" s="125" t="s">
        <v>263</v>
      </c>
      <c r="I205" s="125" t="s">
        <v>740</v>
      </c>
      <c r="J205" s="125">
        <v>0</v>
      </c>
      <c r="K205" s="125">
        <v>0</v>
      </c>
      <c r="L205" s="125" t="s">
        <v>42</v>
      </c>
      <c r="M205" s="128" t="s">
        <v>741</v>
      </c>
      <c r="N205" s="127"/>
      <c r="O205" s="154">
        <v>62234</v>
      </c>
      <c r="P205" s="153"/>
      <c r="Q205" s="155">
        <v>-26300803541</v>
      </c>
      <c r="R205" s="125" t="s">
        <v>262</v>
      </c>
      <c r="S205" s="125" t="s">
        <v>338</v>
      </c>
      <c r="T205" s="125" t="s">
        <v>238</v>
      </c>
      <c r="U205" s="125" t="s">
        <v>252</v>
      </c>
      <c r="V205" s="125" t="s">
        <v>339</v>
      </c>
      <c r="W205" s="125" t="s">
        <v>258</v>
      </c>
      <c r="X205" s="125" t="s">
        <v>767</v>
      </c>
    </row>
    <row r="206" spans="2:24" ht="12" customHeight="1">
      <c r="B206" s="125" t="s">
        <v>334</v>
      </c>
      <c r="C206" s="126">
        <v>44259</v>
      </c>
      <c r="D206" s="125">
        <v>109</v>
      </c>
      <c r="E206" s="125" t="s">
        <v>335</v>
      </c>
      <c r="F206" s="125">
        <v>3315002</v>
      </c>
      <c r="G206" s="125">
        <v>0</v>
      </c>
      <c r="H206" s="125" t="s">
        <v>263</v>
      </c>
      <c r="I206" s="125" t="s">
        <v>414</v>
      </c>
      <c r="J206" s="125">
        <v>0</v>
      </c>
      <c r="K206" s="125">
        <v>0</v>
      </c>
      <c r="L206" s="125" t="s">
        <v>42</v>
      </c>
      <c r="M206" s="127"/>
      <c r="N206" s="128" t="s">
        <v>726</v>
      </c>
      <c r="O206" s="153"/>
      <c r="P206" s="154">
        <v>27825312</v>
      </c>
      <c r="Q206" s="155">
        <v>-26328628853</v>
      </c>
      <c r="R206" s="125" t="s">
        <v>262</v>
      </c>
      <c r="S206" s="125" t="s">
        <v>341</v>
      </c>
      <c r="T206" s="125" t="s">
        <v>238</v>
      </c>
      <c r="U206" s="125" t="s">
        <v>252</v>
      </c>
      <c r="V206" s="125" t="s">
        <v>342</v>
      </c>
      <c r="W206" s="125" t="s">
        <v>258</v>
      </c>
      <c r="X206" s="125">
        <v>82503</v>
      </c>
    </row>
    <row r="207" spans="2:24" ht="12" customHeight="1">
      <c r="B207" s="125" t="s">
        <v>334</v>
      </c>
      <c r="C207" s="126">
        <v>44259</v>
      </c>
      <c r="D207" s="125">
        <v>109</v>
      </c>
      <c r="E207" s="125" t="s">
        <v>335</v>
      </c>
      <c r="F207" s="125">
        <v>3315002</v>
      </c>
      <c r="G207" s="125">
        <v>0</v>
      </c>
      <c r="H207" s="125" t="s">
        <v>263</v>
      </c>
      <c r="I207" s="125" t="s">
        <v>415</v>
      </c>
      <c r="J207" s="125">
        <v>0</v>
      </c>
      <c r="K207" s="125">
        <v>0</v>
      </c>
      <c r="L207" s="125" t="s">
        <v>42</v>
      </c>
      <c r="M207" s="127"/>
      <c r="N207" s="128" t="s">
        <v>725</v>
      </c>
      <c r="O207" s="153"/>
      <c r="P207" s="154">
        <v>27624414</v>
      </c>
      <c r="Q207" s="155">
        <v>-26356253267</v>
      </c>
      <c r="R207" s="125" t="s">
        <v>262</v>
      </c>
      <c r="S207" s="125" t="s">
        <v>341</v>
      </c>
      <c r="T207" s="125" t="s">
        <v>238</v>
      </c>
      <c r="U207" s="125" t="s">
        <v>252</v>
      </c>
      <c r="V207" s="125" t="s">
        <v>342</v>
      </c>
      <c r="W207" s="125" t="s">
        <v>258</v>
      </c>
      <c r="X207" s="125">
        <v>82503</v>
      </c>
    </row>
    <row r="208" spans="2:24" ht="12" customHeight="1">
      <c r="B208" s="125" t="s">
        <v>334</v>
      </c>
      <c r="C208" s="126">
        <v>44259</v>
      </c>
      <c r="D208" s="125">
        <v>109</v>
      </c>
      <c r="E208" s="125" t="s">
        <v>335</v>
      </c>
      <c r="F208" s="125">
        <v>3315002</v>
      </c>
      <c r="G208" s="125">
        <v>0</v>
      </c>
      <c r="H208" s="125" t="s">
        <v>263</v>
      </c>
      <c r="I208" s="125" t="s">
        <v>416</v>
      </c>
      <c r="J208" s="125">
        <v>0</v>
      </c>
      <c r="K208" s="125">
        <v>0</v>
      </c>
      <c r="L208" s="125" t="s">
        <v>42</v>
      </c>
      <c r="M208" s="127"/>
      <c r="N208" s="128" t="s">
        <v>729</v>
      </c>
      <c r="O208" s="153"/>
      <c r="P208" s="154">
        <v>27440228</v>
      </c>
      <c r="Q208" s="155">
        <v>-26383693495</v>
      </c>
      <c r="R208" s="125" t="s">
        <v>262</v>
      </c>
      <c r="S208" s="125" t="s">
        <v>341</v>
      </c>
      <c r="T208" s="125" t="s">
        <v>238</v>
      </c>
      <c r="U208" s="125" t="s">
        <v>252</v>
      </c>
      <c r="V208" s="125" t="s">
        <v>342</v>
      </c>
      <c r="W208" s="125" t="s">
        <v>258</v>
      </c>
      <c r="X208" s="125">
        <v>82503</v>
      </c>
    </row>
    <row r="209" spans="2:24" ht="12" customHeight="1">
      <c r="B209" s="125" t="s">
        <v>334</v>
      </c>
      <c r="C209" s="126">
        <v>44259</v>
      </c>
      <c r="D209" s="125">
        <v>109</v>
      </c>
      <c r="E209" s="125" t="s">
        <v>335</v>
      </c>
      <c r="F209" s="125">
        <v>3315002</v>
      </c>
      <c r="G209" s="125">
        <v>0</v>
      </c>
      <c r="H209" s="125" t="s">
        <v>263</v>
      </c>
      <c r="I209" s="125" t="s">
        <v>417</v>
      </c>
      <c r="J209" s="125">
        <v>0</v>
      </c>
      <c r="K209" s="125">
        <v>0</v>
      </c>
      <c r="L209" s="125" t="s">
        <v>42</v>
      </c>
      <c r="M209" s="127"/>
      <c r="N209" s="128" t="s">
        <v>731</v>
      </c>
      <c r="O209" s="153"/>
      <c r="P209" s="154">
        <v>453798</v>
      </c>
      <c r="Q209" s="155">
        <v>-26384147293</v>
      </c>
      <c r="R209" s="125" t="s">
        <v>262</v>
      </c>
      <c r="S209" s="125" t="s">
        <v>341</v>
      </c>
      <c r="T209" s="125" t="s">
        <v>238</v>
      </c>
      <c r="U209" s="125" t="s">
        <v>252</v>
      </c>
      <c r="V209" s="125" t="s">
        <v>342</v>
      </c>
      <c r="W209" s="125" t="s">
        <v>258</v>
      </c>
      <c r="X209" s="125">
        <v>82503</v>
      </c>
    </row>
    <row r="210" spans="2:24" ht="12" customHeight="1">
      <c r="B210" s="125" t="s">
        <v>334</v>
      </c>
      <c r="C210" s="126">
        <v>44259</v>
      </c>
      <c r="D210" s="125">
        <v>109</v>
      </c>
      <c r="E210" s="125" t="s">
        <v>335</v>
      </c>
      <c r="F210" s="125">
        <v>3315002</v>
      </c>
      <c r="G210" s="125">
        <v>0</v>
      </c>
      <c r="H210" s="125" t="s">
        <v>263</v>
      </c>
      <c r="I210" s="125" t="s">
        <v>424</v>
      </c>
      <c r="J210" s="125">
        <v>0</v>
      </c>
      <c r="K210" s="125">
        <v>0</v>
      </c>
      <c r="L210" s="125" t="s">
        <v>42</v>
      </c>
      <c r="M210" s="127"/>
      <c r="N210" s="128">
        <v>264316</v>
      </c>
      <c r="O210" s="153"/>
      <c r="P210" s="154">
        <v>1860115921</v>
      </c>
      <c r="Q210" s="155">
        <v>-28244263214</v>
      </c>
      <c r="R210" s="125" t="s">
        <v>262</v>
      </c>
      <c r="S210" s="125" t="s">
        <v>341</v>
      </c>
      <c r="T210" s="125" t="s">
        <v>238</v>
      </c>
      <c r="U210" s="125" t="s">
        <v>252</v>
      </c>
      <c r="V210" s="125" t="s">
        <v>342</v>
      </c>
      <c r="W210" s="125" t="s">
        <v>258</v>
      </c>
      <c r="X210" s="125">
        <v>82503</v>
      </c>
    </row>
    <row r="211" spans="2:24" ht="12" customHeight="1">
      <c r="B211" s="125" t="s">
        <v>334</v>
      </c>
      <c r="C211" s="126">
        <v>44259</v>
      </c>
      <c r="D211" s="125">
        <v>109</v>
      </c>
      <c r="E211" s="125" t="s">
        <v>335</v>
      </c>
      <c r="F211" s="125">
        <v>3315002</v>
      </c>
      <c r="G211" s="125">
        <v>0</v>
      </c>
      <c r="H211" s="125" t="s">
        <v>263</v>
      </c>
      <c r="I211" s="125" t="s">
        <v>740</v>
      </c>
      <c r="J211" s="125">
        <v>0</v>
      </c>
      <c r="K211" s="125">
        <v>0</v>
      </c>
      <c r="L211" s="125" t="s">
        <v>42</v>
      </c>
      <c r="M211" s="127"/>
      <c r="N211" s="128" t="s">
        <v>741</v>
      </c>
      <c r="O211" s="153"/>
      <c r="P211" s="154">
        <v>62234</v>
      </c>
      <c r="Q211" s="155">
        <v>-28244325448</v>
      </c>
      <c r="R211" s="125" t="s">
        <v>262</v>
      </c>
      <c r="S211" s="125" t="s">
        <v>341</v>
      </c>
      <c r="T211" s="125" t="s">
        <v>238</v>
      </c>
      <c r="U211" s="125" t="s">
        <v>252</v>
      </c>
      <c r="V211" s="125" t="s">
        <v>342</v>
      </c>
      <c r="W211" s="125" t="s">
        <v>258</v>
      </c>
      <c r="X211" s="125">
        <v>82503</v>
      </c>
    </row>
    <row r="212" spans="2:24" ht="12" customHeight="1">
      <c r="B212" s="125" t="s">
        <v>334</v>
      </c>
      <c r="C212" s="126">
        <v>44259</v>
      </c>
      <c r="D212" s="125">
        <v>109</v>
      </c>
      <c r="E212" s="125" t="s">
        <v>335</v>
      </c>
      <c r="F212" s="125">
        <v>3315002</v>
      </c>
      <c r="G212" s="125">
        <v>0</v>
      </c>
      <c r="H212" s="125" t="s">
        <v>263</v>
      </c>
      <c r="I212" s="125" t="s">
        <v>426</v>
      </c>
      <c r="J212" s="125">
        <v>0</v>
      </c>
      <c r="K212" s="125">
        <v>0</v>
      </c>
      <c r="L212" s="125" t="s">
        <v>42</v>
      </c>
      <c r="M212" s="127"/>
      <c r="N212" s="128">
        <v>263432</v>
      </c>
      <c r="O212" s="153"/>
      <c r="P212" s="154">
        <v>1854756220</v>
      </c>
      <c r="Q212" s="155">
        <v>-30099081668</v>
      </c>
      <c r="R212" s="125" t="s">
        <v>262</v>
      </c>
      <c r="S212" s="125" t="s">
        <v>341</v>
      </c>
      <c r="T212" s="125" t="s">
        <v>238</v>
      </c>
      <c r="U212" s="125" t="s">
        <v>252</v>
      </c>
      <c r="V212" s="125" t="s">
        <v>342</v>
      </c>
      <c r="W212" s="125" t="s">
        <v>258</v>
      </c>
      <c r="X212" s="125">
        <v>82503</v>
      </c>
    </row>
    <row r="213" spans="2:24" ht="12" customHeight="1">
      <c r="B213" s="125" t="s">
        <v>334</v>
      </c>
      <c r="C213" s="126">
        <v>44259</v>
      </c>
      <c r="D213" s="125">
        <v>109</v>
      </c>
      <c r="E213" s="125" t="s">
        <v>335</v>
      </c>
      <c r="F213" s="125">
        <v>3315002</v>
      </c>
      <c r="G213" s="125">
        <v>0</v>
      </c>
      <c r="H213" s="125" t="s">
        <v>263</v>
      </c>
      <c r="I213" s="125" t="s">
        <v>427</v>
      </c>
      <c r="J213" s="125">
        <v>0</v>
      </c>
      <c r="K213" s="125">
        <v>0</v>
      </c>
      <c r="L213" s="125" t="s">
        <v>42</v>
      </c>
      <c r="M213" s="127"/>
      <c r="N213" s="128">
        <v>5220</v>
      </c>
      <c r="O213" s="153"/>
      <c r="P213" s="154">
        <v>36805907</v>
      </c>
      <c r="Q213" s="155">
        <v>-30135887575</v>
      </c>
      <c r="R213" s="125" t="s">
        <v>262</v>
      </c>
      <c r="S213" s="125" t="s">
        <v>341</v>
      </c>
      <c r="T213" s="125" t="s">
        <v>238</v>
      </c>
      <c r="U213" s="125" t="s">
        <v>252</v>
      </c>
      <c r="V213" s="125" t="s">
        <v>342</v>
      </c>
      <c r="W213" s="125" t="s">
        <v>258</v>
      </c>
      <c r="X213" s="125">
        <v>82503</v>
      </c>
    </row>
    <row r="214" spans="2:24" ht="12" customHeight="1">
      <c r="B214" s="125" t="s">
        <v>334</v>
      </c>
      <c r="C214" s="126">
        <v>44259</v>
      </c>
      <c r="D214" s="125">
        <v>109</v>
      </c>
      <c r="E214" s="125" t="s">
        <v>335</v>
      </c>
      <c r="F214" s="125">
        <v>3315002</v>
      </c>
      <c r="G214" s="125">
        <v>0</v>
      </c>
      <c r="H214" s="125" t="s">
        <v>263</v>
      </c>
      <c r="I214" s="125" t="s">
        <v>736</v>
      </c>
      <c r="J214" s="125">
        <v>0</v>
      </c>
      <c r="K214" s="125">
        <v>0</v>
      </c>
      <c r="L214" s="125" t="s">
        <v>42</v>
      </c>
      <c r="M214" s="127"/>
      <c r="N214" s="128" t="s">
        <v>737</v>
      </c>
      <c r="O214" s="153"/>
      <c r="P214" s="154">
        <v>4215474</v>
      </c>
      <c r="Q214" s="155">
        <v>-30140103049</v>
      </c>
      <c r="R214" s="125" t="s">
        <v>262</v>
      </c>
      <c r="S214" s="125" t="s">
        <v>341</v>
      </c>
      <c r="T214" s="125" t="s">
        <v>238</v>
      </c>
      <c r="U214" s="125" t="s">
        <v>252</v>
      </c>
      <c r="V214" s="125" t="s">
        <v>342</v>
      </c>
      <c r="W214" s="125" t="s">
        <v>258</v>
      </c>
      <c r="X214" s="125">
        <v>82503</v>
      </c>
    </row>
    <row r="215" spans="2:24" ht="12" customHeight="1">
      <c r="B215" s="125" t="s">
        <v>334</v>
      </c>
      <c r="C215" s="126">
        <v>44259</v>
      </c>
      <c r="D215" s="125">
        <v>109</v>
      </c>
      <c r="E215" s="125" t="s">
        <v>335</v>
      </c>
      <c r="F215" s="125">
        <v>3315002</v>
      </c>
      <c r="G215" s="125">
        <v>0</v>
      </c>
      <c r="H215" s="125" t="s">
        <v>263</v>
      </c>
      <c r="I215" s="125" t="s">
        <v>723</v>
      </c>
      <c r="J215" s="125">
        <v>0</v>
      </c>
      <c r="K215" s="125">
        <v>0</v>
      </c>
      <c r="L215" s="125" t="s">
        <v>42</v>
      </c>
      <c r="M215" s="127"/>
      <c r="N215" s="128" t="s">
        <v>724</v>
      </c>
      <c r="O215" s="153"/>
      <c r="P215" s="154">
        <v>4228843</v>
      </c>
      <c r="Q215" s="155">
        <v>-30144331892</v>
      </c>
      <c r="R215" s="125" t="s">
        <v>262</v>
      </c>
      <c r="S215" s="125" t="s">
        <v>341</v>
      </c>
      <c r="T215" s="125" t="s">
        <v>238</v>
      </c>
      <c r="U215" s="125" t="s">
        <v>252</v>
      </c>
      <c r="V215" s="125" t="s">
        <v>342</v>
      </c>
      <c r="W215" s="125" t="s">
        <v>258</v>
      </c>
      <c r="X215" s="125">
        <v>82503</v>
      </c>
    </row>
    <row r="216" spans="2:24" ht="12" customHeight="1">
      <c r="B216" s="125" t="s">
        <v>334</v>
      </c>
      <c r="C216" s="126">
        <v>44259</v>
      </c>
      <c r="D216" s="125">
        <v>109</v>
      </c>
      <c r="E216" s="125" t="s">
        <v>335</v>
      </c>
      <c r="F216" s="125">
        <v>3315002</v>
      </c>
      <c r="G216" s="125">
        <v>0</v>
      </c>
      <c r="H216" s="125" t="s">
        <v>263</v>
      </c>
      <c r="I216" s="125" t="s">
        <v>733</v>
      </c>
      <c r="J216" s="125">
        <v>0</v>
      </c>
      <c r="K216" s="125">
        <v>0</v>
      </c>
      <c r="L216" s="125" t="s">
        <v>42</v>
      </c>
      <c r="M216" s="127"/>
      <c r="N216" s="128" t="s">
        <v>734</v>
      </c>
      <c r="O216" s="153"/>
      <c r="P216" s="154">
        <v>4200701</v>
      </c>
      <c r="Q216" s="155">
        <v>-30148532593</v>
      </c>
      <c r="R216" s="125" t="s">
        <v>262</v>
      </c>
      <c r="S216" s="125" t="s">
        <v>341</v>
      </c>
      <c r="T216" s="125" t="s">
        <v>238</v>
      </c>
      <c r="U216" s="125" t="s">
        <v>252</v>
      </c>
      <c r="V216" s="125" t="s">
        <v>342</v>
      </c>
      <c r="W216" s="125" t="s">
        <v>258</v>
      </c>
      <c r="X216" s="125">
        <v>82503</v>
      </c>
    </row>
    <row r="217" spans="2:24" ht="12" customHeight="1">
      <c r="B217" s="125" t="s">
        <v>334</v>
      </c>
      <c r="C217" s="126">
        <v>44259</v>
      </c>
      <c r="D217" s="125">
        <v>109</v>
      </c>
      <c r="E217" s="125" t="s">
        <v>335</v>
      </c>
      <c r="F217" s="125">
        <v>3315002</v>
      </c>
      <c r="G217" s="125">
        <v>0</v>
      </c>
      <c r="H217" s="125" t="s">
        <v>263</v>
      </c>
      <c r="I217" s="125" t="s">
        <v>425</v>
      </c>
      <c r="J217" s="125">
        <v>0</v>
      </c>
      <c r="K217" s="125">
        <v>0</v>
      </c>
      <c r="L217" s="125" t="s">
        <v>42</v>
      </c>
      <c r="M217" s="127"/>
      <c r="N217" s="128">
        <v>265200</v>
      </c>
      <c r="O217" s="153"/>
      <c r="P217" s="154">
        <v>1867204248</v>
      </c>
      <c r="Q217" s="155">
        <v>-32015736841</v>
      </c>
      <c r="R217" s="125" t="s">
        <v>262</v>
      </c>
      <c r="S217" s="125" t="s">
        <v>341</v>
      </c>
      <c r="T217" s="125" t="s">
        <v>238</v>
      </c>
      <c r="U217" s="125" t="s">
        <v>252</v>
      </c>
      <c r="V217" s="125" t="s">
        <v>342</v>
      </c>
      <c r="W217" s="125" t="s">
        <v>258</v>
      </c>
      <c r="X217" s="125">
        <v>82503</v>
      </c>
    </row>
    <row r="218" spans="2:24" ht="12" customHeight="1">
      <c r="B218" s="125" t="s">
        <v>334</v>
      </c>
      <c r="C218" s="126">
        <v>44259</v>
      </c>
      <c r="D218" s="125">
        <v>109</v>
      </c>
      <c r="E218" s="125" t="s">
        <v>335</v>
      </c>
      <c r="F218" s="125">
        <v>3315002</v>
      </c>
      <c r="G218" s="125">
        <v>0</v>
      </c>
      <c r="H218" s="125" t="s">
        <v>263</v>
      </c>
      <c r="I218" s="125" t="s">
        <v>414</v>
      </c>
      <c r="J218" s="125">
        <v>0</v>
      </c>
      <c r="K218" s="125">
        <v>0</v>
      </c>
      <c r="L218" s="125" t="s">
        <v>42</v>
      </c>
      <c r="M218" s="128" t="s">
        <v>726</v>
      </c>
      <c r="N218" s="127"/>
      <c r="O218" s="154">
        <v>27825312</v>
      </c>
      <c r="P218" s="153"/>
      <c r="Q218" s="155">
        <v>-31987911529</v>
      </c>
      <c r="R218" s="125" t="s">
        <v>262</v>
      </c>
      <c r="S218" s="125" t="s">
        <v>338</v>
      </c>
      <c r="T218" s="125" t="s">
        <v>238</v>
      </c>
      <c r="U218" s="125" t="s">
        <v>252</v>
      </c>
      <c r="V218" s="125" t="s">
        <v>339</v>
      </c>
      <c r="W218" s="125" t="s">
        <v>258</v>
      </c>
      <c r="X218" s="125" t="s">
        <v>768</v>
      </c>
    </row>
    <row r="219" spans="2:24" ht="12" customHeight="1">
      <c r="B219" s="125" t="s">
        <v>334</v>
      </c>
      <c r="C219" s="126">
        <v>44259</v>
      </c>
      <c r="D219" s="125">
        <v>109</v>
      </c>
      <c r="E219" s="125" t="s">
        <v>335</v>
      </c>
      <c r="F219" s="125">
        <v>3315002</v>
      </c>
      <c r="G219" s="125">
        <v>0</v>
      </c>
      <c r="H219" s="125" t="s">
        <v>263</v>
      </c>
      <c r="I219" s="125" t="s">
        <v>415</v>
      </c>
      <c r="J219" s="125">
        <v>0</v>
      </c>
      <c r="K219" s="125">
        <v>0</v>
      </c>
      <c r="L219" s="125" t="s">
        <v>42</v>
      </c>
      <c r="M219" s="128" t="s">
        <v>725</v>
      </c>
      <c r="N219" s="127"/>
      <c r="O219" s="154">
        <v>27624414</v>
      </c>
      <c r="P219" s="153"/>
      <c r="Q219" s="155">
        <v>-31960287115</v>
      </c>
      <c r="R219" s="125" t="s">
        <v>262</v>
      </c>
      <c r="S219" s="125" t="s">
        <v>338</v>
      </c>
      <c r="T219" s="125" t="s">
        <v>238</v>
      </c>
      <c r="U219" s="125" t="s">
        <v>252</v>
      </c>
      <c r="V219" s="125" t="s">
        <v>339</v>
      </c>
      <c r="W219" s="125" t="s">
        <v>258</v>
      </c>
      <c r="X219" s="125" t="s">
        <v>769</v>
      </c>
    </row>
    <row r="220" spans="2:24" ht="12" customHeight="1">
      <c r="B220" s="125" t="s">
        <v>334</v>
      </c>
      <c r="C220" s="126">
        <v>44259</v>
      </c>
      <c r="D220" s="125">
        <v>109</v>
      </c>
      <c r="E220" s="125" t="s">
        <v>335</v>
      </c>
      <c r="F220" s="125">
        <v>3315002</v>
      </c>
      <c r="G220" s="125">
        <v>0</v>
      </c>
      <c r="H220" s="125" t="s">
        <v>263</v>
      </c>
      <c r="I220" s="125" t="s">
        <v>416</v>
      </c>
      <c r="J220" s="125">
        <v>0</v>
      </c>
      <c r="K220" s="125">
        <v>0</v>
      </c>
      <c r="L220" s="125" t="s">
        <v>42</v>
      </c>
      <c r="M220" s="128" t="s">
        <v>729</v>
      </c>
      <c r="N220" s="127"/>
      <c r="O220" s="154">
        <v>27440228</v>
      </c>
      <c r="P220" s="153"/>
      <c r="Q220" s="155">
        <v>-31932846887</v>
      </c>
      <c r="R220" s="125" t="s">
        <v>262</v>
      </c>
      <c r="S220" s="125" t="s">
        <v>338</v>
      </c>
      <c r="T220" s="125" t="s">
        <v>238</v>
      </c>
      <c r="U220" s="125" t="s">
        <v>252</v>
      </c>
      <c r="V220" s="125" t="s">
        <v>339</v>
      </c>
      <c r="W220" s="125" t="s">
        <v>258</v>
      </c>
      <c r="X220" s="125" t="s">
        <v>770</v>
      </c>
    </row>
    <row r="221" spans="2:24" ht="12" customHeight="1">
      <c r="B221" s="125" t="s">
        <v>334</v>
      </c>
      <c r="C221" s="126">
        <v>44259</v>
      </c>
      <c r="D221" s="125">
        <v>109</v>
      </c>
      <c r="E221" s="125" t="s">
        <v>335</v>
      </c>
      <c r="F221" s="125">
        <v>3315002</v>
      </c>
      <c r="G221" s="125">
        <v>0</v>
      </c>
      <c r="H221" s="125" t="s">
        <v>263</v>
      </c>
      <c r="I221" s="125" t="s">
        <v>416</v>
      </c>
      <c r="J221" s="125">
        <v>0</v>
      </c>
      <c r="K221" s="125">
        <v>0</v>
      </c>
      <c r="L221" s="125" t="s">
        <v>42</v>
      </c>
      <c r="M221" s="128">
        <v>0</v>
      </c>
      <c r="N221" s="127"/>
      <c r="O221" s="154">
        <v>1</v>
      </c>
      <c r="P221" s="153"/>
      <c r="Q221" s="155">
        <v>-31932846886</v>
      </c>
      <c r="R221" s="125" t="s">
        <v>262</v>
      </c>
      <c r="S221" s="125" t="s">
        <v>338</v>
      </c>
      <c r="T221" s="125" t="s">
        <v>238</v>
      </c>
      <c r="U221" s="125" t="s">
        <v>252</v>
      </c>
      <c r="V221" s="125" t="s">
        <v>339</v>
      </c>
      <c r="W221" s="125" t="s">
        <v>258</v>
      </c>
      <c r="X221" s="125" t="s">
        <v>770</v>
      </c>
    </row>
    <row r="222" spans="2:24" ht="12" customHeight="1">
      <c r="B222" s="125" t="s">
        <v>334</v>
      </c>
      <c r="C222" s="126">
        <v>44259</v>
      </c>
      <c r="D222" s="125">
        <v>109</v>
      </c>
      <c r="E222" s="125" t="s">
        <v>335</v>
      </c>
      <c r="F222" s="125">
        <v>3315002</v>
      </c>
      <c r="G222" s="125">
        <v>0</v>
      </c>
      <c r="H222" s="125" t="s">
        <v>263</v>
      </c>
      <c r="I222" s="125" t="s">
        <v>417</v>
      </c>
      <c r="J222" s="125">
        <v>0</v>
      </c>
      <c r="K222" s="125">
        <v>0</v>
      </c>
      <c r="L222" s="125" t="s">
        <v>42</v>
      </c>
      <c r="M222" s="128" t="s">
        <v>731</v>
      </c>
      <c r="N222" s="127"/>
      <c r="O222" s="154">
        <v>453798</v>
      </c>
      <c r="P222" s="153"/>
      <c r="Q222" s="155">
        <v>-31932393088</v>
      </c>
      <c r="R222" s="125" t="s">
        <v>262</v>
      </c>
      <c r="S222" s="125" t="s">
        <v>338</v>
      </c>
      <c r="T222" s="125" t="s">
        <v>238</v>
      </c>
      <c r="U222" s="125" t="s">
        <v>252</v>
      </c>
      <c r="V222" s="125" t="s">
        <v>339</v>
      </c>
      <c r="W222" s="125" t="s">
        <v>258</v>
      </c>
      <c r="X222" s="125" t="s">
        <v>771</v>
      </c>
    </row>
    <row r="223" spans="2:24" ht="12" customHeight="1">
      <c r="B223" s="125" t="s">
        <v>334</v>
      </c>
      <c r="C223" s="126">
        <v>44259</v>
      </c>
      <c r="D223" s="125">
        <v>109</v>
      </c>
      <c r="E223" s="125" t="s">
        <v>335</v>
      </c>
      <c r="F223" s="125">
        <v>3315002</v>
      </c>
      <c r="G223" s="125">
        <v>0</v>
      </c>
      <c r="H223" s="125" t="s">
        <v>263</v>
      </c>
      <c r="I223" s="125" t="s">
        <v>733</v>
      </c>
      <c r="J223" s="125">
        <v>0</v>
      </c>
      <c r="K223" s="125">
        <v>0</v>
      </c>
      <c r="L223" s="125" t="s">
        <v>42</v>
      </c>
      <c r="M223" s="128" t="s">
        <v>734</v>
      </c>
      <c r="N223" s="127"/>
      <c r="O223" s="154">
        <v>4200701</v>
      </c>
      <c r="P223" s="153"/>
      <c r="Q223" s="155">
        <v>-31928192387</v>
      </c>
      <c r="R223" s="125" t="s">
        <v>262</v>
      </c>
      <c r="S223" s="125" t="s">
        <v>338</v>
      </c>
      <c r="T223" s="125" t="s">
        <v>238</v>
      </c>
      <c r="U223" s="125" t="s">
        <v>252</v>
      </c>
      <c r="V223" s="125" t="s">
        <v>339</v>
      </c>
      <c r="W223" s="125" t="s">
        <v>258</v>
      </c>
      <c r="X223" s="125" t="s">
        <v>772</v>
      </c>
    </row>
    <row r="224" spans="2:24" ht="12" customHeight="1">
      <c r="B224" s="125" t="s">
        <v>334</v>
      </c>
      <c r="C224" s="126">
        <v>44259</v>
      </c>
      <c r="D224" s="125">
        <v>109</v>
      </c>
      <c r="E224" s="125" t="s">
        <v>335</v>
      </c>
      <c r="F224" s="125">
        <v>3315002</v>
      </c>
      <c r="G224" s="125">
        <v>0</v>
      </c>
      <c r="H224" s="125" t="s">
        <v>263</v>
      </c>
      <c r="I224" s="125" t="s">
        <v>736</v>
      </c>
      <c r="J224" s="125">
        <v>0</v>
      </c>
      <c r="K224" s="125">
        <v>0</v>
      </c>
      <c r="L224" s="125" t="s">
        <v>42</v>
      </c>
      <c r="M224" s="128" t="s">
        <v>737</v>
      </c>
      <c r="N224" s="127"/>
      <c r="O224" s="154">
        <v>4215474</v>
      </c>
      <c r="P224" s="153"/>
      <c r="Q224" s="155">
        <v>-31923976913</v>
      </c>
      <c r="R224" s="125" t="s">
        <v>262</v>
      </c>
      <c r="S224" s="125" t="s">
        <v>338</v>
      </c>
      <c r="T224" s="125" t="s">
        <v>238</v>
      </c>
      <c r="U224" s="125" t="s">
        <v>252</v>
      </c>
      <c r="V224" s="125" t="s">
        <v>339</v>
      </c>
      <c r="W224" s="125" t="s">
        <v>258</v>
      </c>
      <c r="X224" s="125" t="s">
        <v>773</v>
      </c>
    </row>
    <row r="225" spans="2:24" ht="12" customHeight="1">
      <c r="B225" s="125" t="s">
        <v>334</v>
      </c>
      <c r="C225" s="126">
        <v>44259</v>
      </c>
      <c r="D225" s="125">
        <v>109</v>
      </c>
      <c r="E225" s="125" t="s">
        <v>335</v>
      </c>
      <c r="F225" s="125">
        <v>3315002</v>
      </c>
      <c r="G225" s="125">
        <v>0</v>
      </c>
      <c r="H225" s="125" t="s">
        <v>263</v>
      </c>
      <c r="I225" s="125" t="s">
        <v>723</v>
      </c>
      <c r="J225" s="125">
        <v>0</v>
      </c>
      <c r="K225" s="125">
        <v>0</v>
      </c>
      <c r="L225" s="125" t="s">
        <v>42</v>
      </c>
      <c r="M225" s="128" t="s">
        <v>724</v>
      </c>
      <c r="N225" s="127"/>
      <c r="O225" s="154">
        <v>4228843</v>
      </c>
      <c r="P225" s="153"/>
      <c r="Q225" s="155">
        <v>-31919748070</v>
      </c>
      <c r="R225" s="125" t="s">
        <v>262</v>
      </c>
      <c r="S225" s="125" t="s">
        <v>338</v>
      </c>
      <c r="T225" s="125" t="s">
        <v>238</v>
      </c>
      <c r="U225" s="125" t="s">
        <v>252</v>
      </c>
      <c r="V225" s="125" t="s">
        <v>339</v>
      </c>
      <c r="W225" s="125" t="s">
        <v>258</v>
      </c>
      <c r="X225" s="125" t="s">
        <v>774</v>
      </c>
    </row>
    <row r="226" spans="2:24" ht="12" customHeight="1">
      <c r="B226" s="125" t="s">
        <v>334</v>
      </c>
      <c r="C226" s="126">
        <v>44259</v>
      </c>
      <c r="D226" s="125">
        <v>109</v>
      </c>
      <c r="E226" s="125" t="s">
        <v>335</v>
      </c>
      <c r="F226" s="125">
        <v>3315002</v>
      </c>
      <c r="G226" s="125">
        <v>0</v>
      </c>
      <c r="H226" s="125" t="s">
        <v>263</v>
      </c>
      <c r="I226" s="125" t="s">
        <v>740</v>
      </c>
      <c r="J226" s="125">
        <v>0</v>
      </c>
      <c r="K226" s="125">
        <v>0</v>
      </c>
      <c r="L226" s="125" t="s">
        <v>42</v>
      </c>
      <c r="M226" s="128" t="s">
        <v>741</v>
      </c>
      <c r="N226" s="127"/>
      <c r="O226" s="154">
        <v>62234</v>
      </c>
      <c r="P226" s="153"/>
      <c r="Q226" s="155">
        <v>-31919685836</v>
      </c>
      <c r="R226" s="125" t="s">
        <v>262</v>
      </c>
      <c r="S226" s="125" t="s">
        <v>338</v>
      </c>
      <c r="T226" s="125" t="s">
        <v>238</v>
      </c>
      <c r="U226" s="125" t="s">
        <v>252</v>
      </c>
      <c r="V226" s="125" t="s">
        <v>339</v>
      </c>
      <c r="W226" s="125" t="s">
        <v>258</v>
      </c>
      <c r="X226" s="125" t="s">
        <v>775</v>
      </c>
    </row>
    <row r="227" spans="2:24" ht="12" customHeight="1">
      <c r="B227" s="125" t="s">
        <v>334</v>
      </c>
      <c r="C227" s="126">
        <v>44259</v>
      </c>
      <c r="D227" s="125">
        <v>109</v>
      </c>
      <c r="E227" s="125" t="s">
        <v>335</v>
      </c>
      <c r="F227" s="125">
        <v>3315002</v>
      </c>
      <c r="G227" s="125">
        <v>0</v>
      </c>
      <c r="H227" s="125" t="s">
        <v>263</v>
      </c>
      <c r="I227" s="125" t="s">
        <v>424</v>
      </c>
      <c r="J227" s="125">
        <v>0</v>
      </c>
      <c r="K227" s="125">
        <v>0</v>
      </c>
      <c r="L227" s="125" t="s">
        <v>42</v>
      </c>
      <c r="M227" s="128">
        <v>264316</v>
      </c>
      <c r="N227" s="127"/>
      <c r="O227" s="154">
        <v>1860115921</v>
      </c>
      <c r="P227" s="153"/>
      <c r="Q227" s="155">
        <v>-30059569915</v>
      </c>
      <c r="R227" s="125" t="s">
        <v>262</v>
      </c>
      <c r="S227" s="125" t="s">
        <v>338</v>
      </c>
      <c r="T227" s="125" t="s">
        <v>238</v>
      </c>
      <c r="U227" s="125" t="s">
        <v>252</v>
      </c>
      <c r="V227" s="125" t="s">
        <v>339</v>
      </c>
      <c r="W227" s="125" t="s">
        <v>258</v>
      </c>
      <c r="X227" s="125" t="s">
        <v>776</v>
      </c>
    </row>
    <row r="228" spans="2:24" ht="12" customHeight="1">
      <c r="B228" s="125" t="s">
        <v>334</v>
      </c>
      <c r="C228" s="126">
        <v>44260</v>
      </c>
      <c r="D228" s="125">
        <v>109</v>
      </c>
      <c r="E228" s="125" t="s">
        <v>335</v>
      </c>
      <c r="F228" s="125">
        <v>3315002</v>
      </c>
      <c r="G228" s="125">
        <v>0</v>
      </c>
      <c r="H228" s="125" t="s">
        <v>263</v>
      </c>
      <c r="I228" s="125" t="s">
        <v>787</v>
      </c>
      <c r="J228" s="125">
        <v>0</v>
      </c>
      <c r="K228" s="125">
        <v>0</v>
      </c>
      <c r="L228" s="125" t="s">
        <v>42</v>
      </c>
      <c r="M228" s="128" t="s">
        <v>788</v>
      </c>
      <c r="N228" s="127"/>
      <c r="O228" s="154">
        <v>79136</v>
      </c>
      <c r="P228" s="153"/>
      <c r="Q228" s="155">
        <v>-30059490779</v>
      </c>
      <c r="R228" s="125" t="s">
        <v>262</v>
      </c>
      <c r="S228" s="125" t="s">
        <v>338</v>
      </c>
      <c r="T228" s="125" t="s">
        <v>238</v>
      </c>
      <c r="U228" s="125" t="s">
        <v>252</v>
      </c>
      <c r="V228" s="125" t="s">
        <v>339</v>
      </c>
      <c r="W228" s="125" t="s">
        <v>258</v>
      </c>
      <c r="X228" s="125" t="s">
        <v>789</v>
      </c>
    </row>
    <row r="229" spans="2:24" ht="12" customHeight="1">
      <c r="B229" s="125" t="s">
        <v>334</v>
      </c>
      <c r="C229" s="126">
        <v>44260</v>
      </c>
      <c r="D229" s="125">
        <v>109</v>
      </c>
      <c r="E229" s="125" t="s">
        <v>335</v>
      </c>
      <c r="F229" s="125">
        <v>3315002</v>
      </c>
      <c r="G229" s="125">
        <v>0</v>
      </c>
      <c r="H229" s="125" t="s">
        <v>263</v>
      </c>
      <c r="I229" s="125" t="s">
        <v>790</v>
      </c>
      <c r="J229" s="125">
        <v>0</v>
      </c>
      <c r="K229" s="125">
        <v>0</v>
      </c>
      <c r="L229" s="125" t="s">
        <v>43</v>
      </c>
      <c r="M229" s="127"/>
      <c r="N229" s="128">
        <v>11000</v>
      </c>
      <c r="O229" s="153"/>
      <c r="P229" s="154">
        <v>11000</v>
      </c>
      <c r="Q229" s="155">
        <v>-30059501779</v>
      </c>
      <c r="R229" s="125" t="s">
        <v>262</v>
      </c>
      <c r="S229" s="125" t="s">
        <v>261</v>
      </c>
      <c r="T229" s="125" t="s">
        <v>238</v>
      </c>
      <c r="U229" s="125" t="s">
        <v>252</v>
      </c>
      <c r="V229" s="125" t="s">
        <v>259</v>
      </c>
      <c r="W229" s="125" t="s">
        <v>258</v>
      </c>
      <c r="X229" s="125" t="s">
        <v>343</v>
      </c>
    </row>
    <row r="230" spans="2:24" ht="12" customHeight="1">
      <c r="B230" s="125" t="s">
        <v>334</v>
      </c>
      <c r="C230" s="126">
        <v>44260</v>
      </c>
      <c r="D230" s="125">
        <v>109</v>
      </c>
      <c r="E230" s="125" t="s">
        <v>335</v>
      </c>
      <c r="F230" s="125">
        <v>3315002</v>
      </c>
      <c r="G230" s="125">
        <v>0</v>
      </c>
      <c r="H230" s="125" t="s">
        <v>263</v>
      </c>
      <c r="I230" s="125" t="s">
        <v>790</v>
      </c>
      <c r="J230" s="125">
        <v>0</v>
      </c>
      <c r="K230" s="125">
        <v>0</v>
      </c>
      <c r="L230" s="125" t="s">
        <v>43</v>
      </c>
      <c r="M230" s="128">
        <v>11000</v>
      </c>
      <c r="N230" s="127"/>
      <c r="O230" s="154">
        <v>11000</v>
      </c>
      <c r="P230" s="153"/>
      <c r="Q230" s="155">
        <v>-30059490779</v>
      </c>
      <c r="R230" s="125" t="s">
        <v>262</v>
      </c>
      <c r="S230" s="125" t="s">
        <v>338</v>
      </c>
      <c r="T230" s="125" t="s">
        <v>238</v>
      </c>
      <c r="U230" s="125" t="s">
        <v>252</v>
      </c>
      <c r="V230" s="125" t="s">
        <v>339</v>
      </c>
      <c r="W230" s="125" t="s">
        <v>258</v>
      </c>
      <c r="X230" s="125" t="s">
        <v>791</v>
      </c>
    </row>
    <row r="231" spans="2:24" ht="12" customHeight="1">
      <c r="B231" s="125" t="s">
        <v>334</v>
      </c>
      <c r="C231" s="126">
        <v>44263</v>
      </c>
      <c r="D231" s="125">
        <v>109</v>
      </c>
      <c r="E231" s="125" t="s">
        <v>335</v>
      </c>
      <c r="F231" s="125">
        <v>3315002</v>
      </c>
      <c r="G231" s="125">
        <v>0</v>
      </c>
      <c r="H231" s="125" t="s">
        <v>263</v>
      </c>
      <c r="I231" s="125" t="s">
        <v>787</v>
      </c>
      <c r="J231" s="125">
        <v>0</v>
      </c>
      <c r="K231" s="125">
        <v>0</v>
      </c>
      <c r="L231" s="125" t="s">
        <v>42</v>
      </c>
      <c r="M231" s="127"/>
      <c r="N231" s="128" t="s">
        <v>788</v>
      </c>
      <c r="O231" s="153"/>
      <c r="P231" s="154">
        <v>79136</v>
      </c>
      <c r="Q231" s="155">
        <v>-30059569915</v>
      </c>
      <c r="R231" s="125" t="s">
        <v>262</v>
      </c>
      <c r="S231" s="125" t="s">
        <v>261</v>
      </c>
      <c r="T231" s="125" t="s">
        <v>238</v>
      </c>
      <c r="U231" s="125" t="s">
        <v>252</v>
      </c>
      <c r="V231" s="125" t="s">
        <v>259</v>
      </c>
      <c r="W231" s="125" t="s">
        <v>258</v>
      </c>
      <c r="X231" s="125" t="s">
        <v>343</v>
      </c>
    </row>
    <row r="232" spans="2:24" ht="12" customHeight="1">
      <c r="B232" s="125" t="s">
        <v>334</v>
      </c>
      <c r="C232" s="126">
        <v>44266</v>
      </c>
      <c r="D232" s="125">
        <v>109</v>
      </c>
      <c r="E232" s="125" t="s">
        <v>955</v>
      </c>
      <c r="F232" s="125">
        <v>3315003</v>
      </c>
      <c r="G232" s="125">
        <v>0</v>
      </c>
      <c r="H232" s="125" t="s">
        <v>263</v>
      </c>
      <c r="I232" s="125" t="s">
        <v>683</v>
      </c>
      <c r="J232" s="125">
        <v>0</v>
      </c>
      <c r="K232" s="125">
        <v>0</v>
      </c>
      <c r="L232" s="125" t="s">
        <v>43</v>
      </c>
      <c r="M232" s="128">
        <v>738119</v>
      </c>
      <c r="N232" s="127"/>
      <c r="O232" s="154">
        <v>738119</v>
      </c>
      <c r="P232" s="153"/>
      <c r="Q232" s="155">
        <v>-30058831796</v>
      </c>
      <c r="R232" s="125" t="s">
        <v>262</v>
      </c>
      <c r="S232" s="125" t="s">
        <v>338</v>
      </c>
      <c r="T232" s="125" t="s">
        <v>238</v>
      </c>
      <c r="U232" s="125" t="s">
        <v>252</v>
      </c>
      <c r="V232" s="125" t="s">
        <v>339</v>
      </c>
      <c r="W232" s="125" t="s">
        <v>258</v>
      </c>
      <c r="X232" s="125" t="s">
        <v>792</v>
      </c>
    </row>
    <row r="233" spans="2:24" ht="12" customHeight="1">
      <c r="B233" s="125" t="s">
        <v>334</v>
      </c>
      <c r="C233" s="126">
        <v>44266</v>
      </c>
      <c r="D233" s="125">
        <v>109</v>
      </c>
      <c r="E233" s="125" t="s">
        <v>955</v>
      </c>
      <c r="F233" s="125">
        <v>3315003</v>
      </c>
      <c r="G233" s="125">
        <v>0</v>
      </c>
      <c r="H233" s="125" t="s">
        <v>263</v>
      </c>
      <c r="I233" s="125" t="s">
        <v>374</v>
      </c>
      <c r="J233" s="125">
        <v>0</v>
      </c>
      <c r="K233" s="125">
        <v>0</v>
      </c>
      <c r="L233" s="125" t="s">
        <v>42</v>
      </c>
      <c r="M233" s="127"/>
      <c r="N233" s="128">
        <v>0</v>
      </c>
      <c r="O233" s="153"/>
      <c r="P233" s="154">
        <v>0</v>
      </c>
      <c r="Q233" s="155">
        <v>-30058831796</v>
      </c>
      <c r="R233" s="125" t="s">
        <v>262</v>
      </c>
      <c r="S233" s="125" t="s">
        <v>336</v>
      </c>
      <c r="T233" s="125" t="s">
        <v>238</v>
      </c>
      <c r="U233" s="125" t="s">
        <v>252</v>
      </c>
      <c r="V233" s="125" t="s">
        <v>337</v>
      </c>
      <c r="W233" s="125" t="s">
        <v>258</v>
      </c>
      <c r="X233" s="125" t="s">
        <v>375</v>
      </c>
    </row>
    <row r="234" spans="2:24" ht="12" customHeight="1">
      <c r="B234" s="125" t="s">
        <v>334</v>
      </c>
      <c r="C234" s="126">
        <v>44267</v>
      </c>
      <c r="D234" s="125">
        <v>109</v>
      </c>
      <c r="E234" s="125" t="s">
        <v>340</v>
      </c>
      <c r="F234" s="125">
        <v>3315001</v>
      </c>
      <c r="G234" s="125">
        <v>0</v>
      </c>
      <c r="H234" s="125" t="s">
        <v>263</v>
      </c>
      <c r="I234" s="125" t="s">
        <v>793</v>
      </c>
      <c r="J234" s="125">
        <v>0</v>
      </c>
      <c r="K234" s="125">
        <v>0</v>
      </c>
      <c r="L234" s="125" t="s">
        <v>42</v>
      </c>
      <c r="M234" s="127"/>
      <c r="N234" s="128">
        <v>60000</v>
      </c>
      <c r="O234" s="153"/>
      <c r="P234" s="154">
        <v>396667200</v>
      </c>
      <c r="Q234" s="155">
        <v>-30455498996</v>
      </c>
      <c r="R234" s="125" t="s">
        <v>262</v>
      </c>
      <c r="S234" s="125" t="s">
        <v>261</v>
      </c>
      <c r="T234" s="125" t="s">
        <v>238</v>
      </c>
      <c r="U234" s="125" t="s">
        <v>252</v>
      </c>
      <c r="V234" s="125" t="s">
        <v>259</v>
      </c>
      <c r="W234" s="125" t="s">
        <v>258</v>
      </c>
      <c r="X234" s="125" t="s">
        <v>794</v>
      </c>
    </row>
    <row r="235" spans="2:24" ht="12" customHeight="1">
      <c r="B235" s="125" t="s">
        <v>334</v>
      </c>
      <c r="C235" s="126">
        <v>44271</v>
      </c>
      <c r="D235" s="125">
        <v>109</v>
      </c>
      <c r="E235" s="125" t="s">
        <v>335</v>
      </c>
      <c r="F235" s="125">
        <v>3315002</v>
      </c>
      <c r="G235" s="125">
        <v>0</v>
      </c>
      <c r="H235" s="125" t="s">
        <v>263</v>
      </c>
      <c r="I235" s="125" t="s">
        <v>419</v>
      </c>
      <c r="J235" s="125">
        <v>0</v>
      </c>
      <c r="K235" s="125">
        <v>0</v>
      </c>
      <c r="L235" s="125" t="s">
        <v>42</v>
      </c>
      <c r="M235" s="128">
        <v>0</v>
      </c>
      <c r="N235" s="127"/>
      <c r="O235" s="154">
        <v>1</v>
      </c>
      <c r="P235" s="153"/>
      <c r="Q235" s="155">
        <v>-30455498995</v>
      </c>
      <c r="R235" s="125" t="s">
        <v>262</v>
      </c>
      <c r="S235" s="125" t="s">
        <v>338</v>
      </c>
      <c r="T235" s="125" t="s">
        <v>238</v>
      </c>
      <c r="U235" s="125" t="s">
        <v>252</v>
      </c>
      <c r="V235" s="125" t="s">
        <v>339</v>
      </c>
      <c r="W235" s="125" t="s">
        <v>258</v>
      </c>
      <c r="X235" s="125" t="s">
        <v>795</v>
      </c>
    </row>
    <row r="236" spans="2:24" ht="12" customHeight="1">
      <c r="B236" s="125" t="s">
        <v>334</v>
      </c>
      <c r="C236" s="126">
        <v>44271</v>
      </c>
      <c r="D236" s="125">
        <v>109</v>
      </c>
      <c r="E236" s="125" t="s">
        <v>335</v>
      </c>
      <c r="F236" s="125">
        <v>3315002</v>
      </c>
      <c r="G236" s="125">
        <v>0</v>
      </c>
      <c r="H236" s="125" t="s">
        <v>263</v>
      </c>
      <c r="I236" s="125" t="s">
        <v>419</v>
      </c>
      <c r="J236" s="125">
        <v>0</v>
      </c>
      <c r="K236" s="125">
        <v>0</v>
      </c>
      <c r="L236" s="125" t="s">
        <v>42</v>
      </c>
      <c r="M236" s="128" t="s">
        <v>804</v>
      </c>
      <c r="N236" s="127"/>
      <c r="O236" s="154">
        <v>3656898</v>
      </c>
      <c r="P236" s="153"/>
      <c r="Q236" s="155">
        <v>-30451842097</v>
      </c>
      <c r="R236" s="125" t="s">
        <v>262</v>
      </c>
      <c r="S236" s="125" t="s">
        <v>338</v>
      </c>
      <c r="T236" s="125" t="s">
        <v>238</v>
      </c>
      <c r="U236" s="125" t="s">
        <v>252</v>
      </c>
      <c r="V236" s="125" t="s">
        <v>339</v>
      </c>
      <c r="W236" s="125" t="s">
        <v>258</v>
      </c>
      <c r="X236" s="125" t="s">
        <v>795</v>
      </c>
    </row>
    <row r="237" spans="2:24" ht="12" customHeight="1">
      <c r="B237" s="125" t="s">
        <v>334</v>
      </c>
      <c r="C237" s="126">
        <v>44271</v>
      </c>
      <c r="D237" s="125">
        <v>109</v>
      </c>
      <c r="E237" s="125" t="s">
        <v>335</v>
      </c>
      <c r="F237" s="125">
        <v>3315002</v>
      </c>
      <c r="G237" s="125">
        <v>0</v>
      </c>
      <c r="H237" s="125" t="s">
        <v>263</v>
      </c>
      <c r="I237" s="125" t="s">
        <v>796</v>
      </c>
      <c r="J237" s="125">
        <v>0</v>
      </c>
      <c r="K237" s="125">
        <v>0</v>
      </c>
      <c r="L237" s="125" t="s">
        <v>42</v>
      </c>
      <c r="M237" s="127"/>
      <c r="N237" s="128" t="s">
        <v>797</v>
      </c>
      <c r="O237" s="153"/>
      <c r="P237" s="154">
        <v>591409</v>
      </c>
      <c r="Q237" s="155">
        <v>-30452433506</v>
      </c>
      <c r="R237" s="125" t="s">
        <v>262</v>
      </c>
      <c r="S237" s="125" t="s">
        <v>261</v>
      </c>
      <c r="T237" s="125" t="s">
        <v>238</v>
      </c>
      <c r="U237" s="125" t="s">
        <v>252</v>
      </c>
      <c r="V237" s="125" t="s">
        <v>259</v>
      </c>
      <c r="W237" s="125" t="s">
        <v>258</v>
      </c>
      <c r="X237" s="125" t="s">
        <v>799</v>
      </c>
    </row>
    <row r="238" spans="2:24" ht="12" customHeight="1">
      <c r="B238" s="125" t="s">
        <v>334</v>
      </c>
      <c r="C238" s="126">
        <v>44271</v>
      </c>
      <c r="D238" s="125">
        <v>109</v>
      </c>
      <c r="E238" s="125" t="s">
        <v>335</v>
      </c>
      <c r="F238" s="125">
        <v>3315002</v>
      </c>
      <c r="G238" s="125">
        <v>0</v>
      </c>
      <c r="H238" s="125" t="s">
        <v>263</v>
      </c>
      <c r="I238" s="125" t="s">
        <v>796</v>
      </c>
      <c r="J238" s="125">
        <v>0</v>
      </c>
      <c r="K238" s="125">
        <v>0</v>
      </c>
      <c r="L238" s="125" t="s">
        <v>42</v>
      </c>
      <c r="M238" s="128" t="s">
        <v>797</v>
      </c>
      <c r="N238" s="127"/>
      <c r="O238" s="154">
        <v>591409</v>
      </c>
      <c r="P238" s="153"/>
      <c r="Q238" s="155">
        <v>-30451842097</v>
      </c>
      <c r="R238" s="125" t="s">
        <v>262</v>
      </c>
      <c r="S238" s="125" t="s">
        <v>338</v>
      </c>
      <c r="T238" s="125" t="s">
        <v>238</v>
      </c>
      <c r="U238" s="125" t="s">
        <v>252</v>
      </c>
      <c r="V238" s="125" t="s">
        <v>339</v>
      </c>
      <c r="W238" s="125" t="s">
        <v>258</v>
      </c>
      <c r="X238" s="125" t="s">
        <v>798</v>
      </c>
    </row>
    <row r="239" spans="2:24" ht="12" customHeight="1">
      <c r="B239" s="125" t="s">
        <v>334</v>
      </c>
      <c r="C239" s="126">
        <v>44271</v>
      </c>
      <c r="D239" s="125">
        <v>109</v>
      </c>
      <c r="E239" s="125" t="s">
        <v>335</v>
      </c>
      <c r="F239" s="125">
        <v>3315002</v>
      </c>
      <c r="G239" s="125">
        <v>0</v>
      </c>
      <c r="H239" s="125" t="s">
        <v>263</v>
      </c>
      <c r="I239" s="125" t="s">
        <v>418</v>
      </c>
      <c r="J239" s="125">
        <v>0</v>
      </c>
      <c r="K239" s="125">
        <v>0</v>
      </c>
      <c r="L239" s="125" t="s">
        <v>42</v>
      </c>
      <c r="M239" s="128">
        <v>0</v>
      </c>
      <c r="N239" s="127"/>
      <c r="O239" s="154">
        <v>1</v>
      </c>
      <c r="P239" s="153"/>
      <c r="Q239" s="155">
        <v>-30451842096</v>
      </c>
      <c r="R239" s="125" t="s">
        <v>262</v>
      </c>
      <c r="S239" s="125" t="s">
        <v>338</v>
      </c>
      <c r="T239" s="125" t="s">
        <v>238</v>
      </c>
      <c r="U239" s="125" t="s">
        <v>252</v>
      </c>
      <c r="V239" s="125" t="s">
        <v>339</v>
      </c>
      <c r="W239" s="125" t="s">
        <v>258</v>
      </c>
      <c r="X239" s="125" t="s">
        <v>803</v>
      </c>
    </row>
    <row r="240" spans="2:24" ht="12" customHeight="1">
      <c r="B240" s="125" t="s">
        <v>334</v>
      </c>
      <c r="C240" s="126">
        <v>44271</v>
      </c>
      <c r="D240" s="125">
        <v>109</v>
      </c>
      <c r="E240" s="125" t="s">
        <v>335</v>
      </c>
      <c r="F240" s="125">
        <v>3315002</v>
      </c>
      <c r="G240" s="125">
        <v>0</v>
      </c>
      <c r="H240" s="125" t="s">
        <v>263</v>
      </c>
      <c r="I240" s="125" t="s">
        <v>428</v>
      </c>
      <c r="J240" s="125">
        <v>0</v>
      </c>
      <c r="K240" s="125">
        <v>0</v>
      </c>
      <c r="L240" s="125" t="s">
        <v>42</v>
      </c>
      <c r="M240" s="128">
        <v>31168</v>
      </c>
      <c r="N240" s="127"/>
      <c r="O240" s="154">
        <v>219280282</v>
      </c>
      <c r="P240" s="153"/>
      <c r="Q240" s="155">
        <v>-30232561814</v>
      </c>
      <c r="R240" s="125" t="s">
        <v>262</v>
      </c>
      <c r="S240" s="125" t="s">
        <v>338</v>
      </c>
      <c r="T240" s="125" t="s">
        <v>238</v>
      </c>
      <c r="U240" s="125" t="s">
        <v>252</v>
      </c>
      <c r="V240" s="125" t="s">
        <v>339</v>
      </c>
      <c r="W240" s="125" t="s">
        <v>258</v>
      </c>
      <c r="X240" s="125" t="s">
        <v>800</v>
      </c>
    </row>
    <row r="241" spans="2:24" ht="12" customHeight="1">
      <c r="B241" s="125" t="s">
        <v>334</v>
      </c>
      <c r="C241" s="126">
        <v>44271</v>
      </c>
      <c r="D241" s="125">
        <v>109</v>
      </c>
      <c r="E241" s="125" t="s">
        <v>335</v>
      </c>
      <c r="F241" s="125">
        <v>3315002</v>
      </c>
      <c r="G241" s="125">
        <v>0</v>
      </c>
      <c r="H241" s="125" t="s">
        <v>263</v>
      </c>
      <c r="I241" s="125" t="s">
        <v>429</v>
      </c>
      <c r="J241" s="125">
        <v>0</v>
      </c>
      <c r="K241" s="125">
        <v>0</v>
      </c>
      <c r="L241" s="125" t="s">
        <v>42</v>
      </c>
      <c r="M241" s="128" t="s">
        <v>465</v>
      </c>
      <c r="N241" s="127"/>
      <c r="O241" s="154">
        <v>247181414</v>
      </c>
      <c r="P241" s="153"/>
      <c r="Q241" s="155">
        <v>-29985380400</v>
      </c>
      <c r="R241" s="125" t="s">
        <v>262</v>
      </c>
      <c r="S241" s="125" t="s">
        <v>338</v>
      </c>
      <c r="T241" s="125" t="s">
        <v>238</v>
      </c>
      <c r="U241" s="125" t="s">
        <v>252</v>
      </c>
      <c r="V241" s="125" t="s">
        <v>339</v>
      </c>
      <c r="W241" s="125" t="s">
        <v>258</v>
      </c>
      <c r="X241" s="125" t="s">
        <v>801</v>
      </c>
    </row>
    <row r="242" spans="2:24" ht="12" customHeight="1">
      <c r="B242" s="125" t="s">
        <v>334</v>
      </c>
      <c r="C242" s="126">
        <v>44271</v>
      </c>
      <c r="D242" s="125">
        <v>109</v>
      </c>
      <c r="E242" s="125" t="s">
        <v>335</v>
      </c>
      <c r="F242" s="125">
        <v>3315002</v>
      </c>
      <c r="G242" s="125">
        <v>0</v>
      </c>
      <c r="H242" s="125" t="s">
        <v>263</v>
      </c>
      <c r="I242" s="125" t="s">
        <v>418</v>
      </c>
      <c r="J242" s="125">
        <v>0</v>
      </c>
      <c r="K242" s="125">
        <v>0</v>
      </c>
      <c r="L242" s="125" t="s">
        <v>42</v>
      </c>
      <c r="M242" s="128" t="s">
        <v>802</v>
      </c>
      <c r="N242" s="127"/>
      <c r="O242" s="154">
        <v>3244177</v>
      </c>
      <c r="P242" s="153"/>
      <c r="Q242" s="155">
        <v>-29982136223</v>
      </c>
      <c r="R242" s="125" t="s">
        <v>262</v>
      </c>
      <c r="S242" s="125" t="s">
        <v>338</v>
      </c>
      <c r="T242" s="125" t="s">
        <v>238</v>
      </c>
      <c r="U242" s="125" t="s">
        <v>252</v>
      </c>
      <c r="V242" s="125" t="s">
        <v>339</v>
      </c>
      <c r="W242" s="125" t="s">
        <v>258</v>
      </c>
      <c r="X242" s="125" t="s">
        <v>803</v>
      </c>
    </row>
    <row r="243" spans="2:24" ht="12" customHeight="1">
      <c r="B243" s="125" t="s">
        <v>334</v>
      </c>
      <c r="C243" s="126">
        <v>44274</v>
      </c>
      <c r="D243" s="125">
        <v>109</v>
      </c>
      <c r="E243" s="125" t="s">
        <v>335</v>
      </c>
      <c r="F243" s="125">
        <v>3315002</v>
      </c>
      <c r="G243" s="125">
        <v>0</v>
      </c>
      <c r="H243" s="125" t="s">
        <v>263</v>
      </c>
      <c r="I243" s="125" t="s">
        <v>805</v>
      </c>
      <c r="J243" s="125">
        <v>0</v>
      </c>
      <c r="K243" s="125">
        <v>0</v>
      </c>
      <c r="L243" s="125" t="s">
        <v>42</v>
      </c>
      <c r="M243" s="127"/>
      <c r="N243" s="128" t="s">
        <v>615</v>
      </c>
      <c r="O243" s="153"/>
      <c r="P243" s="154">
        <v>31406</v>
      </c>
      <c r="Q243" s="155">
        <v>-29982167629</v>
      </c>
      <c r="R243" s="125" t="s">
        <v>262</v>
      </c>
      <c r="S243" s="125" t="s">
        <v>261</v>
      </c>
      <c r="T243" s="125" t="s">
        <v>238</v>
      </c>
      <c r="U243" s="125" t="s">
        <v>252</v>
      </c>
      <c r="V243" s="125" t="s">
        <v>259</v>
      </c>
      <c r="W243" s="125" t="s">
        <v>258</v>
      </c>
      <c r="X243" s="125" t="s">
        <v>344</v>
      </c>
    </row>
    <row r="244" spans="2:24" ht="12" customHeight="1">
      <c r="B244" s="125" t="s">
        <v>334</v>
      </c>
      <c r="C244" s="126">
        <v>44281</v>
      </c>
      <c r="D244" s="125">
        <v>109</v>
      </c>
      <c r="E244" s="125" t="s">
        <v>335</v>
      </c>
      <c r="F244" s="125">
        <v>3315002</v>
      </c>
      <c r="G244" s="125">
        <v>0</v>
      </c>
      <c r="H244" s="125" t="s">
        <v>263</v>
      </c>
      <c r="I244" s="125" t="s">
        <v>806</v>
      </c>
      <c r="J244" s="125">
        <v>0</v>
      </c>
      <c r="K244" s="125">
        <v>0</v>
      </c>
      <c r="L244" s="125" t="s">
        <v>42</v>
      </c>
      <c r="M244" s="127"/>
      <c r="N244" s="128" t="s">
        <v>807</v>
      </c>
      <c r="O244" s="153"/>
      <c r="P244" s="154">
        <v>57676</v>
      </c>
      <c r="Q244" s="155">
        <v>-29982225305</v>
      </c>
      <c r="R244" s="125" t="s">
        <v>262</v>
      </c>
      <c r="S244" s="125" t="s">
        <v>261</v>
      </c>
      <c r="T244" s="125" t="s">
        <v>238</v>
      </c>
      <c r="U244" s="125" t="s">
        <v>252</v>
      </c>
      <c r="V244" s="125" t="s">
        <v>259</v>
      </c>
      <c r="W244" s="125" t="s">
        <v>258</v>
      </c>
      <c r="X244" s="125" t="s">
        <v>344</v>
      </c>
    </row>
    <row r="245" spans="2:24" ht="12" hidden="1" customHeight="1">
      <c r="B245" s="125" t="s">
        <v>334</v>
      </c>
      <c r="C245" s="126">
        <v>44286</v>
      </c>
      <c r="D245" s="125">
        <v>0</v>
      </c>
      <c r="E245" s="125">
        <v>0</v>
      </c>
      <c r="F245" s="125">
        <v>0</v>
      </c>
      <c r="G245" s="125">
        <v>0</v>
      </c>
      <c r="H245" s="125" t="s">
        <v>956</v>
      </c>
      <c r="I245" s="125">
        <v>1386295</v>
      </c>
      <c r="J245" s="125" t="s">
        <v>957</v>
      </c>
      <c r="K245" s="125" t="s">
        <v>958</v>
      </c>
      <c r="L245" s="125" t="s">
        <v>43</v>
      </c>
      <c r="M245" s="127"/>
      <c r="N245" s="128">
        <v>796574998</v>
      </c>
      <c r="O245" s="153"/>
      <c r="P245" s="154">
        <v>796574998</v>
      </c>
      <c r="Q245" s="155">
        <v>-30778800303</v>
      </c>
      <c r="R245" s="125" t="s">
        <v>255</v>
      </c>
      <c r="S245" s="125" t="s">
        <v>254</v>
      </c>
      <c r="T245" s="125" t="s">
        <v>253</v>
      </c>
      <c r="U245" s="125" t="s">
        <v>252</v>
      </c>
      <c r="V245" s="125" t="s">
        <v>43</v>
      </c>
      <c r="W245" s="125">
        <v>0</v>
      </c>
      <c r="X245" s="127"/>
    </row>
    <row r="246" spans="2:24" ht="12" hidden="1" customHeight="1">
      <c r="B246" s="125" t="s">
        <v>334</v>
      </c>
      <c r="C246" s="126">
        <v>44286</v>
      </c>
      <c r="D246" s="125">
        <v>0</v>
      </c>
      <c r="E246" s="125">
        <v>0</v>
      </c>
      <c r="F246" s="125">
        <v>0</v>
      </c>
      <c r="G246" s="125">
        <v>0</v>
      </c>
      <c r="H246" s="125" t="s">
        <v>636</v>
      </c>
      <c r="I246" s="125">
        <v>1372444</v>
      </c>
      <c r="J246" s="125" t="s">
        <v>959</v>
      </c>
      <c r="K246" s="127"/>
      <c r="L246" s="125" t="s">
        <v>44</v>
      </c>
      <c r="M246" s="128">
        <v>0</v>
      </c>
      <c r="N246" s="128">
        <v>0</v>
      </c>
      <c r="O246" s="154">
        <v>240729644</v>
      </c>
      <c r="P246" s="154">
        <v>0</v>
      </c>
      <c r="Q246" s="155">
        <v>-30538070659</v>
      </c>
      <c r="R246" s="125" t="s">
        <v>255</v>
      </c>
      <c r="S246" s="125" t="s">
        <v>638</v>
      </c>
      <c r="T246" s="125" t="s">
        <v>639</v>
      </c>
      <c r="U246" s="125" t="s">
        <v>252</v>
      </c>
      <c r="V246" s="125" t="s">
        <v>44</v>
      </c>
      <c r="W246" s="125">
        <v>0</v>
      </c>
      <c r="X246" s="127"/>
    </row>
    <row r="247" spans="2:24" ht="12" hidden="1" customHeight="1">
      <c r="B247" s="125" t="s">
        <v>334</v>
      </c>
      <c r="C247" s="126">
        <v>44286</v>
      </c>
      <c r="D247" s="125">
        <v>0</v>
      </c>
      <c r="E247" s="125">
        <v>0</v>
      </c>
      <c r="F247" s="125">
        <v>0</v>
      </c>
      <c r="G247" s="125">
        <v>0</v>
      </c>
      <c r="H247" s="125" t="s">
        <v>960</v>
      </c>
      <c r="I247" s="125">
        <v>1372443</v>
      </c>
      <c r="J247" s="125" t="s">
        <v>961</v>
      </c>
      <c r="K247" s="127"/>
      <c r="L247" s="125" t="s">
        <v>44</v>
      </c>
      <c r="M247" s="128">
        <v>0</v>
      </c>
      <c r="N247" s="128">
        <v>0</v>
      </c>
      <c r="O247" s="154">
        <v>0</v>
      </c>
      <c r="P247" s="154">
        <v>240729644</v>
      </c>
      <c r="Q247" s="155">
        <v>-30778800303</v>
      </c>
      <c r="R247" s="125" t="s">
        <v>255</v>
      </c>
      <c r="S247" s="125" t="s">
        <v>638</v>
      </c>
      <c r="T247" s="125" t="s">
        <v>639</v>
      </c>
      <c r="U247" s="125" t="s">
        <v>252</v>
      </c>
      <c r="V247" s="125" t="s">
        <v>44</v>
      </c>
      <c r="W247" s="125">
        <v>0</v>
      </c>
      <c r="X247" s="127"/>
    </row>
    <row r="248" spans="2:24" ht="12" hidden="1" customHeight="1">
      <c r="B248" s="125" t="s">
        <v>334</v>
      </c>
      <c r="C248" s="126">
        <v>44286</v>
      </c>
      <c r="D248" s="125">
        <v>0</v>
      </c>
      <c r="E248" s="125">
        <v>0</v>
      </c>
      <c r="F248" s="125">
        <v>0</v>
      </c>
      <c r="G248" s="125">
        <v>0</v>
      </c>
      <c r="H248" s="125" t="s">
        <v>640</v>
      </c>
      <c r="I248" s="125">
        <v>1372428</v>
      </c>
      <c r="J248" s="125" t="s">
        <v>962</v>
      </c>
      <c r="K248" s="127"/>
      <c r="L248" s="125" t="s">
        <v>42</v>
      </c>
      <c r="M248" s="128">
        <v>0</v>
      </c>
      <c r="N248" s="128">
        <v>0</v>
      </c>
      <c r="O248" s="154">
        <v>3096513118</v>
      </c>
      <c r="P248" s="154">
        <v>0</v>
      </c>
      <c r="Q248" s="155">
        <v>-27682287185</v>
      </c>
      <c r="R248" s="125" t="s">
        <v>255</v>
      </c>
      <c r="S248" s="125" t="s">
        <v>638</v>
      </c>
      <c r="T248" s="125" t="s">
        <v>639</v>
      </c>
      <c r="U248" s="125" t="s">
        <v>252</v>
      </c>
      <c r="V248" s="125" t="s">
        <v>42</v>
      </c>
      <c r="W248" s="125">
        <v>0</v>
      </c>
      <c r="X248" s="127"/>
    </row>
    <row r="249" spans="2:24" ht="12" hidden="1" customHeight="1">
      <c r="B249" s="125" t="s">
        <v>334</v>
      </c>
      <c r="C249" s="126">
        <v>44286</v>
      </c>
      <c r="D249" s="125">
        <v>0</v>
      </c>
      <c r="E249" s="125">
        <v>0</v>
      </c>
      <c r="F249" s="125">
        <v>0</v>
      </c>
      <c r="G249" s="125">
        <v>0</v>
      </c>
      <c r="H249" s="125" t="s">
        <v>963</v>
      </c>
      <c r="I249" s="125">
        <v>1372426</v>
      </c>
      <c r="J249" s="125" t="s">
        <v>964</v>
      </c>
      <c r="K249" s="127"/>
      <c r="L249" s="125" t="s">
        <v>42</v>
      </c>
      <c r="M249" s="128">
        <v>0</v>
      </c>
      <c r="N249" s="128">
        <v>0</v>
      </c>
      <c r="O249" s="154">
        <v>0</v>
      </c>
      <c r="P249" s="154">
        <v>3096513118</v>
      </c>
      <c r="Q249" s="155">
        <v>-30778800303</v>
      </c>
      <c r="R249" s="125" t="s">
        <v>255</v>
      </c>
      <c r="S249" s="125" t="s">
        <v>638</v>
      </c>
      <c r="T249" s="125" t="s">
        <v>639</v>
      </c>
      <c r="U249" s="125" t="s">
        <v>252</v>
      </c>
      <c r="V249" s="125" t="s">
        <v>42</v>
      </c>
      <c r="W249" s="125">
        <v>0</v>
      </c>
      <c r="X249" s="127"/>
    </row>
    <row r="250" spans="2:24" ht="12" hidden="1" customHeight="1">
      <c r="B250" s="125" t="s">
        <v>334</v>
      </c>
      <c r="C250" s="126">
        <v>44286</v>
      </c>
      <c r="D250" s="125">
        <v>0</v>
      </c>
      <c r="E250" s="125">
        <v>0</v>
      </c>
      <c r="F250" s="125">
        <v>0</v>
      </c>
      <c r="G250" s="125">
        <v>0</v>
      </c>
      <c r="H250" s="125" t="s">
        <v>808</v>
      </c>
      <c r="I250" s="125">
        <v>1358165</v>
      </c>
      <c r="J250" s="125" t="s">
        <v>809</v>
      </c>
      <c r="K250" s="127"/>
      <c r="L250" s="125" t="s">
        <v>42</v>
      </c>
      <c r="M250" s="128">
        <v>0</v>
      </c>
      <c r="N250" s="128">
        <v>0</v>
      </c>
      <c r="O250" s="154">
        <v>0</v>
      </c>
      <c r="P250" s="154">
        <v>3096513118</v>
      </c>
      <c r="Q250" s="155">
        <v>-33875313421</v>
      </c>
      <c r="R250" s="125" t="s">
        <v>255</v>
      </c>
      <c r="S250" s="125" t="s">
        <v>638</v>
      </c>
      <c r="T250" s="125" t="s">
        <v>639</v>
      </c>
      <c r="U250" s="125" t="s">
        <v>252</v>
      </c>
      <c r="V250" s="125" t="s">
        <v>42</v>
      </c>
      <c r="W250" s="125">
        <v>0</v>
      </c>
      <c r="X250" s="127"/>
    </row>
    <row r="251" spans="2:24" ht="12" hidden="1" customHeight="1">
      <c r="B251" s="125" t="s">
        <v>334</v>
      </c>
      <c r="C251" s="126">
        <v>44286</v>
      </c>
      <c r="D251" s="125">
        <v>0</v>
      </c>
      <c r="E251" s="125">
        <v>0</v>
      </c>
      <c r="F251" s="125">
        <v>0</v>
      </c>
      <c r="G251" s="125">
        <v>0</v>
      </c>
      <c r="H251" s="125" t="s">
        <v>640</v>
      </c>
      <c r="I251" s="125">
        <v>1358173</v>
      </c>
      <c r="J251" s="125" t="s">
        <v>810</v>
      </c>
      <c r="K251" s="127"/>
      <c r="L251" s="125" t="s">
        <v>42</v>
      </c>
      <c r="M251" s="128">
        <v>0</v>
      </c>
      <c r="N251" s="128">
        <v>0</v>
      </c>
      <c r="O251" s="154">
        <v>3096513118</v>
      </c>
      <c r="P251" s="154">
        <v>0</v>
      </c>
      <c r="Q251" s="155">
        <v>-30778800303</v>
      </c>
      <c r="R251" s="125" t="s">
        <v>255</v>
      </c>
      <c r="S251" s="125" t="s">
        <v>638</v>
      </c>
      <c r="T251" s="125" t="s">
        <v>639</v>
      </c>
      <c r="U251" s="125" t="s">
        <v>252</v>
      </c>
      <c r="V251" s="125" t="s">
        <v>42</v>
      </c>
      <c r="W251" s="125">
        <v>0</v>
      </c>
      <c r="X251" s="127"/>
    </row>
    <row r="252" spans="2:24" ht="12" hidden="1" customHeight="1">
      <c r="B252" s="125" t="s">
        <v>334</v>
      </c>
      <c r="C252" s="126">
        <v>44286</v>
      </c>
      <c r="D252" s="125">
        <v>0</v>
      </c>
      <c r="E252" s="125">
        <v>0</v>
      </c>
      <c r="F252" s="125">
        <v>0</v>
      </c>
      <c r="G252" s="125">
        <v>0</v>
      </c>
      <c r="H252" s="125" t="s">
        <v>811</v>
      </c>
      <c r="I252" s="125">
        <v>1358119</v>
      </c>
      <c r="J252" s="125" t="s">
        <v>812</v>
      </c>
      <c r="K252" s="127"/>
      <c r="L252" s="125" t="s">
        <v>44</v>
      </c>
      <c r="M252" s="128">
        <v>0</v>
      </c>
      <c r="N252" s="128">
        <v>0</v>
      </c>
      <c r="O252" s="154">
        <v>0</v>
      </c>
      <c r="P252" s="154">
        <v>94003281</v>
      </c>
      <c r="Q252" s="155">
        <v>-30872803584</v>
      </c>
      <c r="R252" s="125" t="s">
        <v>255</v>
      </c>
      <c r="S252" s="125" t="s">
        <v>638</v>
      </c>
      <c r="T252" s="125" t="s">
        <v>639</v>
      </c>
      <c r="U252" s="125" t="s">
        <v>252</v>
      </c>
      <c r="V252" s="125" t="s">
        <v>44</v>
      </c>
      <c r="W252" s="125">
        <v>0</v>
      </c>
      <c r="X252" s="127"/>
    </row>
    <row r="253" spans="2:24" ht="12" hidden="1" customHeight="1">
      <c r="B253" s="125" t="s">
        <v>334</v>
      </c>
      <c r="C253" s="126">
        <v>44286</v>
      </c>
      <c r="D253" s="125">
        <v>0</v>
      </c>
      <c r="E253" s="125">
        <v>0</v>
      </c>
      <c r="F253" s="125">
        <v>0</v>
      </c>
      <c r="G253" s="125">
        <v>0</v>
      </c>
      <c r="H253" s="125" t="s">
        <v>640</v>
      </c>
      <c r="I253" s="125">
        <v>1358125</v>
      </c>
      <c r="J253" s="125" t="s">
        <v>813</v>
      </c>
      <c r="K253" s="127"/>
      <c r="L253" s="125" t="s">
        <v>42</v>
      </c>
      <c r="M253" s="128">
        <v>0</v>
      </c>
      <c r="N253" s="128">
        <v>0</v>
      </c>
      <c r="O253" s="154">
        <v>3096513118</v>
      </c>
      <c r="P253" s="154">
        <v>0</v>
      </c>
      <c r="Q253" s="155">
        <v>-27776290466</v>
      </c>
      <c r="R253" s="125" t="s">
        <v>255</v>
      </c>
      <c r="S253" s="125" t="s">
        <v>638</v>
      </c>
      <c r="T253" s="125" t="s">
        <v>639</v>
      </c>
      <c r="U253" s="125" t="s">
        <v>252</v>
      </c>
      <c r="V253" s="125" t="s">
        <v>42</v>
      </c>
      <c r="W253" s="125">
        <v>0</v>
      </c>
      <c r="X253" s="127"/>
    </row>
    <row r="254" spans="2:24" ht="12" hidden="1" customHeight="1">
      <c r="B254" s="125" t="s">
        <v>334</v>
      </c>
      <c r="C254" s="126">
        <v>44286</v>
      </c>
      <c r="D254" s="125">
        <v>0</v>
      </c>
      <c r="E254" s="125">
        <v>0</v>
      </c>
      <c r="F254" s="125">
        <v>0</v>
      </c>
      <c r="G254" s="125">
        <v>0</v>
      </c>
      <c r="H254" s="125" t="s">
        <v>814</v>
      </c>
      <c r="I254" s="125">
        <v>1358120</v>
      </c>
      <c r="J254" s="125" t="s">
        <v>815</v>
      </c>
      <c r="K254" s="127"/>
      <c r="L254" s="125" t="s">
        <v>42</v>
      </c>
      <c r="M254" s="128">
        <v>0</v>
      </c>
      <c r="N254" s="128">
        <v>0</v>
      </c>
      <c r="O254" s="154">
        <v>0</v>
      </c>
      <c r="P254" s="154">
        <v>1563670045</v>
      </c>
      <c r="Q254" s="155">
        <v>-29339960511</v>
      </c>
      <c r="R254" s="125" t="s">
        <v>255</v>
      </c>
      <c r="S254" s="125" t="s">
        <v>638</v>
      </c>
      <c r="T254" s="125" t="s">
        <v>639</v>
      </c>
      <c r="U254" s="125" t="s">
        <v>252</v>
      </c>
      <c r="V254" s="125" t="s">
        <v>42</v>
      </c>
      <c r="W254" s="125">
        <v>0</v>
      </c>
      <c r="X254" s="127"/>
    </row>
    <row r="255" spans="2:24" ht="12" hidden="1" customHeight="1">
      <c r="B255" s="125" t="s">
        <v>334</v>
      </c>
      <c r="C255" s="126">
        <v>44286</v>
      </c>
      <c r="D255" s="125">
        <v>0</v>
      </c>
      <c r="E255" s="125">
        <v>0</v>
      </c>
      <c r="F255" s="125">
        <v>0</v>
      </c>
      <c r="G255" s="125">
        <v>0</v>
      </c>
      <c r="H255" s="125" t="s">
        <v>636</v>
      </c>
      <c r="I255" s="125">
        <v>1358124</v>
      </c>
      <c r="J255" s="125" t="s">
        <v>816</v>
      </c>
      <c r="K255" s="127"/>
      <c r="L255" s="125" t="s">
        <v>44</v>
      </c>
      <c r="M255" s="128">
        <v>0</v>
      </c>
      <c r="N255" s="128">
        <v>0</v>
      </c>
      <c r="O255" s="154">
        <v>240729644</v>
      </c>
      <c r="P255" s="154">
        <v>0</v>
      </c>
      <c r="Q255" s="155">
        <v>-29099230867</v>
      </c>
      <c r="R255" s="125" t="s">
        <v>255</v>
      </c>
      <c r="S255" s="125" t="s">
        <v>638</v>
      </c>
      <c r="T255" s="125" t="s">
        <v>639</v>
      </c>
      <c r="U255" s="125" t="s">
        <v>252</v>
      </c>
      <c r="V255" s="125" t="s">
        <v>44</v>
      </c>
      <c r="W255" s="125">
        <v>0</v>
      </c>
      <c r="X255" s="127"/>
    </row>
    <row r="256" spans="2:24" ht="12" customHeight="1">
      <c r="B256" s="125" t="s">
        <v>334</v>
      </c>
      <c r="C256" s="126">
        <v>44286</v>
      </c>
      <c r="D256" s="125">
        <v>109</v>
      </c>
      <c r="E256" s="125" t="s">
        <v>335</v>
      </c>
      <c r="F256" s="125">
        <v>3315002</v>
      </c>
      <c r="G256" s="125">
        <v>0</v>
      </c>
      <c r="H256" s="125" t="s">
        <v>263</v>
      </c>
      <c r="I256" s="125" t="s">
        <v>820</v>
      </c>
      <c r="J256" s="125">
        <v>0</v>
      </c>
      <c r="K256" s="125">
        <v>0</v>
      </c>
      <c r="L256" s="125" t="s">
        <v>42</v>
      </c>
      <c r="M256" s="128" t="s">
        <v>821</v>
      </c>
      <c r="N256" s="127"/>
      <c r="O256" s="154">
        <v>27554</v>
      </c>
      <c r="P256" s="153"/>
      <c r="Q256" s="155">
        <v>-29099203313</v>
      </c>
      <c r="R256" s="125" t="s">
        <v>262</v>
      </c>
      <c r="S256" s="125" t="s">
        <v>338</v>
      </c>
      <c r="T256" s="125" t="s">
        <v>238</v>
      </c>
      <c r="U256" s="125" t="s">
        <v>252</v>
      </c>
      <c r="V256" s="125" t="s">
        <v>339</v>
      </c>
      <c r="W256" s="125" t="s">
        <v>258</v>
      </c>
      <c r="X256" s="125" t="s">
        <v>823</v>
      </c>
    </row>
    <row r="257" spans="2:24" ht="12" customHeight="1">
      <c r="B257" s="125" t="s">
        <v>334</v>
      </c>
      <c r="C257" s="126">
        <v>44286</v>
      </c>
      <c r="D257" s="125">
        <v>109</v>
      </c>
      <c r="E257" s="125" t="s">
        <v>335</v>
      </c>
      <c r="F257" s="125">
        <v>3315002</v>
      </c>
      <c r="G257" s="125">
        <v>0</v>
      </c>
      <c r="H257" s="125" t="s">
        <v>263</v>
      </c>
      <c r="I257" s="125" t="s">
        <v>806</v>
      </c>
      <c r="J257" s="125">
        <v>0</v>
      </c>
      <c r="K257" s="125">
        <v>0</v>
      </c>
      <c r="L257" s="125" t="s">
        <v>42</v>
      </c>
      <c r="M257" s="128" t="s">
        <v>807</v>
      </c>
      <c r="N257" s="127"/>
      <c r="O257" s="154">
        <v>57676</v>
      </c>
      <c r="P257" s="153"/>
      <c r="Q257" s="155">
        <v>-29099145637</v>
      </c>
      <c r="R257" s="125" t="s">
        <v>262</v>
      </c>
      <c r="S257" s="125" t="s">
        <v>338</v>
      </c>
      <c r="T257" s="125" t="s">
        <v>238</v>
      </c>
      <c r="U257" s="125" t="s">
        <v>252</v>
      </c>
      <c r="V257" s="125" t="s">
        <v>339</v>
      </c>
      <c r="W257" s="125" t="s">
        <v>258</v>
      </c>
      <c r="X257" s="125" t="s">
        <v>822</v>
      </c>
    </row>
    <row r="258" spans="2:24" ht="12" customHeight="1">
      <c r="B258" s="125" t="s">
        <v>334</v>
      </c>
      <c r="C258" s="126">
        <v>44286</v>
      </c>
      <c r="D258" s="125">
        <v>109</v>
      </c>
      <c r="E258" s="125" t="s">
        <v>335</v>
      </c>
      <c r="F258" s="125">
        <v>3315002</v>
      </c>
      <c r="G258" s="125">
        <v>0</v>
      </c>
      <c r="H258" s="125" t="s">
        <v>263</v>
      </c>
      <c r="I258" s="125" t="s">
        <v>805</v>
      </c>
      <c r="J258" s="125">
        <v>0</v>
      </c>
      <c r="K258" s="125">
        <v>0</v>
      </c>
      <c r="L258" s="125" t="s">
        <v>42</v>
      </c>
      <c r="M258" s="128" t="s">
        <v>615</v>
      </c>
      <c r="N258" s="127"/>
      <c r="O258" s="154">
        <v>31406</v>
      </c>
      <c r="P258" s="153"/>
      <c r="Q258" s="155">
        <v>-29099114231</v>
      </c>
      <c r="R258" s="125" t="s">
        <v>262</v>
      </c>
      <c r="S258" s="125" t="s">
        <v>338</v>
      </c>
      <c r="T258" s="125" t="s">
        <v>238</v>
      </c>
      <c r="U258" s="125" t="s">
        <v>252</v>
      </c>
      <c r="V258" s="125" t="s">
        <v>339</v>
      </c>
      <c r="W258" s="125" t="s">
        <v>258</v>
      </c>
      <c r="X258" s="125" t="s">
        <v>819</v>
      </c>
    </row>
    <row r="259" spans="2:24" ht="12" customHeight="1">
      <c r="B259" s="125" t="s">
        <v>334</v>
      </c>
      <c r="C259" s="126">
        <v>44286</v>
      </c>
      <c r="D259" s="125">
        <v>109</v>
      </c>
      <c r="E259" s="125" t="s">
        <v>335</v>
      </c>
      <c r="F259" s="125">
        <v>3315002</v>
      </c>
      <c r="G259" s="125">
        <v>0</v>
      </c>
      <c r="H259" s="125" t="s">
        <v>263</v>
      </c>
      <c r="I259" s="125" t="s">
        <v>820</v>
      </c>
      <c r="J259" s="125">
        <v>0</v>
      </c>
      <c r="K259" s="125">
        <v>0</v>
      </c>
      <c r="L259" s="125" t="s">
        <v>42</v>
      </c>
      <c r="M259" s="127"/>
      <c r="N259" s="128" t="s">
        <v>821</v>
      </c>
      <c r="O259" s="153"/>
      <c r="P259" s="154">
        <v>27554</v>
      </c>
      <c r="Q259" s="155">
        <v>-29099141785</v>
      </c>
      <c r="R259" s="125" t="s">
        <v>262</v>
      </c>
      <c r="S259" s="125" t="s">
        <v>261</v>
      </c>
      <c r="T259" s="125" t="s">
        <v>238</v>
      </c>
      <c r="U259" s="125" t="s">
        <v>252</v>
      </c>
      <c r="V259" s="125" t="s">
        <v>259</v>
      </c>
      <c r="W259" s="125" t="s">
        <v>258</v>
      </c>
      <c r="X259" s="125" t="s">
        <v>344</v>
      </c>
    </row>
    <row r="260" spans="2:24" ht="12" customHeight="1">
      <c r="B260" s="125" t="s">
        <v>334</v>
      </c>
      <c r="C260" s="126">
        <v>44286</v>
      </c>
      <c r="D260" s="125">
        <v>109</v>
      </c>
      <c r="E260" s="125" t="s">
        <v>955</v>
      </c>
      <c r="F260" s="125">
        <v>3315003</v>
      </c>
      <c r="G260" s="125">
        <v>0</v>
      </c>
      <c r="H260" s="125" t="s">
        <v>263</v>
      </c>
      <c r="I260" s="125" t="s">
        <v>817</v>
      </c>
      <c r="J260" s="125">
        <v>0</v>
      </c>
      <c r="K260" s="125">
        <v>0</v>
      </c>
      <c r="L260" s="125" t="s">
        <v>43</v>
      </c>
      <c r="M260" s="128">
        <v>1050720</v>
      </c>
      <c r="N260" s="127"/>
      <c r="O260" s="154">
        <v>1050720</v>
      </c>
      <c r="P260" s="153"/>
      <c r="Q260" s="155">
        <v>-29098091065</v>
      </c>
      <c r="R260" s="125" t="s">
        <v>262</v>
      </c>
      <c r="S260" s="125" t="s">
        <v>338</v>
      </c>
      <c r="T260" s="125" t="s">
        <v>238</v>
      </c>
      <c r="U260" s="125" t="s">
        <v>252</v>
      </c>
      <c r="V260" s="125" t="s">
        <v>339</v>
      </c>
      <c r="W260" s="125" t="s">
        <v>258</v>
      </c>
      <c r="X260" s="125" t="s">
        <v>818</v>
      </c>
    </row>
    <row r="261" spans="2:24" ht="12" customHeight="1">
      <c r="B261" s="125" t="s">
        <v>334</v>
      </c>
      <c r="C261" s="126">
        <v>44286</v>
      </c>
      <c r="D261" s="125">
        <v>109</v>
      </c>
      <c r="E261" s="125" t="s">
        <v>955</v>
      </c>
      <c r="F261" s="125">
        <v>3315003</v>
      </c>
      <c r="G261" s="125">
        <v>0</v>
      </c>
      <c r="H261" s="125" t="s">
        <v>263</v>
      </c>
      <c r="I261" s="125" t="s">
        <v>817</v>
      </c>
      <c r="J261" s="125">
        <v>0</v>
      </c>
      <c r="K261" s="125">
        <v>0</v>
      </c>
      <c r="L261" s="125" t="s">
        <v>43</v>
      </c>
      <c r="M261" s="127"/>
      <c r="N261" s="128">
        <v>1050720</v>
      </c>
      <c r="O261" s="153"/>
      <c r="P261" s="154">
        <v>1050720</v>
      </c>
      <c r="Q261" s="155">
        <v>-29099141785</v>
      </c>
      <c r="R261" s="125" t="s">
        <v>262</v>
      </c>
      <c r="S261" s="125" t="s">
        <v>261</v>
      </c>
      <c r="T261" s="125" t="s">
        <v>238</v>
      </c>
      <c r="U261" s="125" t="s">
        <v>252</v>
      </c>
      <c r="V261" s="125" t="s">
        <v>259</v>
      </c>
      <c r="W261" s="125" t="s">
        <v>258</v>
      </c>
      <c r="X261" s="125" t="s">
        <v>344</v>
      </c>
    </row>
    <row r="262" spans="2:24" ht="12" customHeight="1">
      <c r="B262" s="125" t="s">
        <v>334</v>
      </c>
      <c r="C262" s="126">
        <v>44286</v>
      </c>
      <c r="D262" s="125">
        <v>109</v>
      </c>
      <c r="E262" s="125" t="s">
        <v>340</v>
      </c>
      <c r="F262" s="125">
        <v>3315001</v>
      </c>
      <c r="G262" s="125">
        <v>0</v>
      </c>
      <c r="H262" s="125" t="s">
        <v>263</v>
      </c>
      <c r="I262" s="125" t="s">
        <v>824</v>
      </c>
      <c r="J262" s="125">
        <v>0</v>
      </c>
      <c r="K262" s="125">
        <v>0</v>
      </c>
      <c r="L262" s="125" t="s">
        <v>43</v>
      </c>
      <c r="M262" s="127"/>
      <c r="N262" s="128">
        <v>1080140</v>
      </c>
      <c r="O262" s="153"/>
      <c r="P262" s="154">
        <v>1080140</v>
      </c>
      <c r="Q262" s="155">
        <v>-29100221925</v>
      </c>
      <c r="R262" s="125" t="s">
        <v>262</v>
      </c>
      <c r="S262" s="125" t="s">
        <v>261</v>
      </c>
      <c r="T262" s="125" t="s">
        <v>238</v>
      </c>
      <c r="U262" s="125" t="s">
        <v>252</v>
      </c>
      <c r="V262" s="125" t="s">
        <v>259</v>
      </c>
      <c r="W262" s="125" t="s">
        <v>258</v>
      </c>
      <c r="X262" s="125" t="s">
        <v>344</v>
      </c>
    </row>
    <row r="263" spans="2:24" ht="12" customHeight="1">
      <c r="B263" s="125" t="s">
        <v>334</v>
      </c>
      <c r="C263" s="126">
        <v>44286</v>
      </c>
      <c r="D263" s="125">
        <v>109</v>
      </c>
      <c r="E263" s="125" t="s">
        <v>340</v>
      </c>
      <c r="F263" s="125">
        <v>3315001</v>
      </c>
      <c r="G263" s="125">
        <v>0</v>
      </c>
      <c r="H263" s="125" t="s">
        <v>263</v>
      </c>
      <c r="I263" s="125" t="s">
        <v>824</v>
      </c>
      <c r="J263" s="125">
        <v>0</v>
      </c>
      <c r="K263" s="125">
        <v>0</v>
      </c>
      <c r="L263" s="125" t="s">
        <v>43</v>
      </c>
      <c r="M263" s="128">
        <v>115005</v>
      </c>
      <c r="N263" s="127"/>
      <c r="O263" s="154">
        <v>115005</v>
      </c>
      <c r="P263" s="153"/>
      <c r="Q263" s="155">
        <v>-29100106920</v>
      </c>
      <c r="R263" s="125" t="s">
        <v>262</v>
      </c>
      <c r="S263" s="125" t="s">
        <v>338</v>
      </c>
      <c r="T263" s="125" t="s">
        <v>238</v>
      </c>
      <c r="U263" s="125" t="s">
        <v>252</v>
      </c>
      <c r="V263" s="125" t="s">
        <v>339</v>
      </c>
      <c r="W263" s="125" t="s">
        <v>258</v>
      </c>
      <c r="X263" s="125" t="s">
        <v>832</v>
      </c>
    </row>
    <row r="264" spans="2:24" ht="12" customHeight="1">
      <c r="B264" s="125" t="s">
        <v>334</v>
      </c>
      <c r="C264" s="126">
        <v>44286</v>
      </c>
      <c r="D264" s="125">
        <v>109</v>
      </c>
      <c r="E264" s="125" t="s">
        <v>340</v>
      </c>
      <c r="F264" s="125">
        <v>3315001</v>
      </c>
      <c r="G264" s="125">
        <v>0</v>
      </c>
      <c r="H264" s="125" t="s">
        <v>263</v>
      </c>
      <c r="I264" s="125" t="s">
        <v>825</v>
      </c>
      <c r="J264" s="125">
        <v>0</v>
      </c>
      <c r="K264" s="125">
        <v>0</v>
      </c>
      <c r="L264" s="125" t="s">
        <v>42</v>
      </c>
      <c r="M264" s="128" t="s">
        <v>827</v>
      </c>
      <c r="N264" s="127"/>
      <c r="O264" s="154">
        <v>1664963</v>
      </c>
      <c r="P264" s="153"/>
      <c r="Q264" s="155">
        <v>-29098441957</v>
      </c>
      <c r="R264" s="125" t="s">
        <v>262</v>
      </c>
      <c r="S264" s="125" t="s">
        <v>338</v>
      </c>
      <c r="T264" s="125" t="s">
        <v>238</v>
      </c>
      <c r="U264" s="125" t="s">
        <v>252</v>
      </c>
      <c r="V264" s="125" t="s">
        <v>339</v>
      </c>
      <c r="W264" s="125" t="s">
        <v>258</v>
      </c>
      <c r="X264" s="125" t="s">
        <v>828</v>
      </c>
    </row>
    <row r="265" spans="2:24" ht="12" customHeight="1">
      <c r="B265" s="125" t="s">
        <v>334</v>
      </c>
      <c r="C265" s="126">
        <v>44286</v>
      </c>
      <c r="D265" s="125">
        <v>109</v>
      </c>
      <c r="E265" s="125" t="s">
        <v>340</v>
      </c>
      <c r="F265" s="125">
        <v>3315001</v>
      </c>
      <c r="G265" s="125">
        <v>0</v>
      </c>
      <c r="H265" s="125" t="s">
        <v>263</v>
      </c>
      <c r="I265" s="125" t="s">
        <v>825</v>
      </c>
      <c r="J265" s="125">
        <v>0</v>
      </c>
      <c r="K265" s="125">
        <v>0</v>
      </c>
      <c r="L265" s="125" t="s">
        <v>42</v>
      </c>
      <c r="M265" s="128" t="s">
        <v>830</v>
      </c>
      <c r="N265" s="127"/>
      <c r="O265" s="154">
        <v>21746</v>
      </c>
      <c r="P265" s="153"/>
      <c r="Q265" s="155">
        <v>-29098420211</v>
      </c>
      <c r="R265" s="125" t="s">
        <v>262</v>
      </c>
      <c r="S265" s="125" t="s">
        <v>338</v>
      </c>
      <c r="T265" s="125" t="s">
        <v>238</v>
      </c>
      <c r="U265" s="125" t="s">
        <v>252</v>
      </c>
      <c r="V265" s="125" t="s">
        <v>339</v>
      </c>
      <c r="W265" s="125" t="s">
        <v>258</v>
      </c>
      <c r="X265" s="125" t="s">
        <v>833</v>
      </c>
    </row>
    <row r="266" spans="2:24" ht="12" customHeight="1">
      <c r="B266" s="125" t="s">
        <v>334</v>
      </c>
      <c r="C266" s="126">
        <v>44286</v>
      </c>
      <c r="D266" s="125">
        <v>109</v>
      </c>
      <c r="E266" s="125" t="s">
        <v>340</v>
      </c>
      <c r="F266" s="125">
        <v>3315001</v>
      </c>
      <c r="G266" s="125">
        <v>0</v>
      </c>
      <c r="H266" s="125" t="s">
        <v>263</v>
      </c>
      <c r="I266" s="125" t="s">
        <v>825</v>
      </c>
      <c r="J266" s="125">
        <v>0</v>
      </c>
      <c r="K266" s="125">
        <v>0</v>
      </c>
      <c r="L266" s="125" t="s">
        <v>42</v>
      </c>
      <c r="M266" s="128" t="s">
        <v>830</v>
      </c>
      <c r="N266" s="127"/>
      <c r="O266" s="154">
        <v>21746</v>
      </c>
      <c r="P266" s="153"/>
      <c r="Q266" s="155">
        <v>-29098398465</v>
      </c>
      <c r="R266" s="125" t="s">
        <v>262</v>
      </c>
      <c r="S266" s="125" t="s">
        <v>338</v>
      </c>
      <c r="T266" s="125" t="s">
        <v>238</v>
      </c>
      <c r="U266" s="125" t="s">
        <v>252</v>
      </c>
      <c r="V266" s="125" t="s">
        <v>339</v>
      </c>
      <c r="W266" s="125" t="s">
        <v>258</v>
      </c>
      <c r="X266" s="125" t="s">
        <v>831</v>
      </c>
    </row>
    <row r="267" spans="2:24" ht="12" customHeight="1">
      <c r="B267" s="125" t="s">
        <v>334</v>
      </c>
      <c r="C267" s="126">
        <v>44286</v>
      </c>
      <c r="D267" s="125">
        <v>109</v>
      </c>
      <c r="E267" s="125" t="s">
        <v>340</v>
      </c>
      <c r="F267" s="125">
        <v>3315001</v>
      </c>
      <c r="G267" s="125">
        <v>0</v>
      </c>
      <c r="H267" s="125" t="s">
        <v>263</v>
      </c>
      <c r="I267" s="125" t="s">
        <v>825</v>
      </c>
      <c r="J267" s="125">
        <v>0</v>
      </c>
      <c r="K267" s="125">
        <v>0</v>
      </c>
      <c r="L267" s="125" t="s">
        <v>42</v>
      </c>
      <c r="M267" s="128">
        <v>0</v>
      </c>
      <c r="N267" s="127"/>
      <c r="O267" s="154">
        <v>1</v>
      </c>
      <c r="P267" s="153"/>
      <c r="Q267" s="155">
        <v>-29098398464</v>
      </c>
      <c r="R267" s="125" t="s">
        <v>262</v>
      </c>
      <c r="S267" s="125" t="s">
        <v>338</v>
      </c>
      <c r="T267" s="125" t="s">
        <v>238</v>
      </c>
      <c r="U267" s="125" t="s">
        <v>252</v>
      </c>
      <c r="V267" s="125" t="s">
        <v>339</v>
      </c>
      <c r="W267" s="125" t="s">
        <v>258</v>
      </c>
      <c r="X267" s="125" t="s">
        <v>831</v>
      </c>
    </row>
    <row r="268" spans="2:24" ht="12" customHeight="1">
      <c r="B268" s="125" t="s">
        <v>334</v>
      </c>
      <c r="C268" s="126">
        <v>44286</v>
      </c>
      <c r="D268" s="125">
        <v>109</v>
      </c>
      <c r="E268" s="125" t="s">
        <v>340</v>
      </c>
      <c r="F268" s="125">
        <v>3315001</v>
      </c>
      <c r="G268" s="125">
        <v>0</v>
      </c>
      <c r="H268" s="125" t="s">
        <v>263</v>
      </c>
      <c r="I268" s="125" t="s">
        <v>824</v>
      </c>
      <c r="J268" s="125">
        <v>0</v>
      </c>
      <c r="K268" s="125">
        <v>0</v>
      </c>
      <c r="L268" s="125" t="s">
        <v>43</v>
      </c>
      <c r="M268" s="128">
        <v>965135</v>
      </c>
      <c r="N268" s="127"/>
      <c r="O268" s="154">
        <v>965135</v>
      </c>
      <c r="P268" s="153"/>
      <c r="Q268" s="155">
        <v>-29097433329</v>
      </c>
      <c r="R268" s="125" t="s">
        <v>262</v>
      </c>
      <c r="S268" s="125" t="s">
        <v>338</v>
      </c>
      <c r="T268" s="125" t="s">
        <v>238</v>
      </c>
      <c r="U268" s="125" t="s">
        <v>252</v>
      </c>
      <c r="V268" s="125" t="s">
        <v>339</v>
      </c>
      <c r="W268" s="125" t="s">
        <v>258</v>
      </c>
      <c r="X268" s="125" t="s">
        <v>829</v>
      </c>
    </row>
    <row r="269" spans="2:24" ht="12" customHeight="1">
      <c r="B269" s="125" t="s">
        <v>334</v>
      </c>
      <c r="C269" s="126">
        <v>44286</v>
      </c>
      <c r="D269" s="125">
        <v>109</v>
      </c>
      <c r="E269" s="125" t="s">
        <v>340</v>
      </c>
      <c r="F269" s="125">
        <v>3315001</v>
      </c>
      <c r="G269" s="125">
        <v>0</v>
      </c>
      <c r="H269" s="125" t="s">
        <v>263</v>
      </c>
      <c r="I269" s="125" t="s">
        <v>825</v>
      </c>
      <c r="J269" s="125">
        <v>0</v>
      </c>
      <c r="K269" s="125">
        <v>0</v>
      </c>
      <c r="L269" s="125" t="s">
        <v>42</v>
      </c>
      <c r="M269" s="127"/>
      <c r="N269" s="128" t="s">
        <v>826</v>
      </c>
      <c r="O269" s="153"/>
      <c r="P269" s="154">
        <v>1708456</v>
      </c>
      <c r="Q269" s="155">
        <v>-29099141785</v>
      </c>
      <c r="R269" s="125" t="s">
        <v>262</v>
      </c>
      <c r="S269" s="125" t="s">
        <v>261</v>
      </c>
      <c r="T269" s="125" t="s">
        <v>238</v>
      </c>
      <c r="U269" s="125" t="s">
        <v>252</v>
      </c>
      <c r="V269" s="125" t="s">
        <v>259</v>
      </c>
      <c r="W269" s="125" t="s">
        <v>258</v>
      </c>
      <c r="X269" s="125" t="s">
        <v>344</v>
      </c>
    </row>
    <row r="270" spans="2:24" ht="12" customHeight="1">
      <c r="B270" s="125" t="s">
        <v>334</v>
      </c>
      <c r="C270" s="126">
        <v>44291</v>
      </c>
      <c r="D270" s="125">
        <v>109</v>
      </c>
      <c r="E270" s="125" t="s">
        <v>955</v>
      </c>
      <c r="F270" s="125">
        <v>3315003</v>
      </c>
      <c r="G270" s="125">
        <v>0</v>
      </c>
      <c r="H270" s="125" t="s">
        <v>263</v>
      </c>
      <c r="I270" s="125" t="s">
        <v>965</v>
      </c>
      <c r="J270" s="125">
        <v>0</v>
      </c>
      <c r="K270" s="125">
        <v>0</v>
      </c>
      <c r="L270" s="125" t="s">
        <v>42</v>
      </c>
      <c r="M270" s="128">
        <v>54432</v>
      </c>
      <c r="N270" s="127"/>
      <c r="O270" s="154">
        <v>371251823</v>
      </c>
      <c r="P270" s="153"/>
      <c r="Q270" s="155">
        <v>-28727889962</v>
      </c>
      <c r="R270" s="125" t="s">
        <v>262</v>
      </c>
      <c r="S270" s="125" t="s">
        <v>338</v>
      </c>
      <c r="T270" s="125" t="s">
        <v>238</v>
      </c>
      <c r="U270" s="125" t="s">
        <v>252</v>
      </c>
      <c r="V270" s="125" t="s">
        <v>339</v>
      </c>
      <c r="W270" s="125" t="s">
        <v>258</v>
      </c>
      <c r="X270" s="125" t="s">
        <v>966</v>
      </c>
    </row>
    <row r="271" spans="2:24" ht="12" customHeight="1">
      <c r="B271" s="125" t="s">
        <v>334</v>
      </c>
      <c r="C271" s="126">
        <v>44291</v>
      </c>
      <c r="D271" s="125">
        <v>109</v>
      </c>
      <c r="E271" s="125" t="s">
        <v>340</v>
      </c>
      <c r="F271" s="125">
        <v>3315001</v>
      </c>
      <c r="G271" s="125">
        <v>0</v>
      </c>
      <c r="H271" s="125" t="s">
        <v>263</v>
      </c>
      <c r="I271" s="125" t="s">
        <v>967</v>
      </c>
      <c r="J271" s="125">
        <v>0</v>
      </c>
      <c r="K271" s="125">
        <v>0</v>
      </c>
      <c r="L271" s="125" t="s">
        <v>42</v>
      </c>
      <c r="M271" s="127"/>
      <c r="N271" s="128">
        <v>36743</v>
      </c>
      <c r="O271" s="153"/>
      <c r="P271" s="154">
        <v>233366918</v>
      </c>
      <c r="Q271" s="155">
        <v>-28961256880</v>
      </c>
      <c r="R271" s="125" t="s">
        <v>262</v>
      </c>
      <c r="S271" s="125" t="s">
        <v>261</v>
      </c>
      <c r="T271" s="125" t="s">
        <v>238</v>
      </c>
      <c r="U271" s="125" t="s">
        <v>252</v>
      </c>
      <c r="V271" s="125" t="s">
        <v>259</v>
      </c>
      <c r="W271" s="125" t="s">
        <v>258</v>
      </c>
      <c r="X271" s="125" t="s">
        <v>968</v>
      </c>
    </row>
    <row r="272" spans="2:24" ht="12" customHeight="1">
      <c r="B272" s="125" t="s">
        <v>334</v>
      </c>
      <c r="C272" s="126">
        <v>44291</v>
      </c>
      <c r="D272" s="125">
        <v>109</v>
      </c>
      <c r="E272" s="125" t="s">
        <v>340</v>
      </c>
      <c r="F272" s="125">
        <v>3315001</v>
      </c>
      <c r="G272" s="125">
        <v>0</v>
      </c>
      <c r="H272" s="125" t="s">
        <v>263</v>
      </c>
      <c r="I272" s="125" t="s">
        <v>969</v>
      </c>
      <c r="J272" s="125">
        <v>0</v>
      </c>
      <c r="K272" s="125">
        <v>0</v>
      </c>
      <c r="L272" s="125" t="s">
        <v>42</v>
      </c>
      <c r="M272" s="128">
        <v>120000</v>
      </c>
      <c r="N272" s="127"/>
      <c r="O272" s="154">
        <v>841759200</v>
      </c>
      <c r="P272" s="153"/>
      <c r="Q272" s="155">
        <v>-28119497680</v>
      </c>
      <c r="R272" s="125" t="s">
        <v>262</v>
      </c>
      <c r="S272" s="125" t="s">
        <v>338</v>
      </c>
      <c r="T272" s="125" t="s">
        <v>238</v>
      </c>
      <c r="U272" s="125" t="s">
        <v>252</v>
      </c>
      <c r="V272" s="125" t="s">
        <v>339</v>
      </c>
      <c r="W272" s="125" t="s">
        <v>258</v>
      </c>
      <c r="X272" s="125" t="s">
        <v>970</v>
      </c>
    </row>
    <row r="273" spans="2:24" ht="12" customHeight="1">
      <c r="B273" s="125" t="s">
        <v>334</v>
      </c>
      <c r="C273" s="126">
        <v>44298</v>
      </c>
      <c r="D273" s="125">
        <v>109</v>
      </c>
      <c r="E273" s="125" t="s">
        <v>340</v>
      </c>
      <c r="F273" s="125">
        <v>3315001</v>
      </c>
      <c r="G273" s="125">
        <v>0</v>
      </c>
      <c r="H273" s="125" t="s">
        <v>263</v>
      </c>
      <c r="I273" s="125" t="s">
        <v>971</v>
      </c>
      <c r="J273" s="125">
        <v>0</v>
      </c>
      <c r="K273" s="125">
        <v>0</v>
      </c>
      <c r="L273" s="125" t="s">
        <v>42</v>
      </c>
      <c r="M273" s="128">
        <v>18700</v>
      </c>
      <c r="N273" s="127"/>
      <c r="O273" s="154">
        <v>128124172</v>
      </c>
      <c r="P273" s="153"/>
      <c r="Q273" s="155">
        <v>-27991373508</v>
      </c>
      <c r="R273" s="125" t="s">
        <v>262</v>
      </c>
      <c r="S273" s="125" t="s">
        <v>338</v>
      </c>
      <c r="T273" s="125" t="s">
        <v>238</v>
      </c>
      <c r="U273" s="125" t="s">
        <v>252</v>
      </c>
      <c r="V273" s="125" t="s">
        <v>339</v>
      </c>
      <c r="W273" s="125" t="s">
        <v>258</v>
      </c>
      <c r="X273" s="125" t="s">
        <v>972</v>
      </c>
    </row>
    <row r="274" spans="2:24" ht="12" customHeight="1">
      <c r="B274" s="125" t="s">
        <v>334</v>
      </c>
      <c r="C274" s="126">
        <v>44300</v>
      </c>
      <c r="D274" s="125">
        <v>109</v>
      </c>
      <c r="E274" s="125" t="s">
        <v>340</v>
      </c>
      <c r="F274" s="125">
        <v>3315001</v>
      </c>
      <c r="G274" s="125">
        <v>0</v>
      </c>
      <c r="H274" s="125" t="s">
        <v>263</v>
      </c>
      <c r="I274" s="125">
        <v>576877</v>
      </c>
      <c r="J274" s="125">
        <v>0</v>
      </c>
      <c r="K274" s="125">
        <v>0</v>
      </c>
      <c r="L274" s="125" t="s">
        <v>42</v>
      </c>
      <c r="M274" s="127"/>
      <c r="N274" s="128">
        <v>152280</v>
      </c>
      <c r="O274" s="153"/>
      <c r="P274" s="154">
        <v>960474121</v>
      </c>
      <c r="Q274" s="155">
        <v>-28951847629</v>
      </c>
      <c r="R274" s="125" t="s">
        <v>262</v>
      </c>
      <c r="S274" s="125" t="s">
        <v>261</v>
      </c>
      <c r="T274" s="125" t="s">
        <v>238</v>
      </c>
      <c r="U274" s="125" t="s">
        <v>252</v>
      </c>
      <c r="V274" s="125" t="s">
        <v>259</v>
      </c>
      <c r="W274" s="125" t="s">
        <v>258</v>
      </c>
      <c r="X274" s="125" t="s">
        <v>973</v>
      </c>
    </row>
    <row r="275" spans="2:24" ht="12" customHeight="1">
      <c r="B275" s="125" t="s">
        <v>334</v>
      </c>
      <c r="C275" s="126">
        <v>44301</v>
      </c>
      <c r="D275" s="125">
        <v>109</v>
      </c>
      <c r="E275" s="125" t="s">
        <v>340</v>
      </c>
      <c r="F275" s="125">
        <v>3315001</v>
      </c>
      <c r="G275" s="125">
        <v>0</v>
      </c>
      <c r="H275" s="125" t="s">
        <v>263</v>
      </c>
      <c r="I275" s="125" t="s">
        <v>670</v>
      </c>
      <c r="J275" s="125">
        <v>0</v>
      </c>
      <c r="K275" s="125">
        <v>0</v>
      </c>
      <c r="L275" s="125" t="s">
        <v>42</v>
      </c>
      <c r="M275" s="128">
        <v>149650</v>
      </c>
      <c r="N275" s="127"/>
      <c r="O275" s="154">
        <v>990461518</v>
      </c>
      <c r="P275" s="153"/>
      <c r="Q275" s="155">
        <v>-27961386111</v>
      </c>
      <c r="R275" s="125" t="s">
        <v>262</v>
      </c>
      <c r="S275" s="125" t="s">
        <v>338</v>
      </c>
      <c r="T275" s="125" t="s">
        <v>238</v>
      </c>
      <c r="U275" s="125" t="s">
        <v>252</v>
      </c>
      <c r="V275" s="125" t="s">
        <v>339</v>
      </c>
      <c r="W275" s="125" t="s">
        <v>258</v>
      </c>
      <c r="X275" s="125" t="s">
        <v>974</v>
      </c>
    </row>
    <row r="276" spans="2:24" ht="12" customHeight="1">
      <c r="B276" s="125" t="s">
        <v>334</v>
      </c>
      <c r="C276" s="126">
        <v>44301</v>
      </c>
      <c r="D276" s="125">
        <v>109</v>
      </c>
      <c r="E276" s="125" t="s">
        <v>340</v>
      </c>
      <c r="F276" s="125">
        <v>3315001</v>
      </c>
      <c r="G276" s="125">
        <v>0</v>
      </c>
      <c r="H276" s="125" t="s">
        <v>263</v>
      </c>
      <c r="I276" s="125" t="s">
        <v>672</v>
      </c>
      <c r="J276" s="125">
        <v>0</v>
      </c>
      <c r="K276" s="125">
        <v>0</v>
      </c>
      <c r="L276" s="125" t="s">
        <v>42</v>
      </c>
      <c r="M276" s="128">
        <v>2300</v>
      </c>
      <c r="N276" s="127"/>
      <c r="O276" s="154">
        <v>15222596</v>
      </c>
      <c r="P276" s="153"/>
      <c r="Q276" s="155">
        <v>-27946163515</v>
      </c>
      <c r="R276" s="125" t="s">
        <v>262</v>
      </c>
      <c r="S276" s="125" t="s">
        <v>338</v>
      </c>
      <c r="T276" s="125" t="s">
        <v>238</v>
      </c>
      <c r="U276" s="125" t="s">
        <v>252</v>
      </c>
      <c r="V276" s="125" t="s">
        <v>339</v>
      </c>
      <c r="W276" s="125" t="s">
        <v>258</v>
      </c>
      <c r="X276" s="125" t="s">
        <v>975</v>
      </c>
    </row>
    <row r="277" spans="2:24" ht="12" customHeight="1">
      <c r="B277" s="125" t="s">
        <v>334</v>
      </c>
      <c r="C277" s="126">
        <v>44302</v>
      </c>
      <c r="D277" s="125">
        <v>109</v>
      </c>
      <c r="E277" s="125" t="s">
        <v>335</v>
      </c>
      <c r="F277" s="125">
        <v>3315002</v>
      </c>
      <c r="G277" s="125">
        <v>0</v>
      </c>
      <c r="H277" s="125" t="s">
        <v>263</v>
      </c>
      <c r="I277" s="125" t="s">
        <v>976</v>
      </c>
      <c r="J277" s="125">
        <v>0</v>
      </c>
      <c r="K277" s="125">
        <v>0</v>
      </c>
      <c r="L277" s="125" t="s">
        <v>42</v>
      </c>
      <c r="M277" s="127"/>
      <c r="N277" s="128" t="s">
        <v>463</v>
      </c>
      <c r="O277" s="153"/>
      <c r="P277" s="154">
        <v>47888</v>
      </c>
      <c r="Q277" s="155">
        <v>-27946211403</v>
      </c>
      <c r="R277" s="125" t="s">
        <v>262</v>
      </c>
      <c r="S277" s="125" t="s">
        <v>261</v>
      </c>
      <c r="T277" s="125" t="s">
        <v>238</v>
      </c>
      <c r="U277" s="125" t="s">
        <v>252</v>
      </c>
      <c r="V277" s="125" t="s">
        <v>259</v>
      </c>
      <c r="W277" s="125" t="s">
        <v>258</v>
      </c>
      <c r="X277" s="125" t="s">
        <v>344</v>
      </c>
    </row>
    <row r="278" spans="2:24" ht="12" customHeight="1">
      <c r="B278" s="125" t="s">
        <v>334</v>
      </c>
      <c r="C278" s="126">
        <v>44302</v>
      </c>
      <c r="D278" s="125">
        <v>109</v>
      </c>
      <c r="E278" s="125" t="s">
        <v>340</v>
      </c>
      <c r="F278" s="125">
        <v>3315001</v>
      </c>
      <c r="G278" s="125">
        <v>0</v>
      </c>
      <c r="H278" s="125" t="s">
        <v>263</v>
      </c>
      <c r="I278" s="125" t="s">
        <v>977</v>
      </c>
      <c r="J278" s="125">
        <v>0</v>
      </c>
      <c r="K278" s="125">
        <v>0</v>
      </c>
      <c r="L278" s="125" t="s">
        <v>42</v>
      </c>
      <c r="M278" s="128" t="s">
        <v>978</v>
      </c>
      <c r="N278" s="127"/>
      <c r="O278" s="154">
        <v>515797794</v>
      </c>
      <c r="P278" s="153"/>
      <c r="Q278" s="155">
        <v>-27430413609</v>
      </c>
      <c r="R278" s="125" t="s">
        <v>262</v>
      </c>
      <c r="S278" s="125" t="s">
        <v>338</v>
      </c>
      <c r="T278" s="125" t="s">
        <v>238</v>
      </c>
      <c r="U278" s="125" t="s">
        <v>252</v>
      </c>
      <c r="V278" s="125" t="s">
        <v>339</v>
      </c>
      <c r="W278" s="125" t="s">
        <v>258</v>
      </c>
      <c r="X278" s="125" t="s">
        <v>979</v>
      </c>
    </row>
    <row r="279" spans="2:24" ht="12" customHeight="1">
      <c r="B279" s="125" t="s">
        <v>334</v>
      </c>
      <c r="C279" s="126">
        <v>44302</v>
      </c>
      <c r="D279" s="125">
        <v>109</v>
      </c>
      <c r="E279" s="125" t="s">
        <v>340</v>
      </c>
      <c r="F279" s="125">
        <v>3315001</v>
      </c>
      <c r="G279" s="125">
        <v>0</v>
      </c>
      <c r="H279" s="125" t="s">
        <v>263</v>
      </c>
      <c r="I279" s="125" t="s">
        <v>980</v>
      </c>
      <c r="J279" s="125">
        <v>0</v>
      </c>
      <c r="K279" s="125">
        <v>0</v>
      </c>
      <c r="L279" s="125" t="s">
        <v>42</v>
      </c>
      <c r="M279" s="128" t="s">
        <v>981</v>
      </c>
      <c r="N279" s="127"/>
      <c r="O279" s="154">
        <v>638044955</v>
      </c>
      <c r="P279" s="153"/>
      <c r="Q279" s="155">
        <v>-26792368654</v>
      </c>
      <c r="R279" s="125" t="s">
        <v>262</v>
      </c>
      <c r="S279" s="125" t="s">
        <v>338</v>
      </c>
      <c r="T279" s="125" t="s">
        <v>238</v>
      </c>
      <c r="U279" s="125" t="s">
        <v>252</v>
      </c>
      <c r="V279" s="125" t="s">
        <v>339</v>
      </c>
      <c r="W279" s="125" t="s">
        <v>258</v>
      </c>
      <c r="X279" s="125" t="s">
        <v>982</v>
      </c>
    </row>
    <row r="280" spans="2:24" ht="12" customHeight="1">
      <c r="B280" s="125" t="s">
        <v>334</v>
      </c>
      <c r="C280" s="126">
        <v>44306</v>
      </c>
      <c r="D280" s="125">
        <v>109</v>
      </c>
      <c r="E280" s="125" t="s">
        <v>955</v>
      </c>
      <c r="F280" s="125">
        <v>3315003</v>
      </c>
      <c r="G280" s="125">
        <v>0</v>
      </c>
      <c r="H280" s="125" t="s">
        <v>263</v>
      </c>
      <c r="I280" s="125" t="s">
        <v>983</v>
      </c>
      <c r="J280" s="125">
        <v>0</v>
      </c>
      <c r="K280" s="125">
        <v>0</v>
      </c>
      <c r="L280" s="125" t="s">
        <v>44</v>
      </c>
      <c r="M280" s="128" t="s">
        <v>984</v>
      </c>
      <c r="N280" s="127"/>
      <c r="O280" s="154">
        <v>1583095894</v>
      </c>
      <c r="P280" s="153"/>
      <c r="Q280" s="155">
        <v>-25209272760</v>
      </c>
      <c r="R280" s="125" t="s">
        <v>262</v>
      </c>
      <c r="S280" s="125" t="s">
        <v>338</v>
      </c>
      <c r="T280" s="125" t="s">
        <v>238</v>
      </c>
      <c r="U280" s="125" t="s">
        <v>252</v>
      </c>
      <c r="V280" s="125" t="s">
        <v>339</v>
      </c>
      <c r="W280" s="125" t="s">
        <v>258</v>
      </c>
      <c r="X280" s="125" t="s">
        <v>985</v>
      </c>
    </row>
    <row r="281" spans="2:24" ht="12" customHeight="1">
      <c r="B281" s="125" t="s">
        <v>334</v>
      </c>
      <c r="C281" s="126">
        <v>44306</v>
      </c>
      <c r="D281" s="125">
        <v>109</v>
      </c>
      <c r="E281" s="125" t="s">
        <v>955</v>
      </c>
      <c r="F281" s="125">
        <v>3315003</v>
      </c>
      <c r="G281" s="125">
        <v>0</v>
      </c>
      <c r="H281" s="125" t="s">
        <v>263</v>
      </c>
      <c r="I281" s="125" t="s">
        <v>986</v>
      </c>
      <c r="J281" s="125">
        <v>0</v>
      </c>
      <c r="K281" s="125">
        <v>0</v>
      </c>
      <c r="L281" s="125" t="s">
        <v>42</v>
      </c>
      <c r="M281" s="128" t="s">
        <v>987</v>
      </c>
      <c r="N281" s="127"/>
      <c r="O281" s="154">
        <v>178479853</v>
      </c>
      <c r="P281" s="153"/>
      <c r="Q281" s="155">
        <v>-25030792907</v>
      </c>
      <c r="R281" s="125" t="s">
        <v>262</v>
      </c>
      <c r="S281" s="125" t="s">
        <v>338</v>
      </c>
      <c r="T281" s="125" t="s">
        <v>238</v>
      </c>
      <c r="U281" s="125" t="s">
        <v>252</v>
      </c>
      <c r="V281" s="125" t="s">
        <v>339</v>
      </c>
      <c r="W281" s="125" t="s">
        <v>258</v>
      </c>
      <c r="X281" s="125" t="s">
        <v>988</v>
      </c>
    </row>
    <row r="282" spans="2:24" ht="12" customHeight="1">
      <c r="B282" s="125" t="s">
        <v>334</v>
      </c>
      <c r="C282" s="126">
        <v>44306</v>
      </c>
      <c r="D282" s="125">
        <v>109</v>
      </c>
      <c r="E282" s="125" t="s">
        <v>340</v>
      </c>
      <c r="F282" s="125">
        <v>3315001</v>
      </c>
      <c r="G282" s="125">
        <v>0</v>
      </c>
      <c r="H282" s="125" t="s">
        <v>263</v>
      </c>
      <c r="I282" s="125" t="s">
        <v>989</v>
      </c>
      <c r="J282" s="125">
        <v>0</v>
      </c>
      <c r="K282" s="125">
        <v>0</v>
      </c>
      <c r="L282" s="125" t="s">
        <v>42</v>
      </c>
      <c r="M282" s="128">
        <v>39000</v>
      </c>
      <c r="N282" s="127"/>
      <c r="O282" s="154">
        <v>267210840</v>
      </c>
      <c r="P282" s="153"/>
      <c r="Q282" s="155">
        <v>-24763582067</v>
      </c>
      <c r="R282" s="125" t="s">
        <v>262</v>
      </c>
      <c r="S282" s="125" t="s">
        <v>338</v>
      </c>
      <c r="T282" s="125" t="s">
        <v>238</v>
      </c>
      <c r="U282" s="125" t="s">
        <v>252</v>
      </c>
      <c r="V282" s="125" t="s">
        <v>339</v>
      </c>
      <c r="W282" s="125" t="s">
        <v>258</v>
      </c>
      <c r="X282" s="125" t="s">
        <v>990</v>
      </c>
    </row>
    <row r="283" spans="2:24" ht="12" customHeight="1">
      <c r="B283" s="125" t="s">
        <v>334</v>
      </c>
      <c r="C283" s="126">
        <v>44309</v>
      </c>
      <c r="D283" s="125">
        <v>109</v>
      </c>
      <c r="E283" s="125" t="s">
        <v>335</v>
      </c>
      <c r="F283" s="125">
        <v>3315002</v>
      </c>
      <c r="G283" s="125">
        <v>0</v>
      </c>
      <c r="H283" s="125" t="s">
        <v>263</v>
      </c>
      <c r="I283" s="125" t="s">
        <v>991</v>
      </c>
      <c r="J283" s="125">
        <v>0</v>
      </c>
      <c r="K283" s="125">
        <v>0</v>
      </c>
      <c r="L283" s="125" t="s">
        <v>42</v>
      </c>
      <c r="M283" s="127"/>
      <c r="N283" s="128" t="s">
        <v>992</v>
      </c>
      <c r="O283" s="153"/>
      <c r="P283" s="154">
        <v>53662</v>
      </c>
      <c r="Q283" s="155">
        <v>-24763635729</v>
      </c>
      <c r="R283" s="125" t="s">
        <v>262</v>
      </c>
      <c r="S283" s="125" t="s">
        <v>261</v>
      </c>
      <c r="T283" s="125" t="s">
        <v>238</v>
      </c>
      <c r="U283" s="125" t="s">
        <v>252</v>
      </c>
      <c r="V283" s="125" t="s">
        <v>259</v>
      </c>
      <c r="W283" s="125" t="s">
        <v>258</v>
      </c>
      <c r="X283" s="125" t="s">
        <v>344</v>
      </c>
    </row>
    <row r="284" spans="2:24" ht="12" customHeight="1">
      <c r="B284" s="125" t="s">
        <v>334</v>
      </c>
      <c r="C284" s="126">
        <v>44310</v>
      </c>
      <c r="D284" s="125">
        <v>109</v>
      </c>
      <c r="E284" s="125" t="s">
        <v>340</v>
      </c>
      <c r="F284" s="125">
        <v>3315001</v>
      </c>
      <c r="G284" s="125">
        <v>0</v>
      </c>
      <c r="H284" s="125" t="s">
        <v>263</v>
      </c>
      <c r="I284" s="125" t="s">
        <v>993</v>
      </c>
      <c r="J284" s="125">
        <v>0</v>
      </c>
      <c r="K284" s="125">
        <v>0</v>
      </c>
      <c r="L284" s="125" t="s">
        <v>42</v>
      </c>
      <c r="M284" s="127"/>
      <c r="N284" s="128">
        <v>16975</v>
      </c>
      <c r="O284" s="153"/>
      <c r="P284" s="154">
        <v>110517265</v>
      </c>
      <c r="Q284" s="155">
        <v>-24874152994</v>
      </c>
      <c r="R284" s="125" t="s">
        <v>262</v>
      </c>
      <c r="S284" s="125" t="s">
        <v>261</v>
      </c>
      <c r="T284" s="125" t="s">
        <v>238</v>
      </c>
      <c r="U284" s="125" t="s">
        <v>252</v>
      </c>
      <c r="V284" s="125" t="s">
        <v>259</v>
      </c>
      <c r="W284" s="125" t="s">
        <v>258</v>
      </c>
      <c r="X284" s="125" t="s">
        <v>994</v>
      </c>
    </row>
    <row r="285" spans="2:24" ht="12" customHeight="1">
      <c r="B285" s="125" t="s">
        <v>334</v>
      </c>
      <c r="C285" s="126">
        <v>44312</v>
      </c>
      <c r="D285" s="125">
        <v>109</v>
      </c>
      <c r="E285" s="125" t="s">
        <v>955</v>
      </c>
      <c r="F285" s="125">
        <v>3315003</v>
      </c>
      <c r="G285" s="125">
        <v>0</v>
      </c>
      <c r="H285" s="125" t="s">
        <v>263</v>
      </c>
      <c r="I285" s="125" t="s">
        <v>995</v>
      </c>
      <c r="J285" s="125">
        <v>0</v>
      </c>
      <c r="K285" s="125">
        <v>0</v>
      </c>
      <c r="L285" s="125" t="s">
        <v>42</v>
      </c>
      <c r="M285" s="128" t="s">
        <v>996</v>
      </c>
      <c r="N285" s="127"/>
      <c r="O285" s="154">
        <v>698691075</v>
      </c>
      <c r="P285" s="153"/>
      <c r="Q285" s="155">
        <v>-24175461919</v>
      </c>
      <c r="R285" s="125" t="s">
        <v>262</v>
      </c>
      <c r="S285" s="125" t="s">
        <v>338</v>
      </c>
      <c r="T285" s="125" t="s">
        <v>238</v>
      </c>
      <c r="U285" s="125" t="s">
        <v>252</v>
      </c>
      <c r="V285" s="125" t="s">
        <v>339</v>
      </c>
      <c r="W285" s="125" t="s">
        <v>258</v>
      </c>
      <c r="X285" s="125" t="s">
        <v>997</v>
      </c>
    </row>
    <row r="286" spans="2:24" ht="12" customHeight="1">
      <c r="B286" s="125" t="s">
        <v>334</v>
      </c>
      <c r="C286" s="126">
        <v>44312</v>
      </c>
      <c r="D286" s="125">
        <v>109</v>
      </c>
      <c r="E286" s="125" t="s">
        <v>955</v>
      </c>
      <c r="F286" s="125">
        <v>3315003</v>
      </c>
      <c r="G286" s="125">
        <v>0</v>
      </c>
      <c r="H286" s="125" t="s">
        <v>263</v>
      </c>
      <c r="I286" s="125" t="s">
        <v>998</v>
      </c>
      <c r="J286" s="125">
        <v>0</v>
      </c>
      <c r="K286" s="125">
        <v>0</v>
      </c>
      <c r="L286" s="125" t="s">
        <v>42</v>
      </c>
      <c r="M286" s="128" t="s">
        <v>999</v>
      </c>
      <c r="N286" s="127"/>
      <c r="O286" s="154">
        <v>240275106</v>
      </c>
      <c r="P286" s="153"/>
      <c r="Q286" s="155">
        <v>-23935186813</v>
      </c>
      <c r="R286" s="125" t="s">
        <v>262</v>
      </c>
      <c r="S286" s="125" t="s">
        <v>338</v>
      </c>
      <c r="T286" s="125" t="s">
        <v>238</v>
      </c>
      <c r="U286" s="125" t="s">
        <v>252</v>
      </c>
      <c r="V286" s="125" t="s">
        <v>339</v>
      </c>
      <c r="W286" s="125" t="s">
        <v>258</v>
      </c>
      <c r="X286" s="125" t="s">
        <v>1000</v>
      </c>
    </row>
    <row r="287" spans="2:24" ht="12" customHeight="1">
      <c r="B287" s="125" t="s">
        <v>334</v>
      </c>
      <c r="C287" s="126">
        <v>44312</v>
      </c>
      <c r="D287" s="125">
        <v>109</v>
      </c>
      <c r="E287" s="125" t="s">
        <v>955</v>
      </c>
      <c r="F287" s="125">
        <v>3315003</v>
      </c>
      <c r="G287" s="125">
        <v>0</v>
      </c>
      <c r="H287" s="125" t="s">
        <v>263</v>
      </c>
      <c r="I287" s="125" t="s">
        <v>995</v>
      </c>
      <c r="J287" s="125">
        <v>0</v>
      </c>
      <c r="K287" s="125">
        <v>0</v>
      </c>
      <c r="L287" s="125" t="s">
        <v>42</v>
      </c>
      <c r="M287" s="127"/>
      <c r="N287" s="128" t="s">
        <v>996</v>
      </c>
      <c r="O287" s="153"/>
      <c r="P287" s="154">
        <v>698691075</v>
      </c>
      <c r="Q287" s="155">
        <v>-24633877888</v>
      </c>
      <c r="R287" s="125" t="s">
        <v>262</v>
      </c>
      <c r="S287" s="125" t="s">
        <v>341</v>
      </c>
      <c r="T287" s="125" t="s">
        <v>238</v>
      </c>
      <c r="U287" s="125" t="s">
        <v>252</v>
      </c>
      <c r="V287" s="125" t="s">
        <v>342</v>
      </c>
      <c r="W287" s="125" t="s">
        <v>258</v>
      </c>
      <c r="X287" s="125">
        <v>83885</v>
      </c>
    </row>
    <row r="288" spans="2:24" ht="12" customHeight="1">
      <c r="B288" s="125" t="s">
        <v>334</v>
      </c>
      <c r="C288" s="126">
        <v>44312</v>
      </c>
      <c r="D288" s="125">
        <v>109</v>
      </c>
      <c r="E288" s="125" t="s">
        <v>955</v>
      </c>
      <c r="F288" s="125">
        <v>3315003</v>
      </c>
      <c r="G288" s="125">
        <v>0</v>
      </c>
      <c r="H288" s="125" t="s">
        <v>263</v>
      </c>
      <c r="I288" s="125" t="s">
        <v>998</v>
      </c>
      <c r="J288" s="125">
        <v>0</v>
      </c>
      <c r="K288" s="125">
        <v>0</v>
      </c>
      <c r="L288" s="125" t="s">
        <v>42</v>
      </c>
      <c r="M288" s="127"/>
      <c r="N288" s="128" t="s">
        <v>999</v>
      </c>
      <c r="O288" s="153"/>
      <c r="P288" s="154">
        <v>240275106</v>
      </c>
      <c r="Q288" s="155">
        <v>-24874152994</v>
      </c>
      <c r="R288" s="125" t="s">
        <v>262</v>
      </c>
      <c r="S288" s="125" t="s">
        <v>341</v>
      </c>
      <c r="T288" s="125" t="s">
        <v>238</v>
      </c>
      <c r="U288" s="125" t="s">
        <v>252</v>
      </c>
      <c r="V288" s="125" t="s">
        <v>342</v>
      </c>
      <c r="W288" s="125" t="s">
        <v>258</v>
      </c>
      <c r="X288" s="125">
        <v>83885</v>
      </c>
    </row>
    <row r="289" spans="2:24" ht="12" customHeight="1">
      <c r="B289" s="125" t="s">
        <v>334</v>
      </c>
      <c r="C289" s="126">
        <v>44312</v>
      </c>
      <c r="D289" s="125">
        <v>109</v>
      </c>
      <c r="E289" s="125" t="s">
        <v>955</v>
      </c>
      <c r="F289" s="125">
        <v>3315003</v>
      </c>
      <c r="G289" s="125">
        <v>0</v>
      </c>
      <c r="H289" s="125" t="s">
        <v>263</v>
      </c>
      <c r="I289" s="125" t="s">
        <v>998</v>
      </c>
      <c r="J289" s="125">
        <v>0</v>
      </c>
      <c r="K289" s="125">
        <v>0</v>
      </c>
      <c r="L289" s="125" t="s">
        <v>42</v>
      </c>
      <c r="M289" s="128" t="s">
        <v>999</v>
      </c>
      <c r="N289" s="127"/>
      <c r="O289" s="154">
        <v>240275106</v>
      </c>
      <c r="P289" s="153"/>
      <c r="Q289" s="155">
        <v>-24633877888</v>
      </c>
      <c r="R289" s="125" t="s">
        <v>262</v>
      </c>
      <c r="S289" s="125" t="s">
        <v>338</v>
      </c>
      <c r="T289" s="125" t="s">
        <v>238</v>
      </c>
      <c r="U289" s="125" t="s">
        <v>252</v>
      </c>
      <c r="V289" s="125" t="s">
        <v>339</v>
      </c>
      <c r="W289" s="125" t="s">
        <v>258</v>
      </c>
      <c r="X289" s="125" t="s">
        <v>1001</v>
      </c>
    </row>
    <row r="290" spans="2:24" ht="12" customHeight="1">
      <c r="B290" s="125" t="s">
        <v>334</v>
      </c>
      <c r="C290" s="126">
        <v>44312</v>
      </c>
      <c r="D290" s="125">
        <v>109</v>
      </c>
      <c r="E290" s="125" t="s">
        <v>955</v>
      </c>
      <c r="F290" s="125">
        <v>3315003</v>
      </c>
      <c r="G290" s="125">
        <v>0</v>
      </c>
      <c r="H290" s="125" t="s">
        <v>263</v>
      </c>
      <c r="I290" s="125" t="s">
        <v>995</v>
      </c>
      <c r="J290" s="125">
        <v>0</v>
      </c>
      <c r="K290" s="125">
        <v>0</v>
      </c>
      <c r="L290" s="125" t="s">
        <v>42</v>
      </c>
      <c r="M290" s="128" t="s">
        <v>996</v>
      </c>
      <c r="N290" s="127"/>
      <c r="O290" s="154">
        <v>698691075</v>
      </c>
      <c r="P290" s="153"/>
      <c r="Q290" s="155">
        <v>-23935186813</v>
      </c>
      <c r="R290" s="125" t="s">
        <v>262</v>
      </c>
      <c r="S290" s="125" t="s">
        <v>338</v>
      </c>
      <c r="T290" s="125" t="s">
        <v>238</v>
      </c>
      <c r="U290" s="125" t="s">
        <v>252</v>
      </c>
      <c r="V290" s="125" t="s">
        <v>339</v>
      </c>
      <c r="W290" s="125" t="s">
        <v>258</v>
      </c>
      <c r="X290" s="125" t="s">
        <v>1002</v>
      </c>
    </row>
    <row r="291" spans="2:24" ht="12" customHeight="1">
      <c r="B291" s="125" t="s">
        <v>334</v>
      </c>
      <c r="C291" s="126">
        <v>44313</v>
      </c>
      <c r="D291" s="125">
        <v>109</v>
      </c>
      <c r="E291" s="125" t="s">
        <v>335</v>
      </c>
      <c r="F291" s="125">
        <v>3315002</v>
      </c>
      <c r="G291" s="125">
        <v>0</v>
      </c>
      <c r="H291" s="125" t="s">
        <v>263</v>
      </c>
      <c r="I291" s="125" t="s">
        <v>598</v>
      </c>
      <c r="J291" s="125">
        <v>0</v>
      </c>
      <c r="K291" s="125">
        <v>0</v>
      </c>
      <c r="L291" s="125" t="s">
        <v>42</v>
      </c>
      <c r="M291" s="128" t="s">
        <v>725</v>
      </c>
      <c r="N291" s="127"/>
      <c r="O291" s="154">
        <v>27110512</v>
      </c>
      <c r="P291" s="153"/>
      <c r="Q291" s="155">
        <v>-23908076301</v>
      </c>
      <c r="R291" s="125" t="s">
        <v>262</v>
      </c>
      <c r="S291" s="125" t="s">
        <v>338</v>
      </c>
      <c r="T291" s="125" t="s">
        <v>238</v>
      </c>
      <c r="U291" s="125" t="s">
        <v>252</v>
      </c>
      <c r="V291" s="125" t="s">
        <v>339</v>
      </c>
      <c r="W291" s="125" t="s">
        <v>258</v>
      </c>
      <c r="X291" s="125" t="s">
        <v>1003</v>
      </c>
    </row>
    <row r="292" spans="2:24" ht="12" customHeight="1">
      <c r="B292" s="125" t="s">
        <v>334</v>
      </c>
      <c r="C292" s="126">
        <v>44313</v>
      </c>
      <c r="D292" s="125">
        <v>109</v>
      </c>
      <c r="E292" s="125" t="s">
        <v>335</v>
      </c>
      <c r="F292" s="125">
        <v>3315002</v>
      </c>
      <c r="G292" s="125">
        <v>0</v>
      </c>
      <c r="H292" s="125" t="s">
        <v>263</v>
      </c>
      <c r="I292" s="125" t="s">
        <v>1004</v>
      </c>
      <c r="J292" s="125">
        <v>0</v>
      </c>
      <c r="K292" s="125">
        <v>0</v>
      </c>
      <c r="L292" s="125" t="s">
        <v>42</v>
      </c>
      <c r="M292" s="128" t="s">
        <v>1005</v>
      </c>
      <c r="N292" s="127"/>
      <c r="O292" s="154">
        <v>2456391</v>
      </c>
      <c r="P292" s="153"/>
      <c r="Q292" s="155">
        <v>-23905619910</v>
      </c>
      <c r="R292" s="125" t="s">
        <v>262</v>
      </c>
      <c r="S292" s="125" t="s">
        <v>338</v>
      </c>
      <c r="T292" s="125" t="s">
        <v>238</v>
      </c>
      <c r="U292" s="125" t="s">
        <v>252</v>
      </c>
      <c r="V292" s="125" t="s">
        <v>339</v>
      </c>
      <c r="W292" s="125" t="s">
        <v>258</v>
      </c>
      <c r="X292" s="125" t="s">
        <v>1006</v>
      </c>
    </row>
    <row r="293" spans="2:24" ht="12" customHeight="1">
      <c r="B293" s="125" t="s">
        <v>334</v>
      </c>
      <c r="C293" s="126">
        <v>44313</v>
      </c>
      <c r="D293" s="125">
        <v>109</v>
      </c>
      <c r="E293" s="125" t="s">
        <v>335</v>
      </c>
      <c r="F293" s="125">
        <v>3315002</v>
      </c>
      <c r="G293" s="125">
        <v>0</v>
      </c>
      <c r="H293" s="125" t="s">
        <v>263</v>
      </c>
      <c r="I293" s="125" t="s">
        <v>1004</v>
      </c>
      <c r="J293" s="125">
        <v>0</v>
      </c>
      <c r="K293" s="125">
        <v>0</v>
      </c>
      <c r="L293" s="125" t="s">
        <v>42</v>
      </c>
      <c r="M293" s="127"/>
      <c r="N293" s="128" t="s">
        <v>1005</v>
      </c>
      <c r="O293" s="153"/>
      <c r="P293" s="154">
        <v>2456391</v>
      </c>
      <c r="Q293" s="155">
        <v>-23908076301</v>
      </c>
      <c r="R293" s="125" t="s">
        <v>262</v>
      </c>
      <c r="S293" s="125" t="s">
        <v>261</v>
      </c>
      <c r="T293" s="125" t="s">
        <v>238</v>
      </c>
      <c r="U293" s="125" t="s">
        <v>252</v>
      </c>
      <c r="V293" s="125" t="s">
        <v>259</v>
      </c>
      <c r="W293" s="125" t="s">
        <v>258</v>
      </c>
      <c r="X293" s="125" t="s">
        <v>1007</v>
      </c>
    </row>
    <row r="294" spans="2:24" ht="12" customHeight="1">
      <c r="B294" s="125" t="s">
        <v>334</v>
      </c>
      <c r="C294" s="126">
        <v>44313</v>
      </c>
      <c r="D294" s="125">
        <v>109</v>
      </c>
      <c r="E294" s="125" t="s">
        <v>335</v>
      </c>
      <c r="F294" s="125">
        <v>3315002</v>
      </c>
      <c r="G294" s="125">
        <v>0</v>
      </c>
      <c r="H294" s="125" t="s">
        <v>263</v>
      </c>
      <c r="I294" s="125" t="s">
        <v>600</v>
      </c>
      <c r="J294" s="125">
        <v>0</v>
      </c>
      <c r="K294" s="125">
        <v>0</v>
      </c>
      <c r="L294" s="125" t="s">
        <v>42</v>
      </c>
      <c r="M294" s="128">
        <v>265200</v>
      </c>
      <c r="N294" s="127"/>
      <c r="O294" s="154">
        <v>1832468352</v>
      </c>
      <c r="P294" s="153"/>
      <c r="Q294" s="155">
        <v>-22075607949</v>
      </c>
      <c r="R294" s="125" t="s">
        <v>262</v>
      </c>
      <c r="S294" s="125" t="s">
        <v>338</v>
      </c>
      <c r="T294" s="125" t="s">
        <v>238</v>
      </c>
      <c r="U294" s="125" t="s">
        <v>252</v>
      </c>
      <c r="V294" s="125" t="s">
        <v>339</v>
      </c>
      <c r="W294" s="125" t="s">
        <v>258</v>
      </c>
      <c r="X294" s="125" t="s">
        <v>1008</v>
      </c>
    </row>
    <row r="295" spans="2:24" ht="12" customHeight="1">
      <c r="B295" s="125" t="s">
        <v>334</v>
      </c>
      <c r="C295" s="126">
        <v>44313</v>
      </c>
      <c r="D295" s="125">
        <v>109</v>
      </c>
      <c r="E295" s="125" t="s">
        <v>335</v>
      </c>
      <c r="F295" s="125">
        <v>3315002</v>
      </c>
      <c r="G295" s="125">
        <v>0</v>
      </c>
      <c r="H295" s="125" t="s">
        <v>263</v>
      </c>
      <c r="I295" s="125" t="s">
        <v>598</v>
      </c>
      <c r="J295" s="125">
        <v>0</v>
      </c>
      <c r="K295" s="125">
        <v>0</v>
      </c>
      <c r="L295" s="125" t="s">
        <v>42</v>
      </c>
      <c r="M295" s="128">
        <v>0</v>
      </c>
      <c r="N295" s="127"/>
      <c r="O295" s="154">
        <v>1</v>
      </c>
      <c r="P295" s="153"/>
      <c r="Q295" s="155">
        <v>-22075607948</v>
      </c>
      <c r="R295" s="125" t="s">
        <v>262</v>
      </c>
      <c r="S295" s="125" t="s">
        <v>338</v>
      </c>
      <c r="T295" s="125" t="s">
        <v>238</v>
      </c>
      <c r="U295" s="125" t="s">
        <v>252</v>
      </c>
      <c r="V295" s="125" t="s">
        <v>339</v>
      </c>
      <c r="W295" s="125" t="s">
        <v>258</v>
      </c>
      <c r="X295" s="125" t="s">
        <v>1003</v>
      </c>
    </row>
    <row r="296" spans="2:24" ht="12" hidden="1" customHeight="1">
      <c r="B296" s="125" t="s">
        <v>334</v>
      </c>
      <c r="C296" s="126">
        <v>44316</v>
      </c>
      <c r="D296" s="125">
        <v>0</v>
      </c>
      <c r="E296" s="125">
        <v>0</v>
      </c>
      <c r="F296" s="125">
        <v>0</v>
      </c>
      <c r="G296" s="125">
        <v>0</v>
      </c>
      <c r="H296" s="125" t="s">
        <v>1009</v>
      </c>
      <c r="I296" s="125">
        <v>1372698</v>
      </c>
      <c r="J296" s="125" t="s">
        <v>1010</v>
      </c>
      <c r="K296" s="127"/>
      <c r="L296" s="125" t="s">
        <v>44</v>
      </c>
      <c r="M296" s="128">
        <v>0</v>
      </c>
      <c r="N296" s="128">
        <v>0</v>
      </c>
      <c r="O296" s="154">
        <v>0</v>
      </c>
      <c r="P296" s="154">
        <v>240729644</v>
      </c>
      <c r="Q296" s="155">
        <v>-22316337592</v>
      </c>
      <c r="R296" s="125" t="s">
        <v>255</v>
      </c>
      <c r="S296" s="125" t="s">
        <v>638</v>
      </c>
      <c r="T296" s="125" t="s">
        <v>639</v>
      </c>
      <c r="U296" s="125" t="s">
        <v>252</v>
      </c>
      <c r="V296" s="125" t="s">
        <v>44</v>
      </c>
      <c r="W296" s="125">
        <v>0</v>
      </c>
      <c r="X296" s="127"/>
    </row>
    <row r="297" spans="2:24" ht="12" hidden="1" customHeight="1">
      <c r="B297" s="125" t="s">
        <v>334</v>
      </c>
      <c r="C297" s="126">
        <v>44316</v>
      </c>
      <c r="D297" s="125">
        <v>0</v>
      </c>
      <c r="E297" s="125">
        <v>0</v>
      </c>
      <c r="F297" s="125">
        <v>0</v>
      </c>
      <c r="G297" s="125">
        <v>0</v>
      </c>
      <c r="H297" s="125" t="s">
        <v>636</v>
      </c>
      <c r="I297" s="125">
        <v>1372701</v>
      </c>
      <c r="J297" s="125" t="s">
        <v>1011</v>
      </c>
      <c r="K297" s="127"/>
      <c r="L297" s="125" t="s">
        <v>44</v>
      </c>
      <c r="M297" s="128">
        <v>0</v>
      </c>
      <c r="N297" s="128">
        <v>0</v>
      </c>
      <c r="O297" s="154">
        <v>14789370</v>
      </c>
      <c r="P297" s="154">
        <v>0</v>
      </c>
      <c r="Q297" s="155">
        <v>-22301548222</v>
      </c>
      <c r="R297" s="125" t="s">
        <v>255</v>
      </c>
      <c r="S297" s="125" t="s">
        <v>638</v>
      </c>
      <c r="T297" s="125" t="s">
        <v>639</v>
      </c>
      <c r="U297" s="125" t="s">
        <v>252</v>
      </c>
      <c r="V297" s="125" t="s">
        <v>44</v>
      </c>
      <c r="W297" s="125">
        <v>0</v>
      </c>
      <c r="X297" s="127"/>
    </row>
    <row r="298" spans="2:24" ht="12" hidden="1" customHeight="1">
      <c r="B298" s="125" t="s">
        <v>334</v>
      </c>
      <c r="C298" s="126">
        <v>44316</v>
      </c>
      <c r="D298" s="125">
        <v>0</v>
      </c>
      <c r="E298" s="125">
        <v>0</v>
      </c>
      <c r="F298" s="125">
        <v>0</v>
      </c>
      <c r="G298" s="125">
        <v>0</v>
      </c>
      <c r="H298" s="125" t="s">
        <v>1012</v>
      </c>
      <c r="I298" s="125">
        <v>1386296</v>
      </c>
      <c r="J298" s="125" t="s">
        <v>1013</v>
      </c>
      <c r="K298" s="125" t="s">
        <v>958</v>
      </c>
      <c r="L298" s="125" t="s">
        <v>43</v>
      </c>
      <c r="M298" s="128">
        <v>796574998</v>
      </c>
      <c r="N298" s="127"/>
      <c r="O298" s="154">
        <v>796574998</v>
      </c>
      <c r="P298" s="153"/>
      <c r="Q298" s="155">
        <v>-21504973224</v>
      </c>
      <c r="R298" s="125" t="s">
        <v>255</v>
      </c>
      <c r="S298" s="125" t="s">
        <v>254</v>
      </c>
      <c r="T298" s="125" t="s">
        <v>253</v>
      </c>
      <c r="U298" s="125" t="s">
        <v>252</v>
      </c>
      <c r="V298" s="125" t="s">
        <v>43</v>
      </c>
      <c r="W298" s="125">
        <v>0</v>
      </c>
      <c r="X298" s="127"/>
    </row>
    <row r="299" spans="2:24" ht="12" hidden="1" customHeight="1">
      <c r="B299" s="125" t="s">
        <v>334</v>
      </c>
      <c r="C299" s="126">
        <v>44316</v>
      </c>
      <c r="D299" s="125">
        <v>0</v>
      </c>
      <c r="E299" s="125">
        <v>0</v>
      </c>
      <c r="F299" s="125">
        <v>0</v>
      </c>
      <c r="G299" s="125">
        <v>0</v>
      </c>
      <c r="H299" s="125" t="s">
        <v>1014</v>
      </c>
      <c r="I299" s="125">
        <v>1372697</v>
      </c>
      <c r="J299" s="125" t="s">
        <v>1015</v>
      </c>
      <c r="K299" s="127"/>
      <c r="L299" s="125" t="s">
        <v>42</v>
      </c>
      <c r="M299" s="128">
        <v>0</v>
      </c>
      <c r="N299" s="128">
        <v>0</v>
      </c>
      <c r="O299" s="154">
        <v>0</v>
      </c>
      <c r="P299" s="154">
        <v>3096513118</v>
      </c>
      <c r="Q299" s="155">
        <v>-24601486342</v>
      </c>
      <c r="R299" s="125" t="s">
        <v>255</v>
      </c>
      <c r="S299" s="125" t="s">
        <v>638</v>
      </c>
      <c r="T299" s="125" t="s">
        <v>639</v>
      </c>
      <c r="U299" s="125" t="s">
        <v>252</v>
      </c>
      <c r="V299" s="125" t="s">
        <v>42</v>
      </c>
      <c r="W299" s="125">
        <v>0</v>
      </c>
      <c r="X299" s="127"/>
    </row>
    <row r="300" spans="2:24" ht="12" hidden="1" customHeight="1">
      <c r="B300" s="125" t="s">
        <v>334</v>
      </c>
      <c r="C300" s="126">
        <v>44316</v>
      </c>
      <c r="D300" s="125">
        <v>0</v>
      </c>
      <c r="E300" s="125">
        <v>0</v>
      </c>
      <c r="F300" s="125">
        <v>0</v>
      </c>
      <c r="G300" s="125">
        <v>0</v>
      </c>
      <c r="H300" s="125" t="s">
        <v>636</v>
      </c>
      <c r="I300" s="125">
        <v>1372679</v>
      </c>
      <c r="J300" s="125" t="s">
        <v>1016</v>
      </c>
      <c r="K300" s="127"/>
      <c r="L300" s="125" t="s">
        <v>44</v>
      </c>
      <c r="M300" s="128">
        <v>0</v>
      </c>
      <c r="N300" s="128">
        <v>0</v>
      </c>
      <c r="O300" s="154">
        <v>0</v>
      </c>
      <c r="P300" s="154">
        <v>225940274</v>
      </c>
      <c r="Q300" s="155">
        <v>-24827426616</v>
      </c>
      <c r="R300" s="125" t="s">
        <v>255</v>
      </c>
      <c r="S300" s="125" t="s">
        <v>638</v>
      </c>
      <c r="T300" s="125" t="s">
        <v>639</v>
      </c>
      <c r="U300" s="125" t="s">
        <v>252</v>
      </c>
      <c r="V300" s="125" t="s">
        <v>44</v>
      </c>
      <c r="W300" s="125">
        <v>0</v>
      </c>
      <c r="X300" s="127"/>
    </row>
    <row r="301" spans="2:24" ht="12" hidden="1" customHeight="1">
      <c r="B301" s="125" t="s">
        <v>334</v>
      </c>
      <c r="C301" s="126">
        <v>44316</v>
      </c>
      <c r="D301" s="125">
        <v>0</v>
      </c>
      <c r="E301" s="125">
        <v>0</v>
      </c>
      <c r="F301" s="125">
        <v>0</v>
      </c>
      <c r="G301" s="125">
        <v>0</v>
      </c>
      <c r="H301" s="125" t="s">
        <v>640</v>
      </c>
      <c r="I301" s="125">
        <v>1372702</v>
      </c>
      <c r="J301" s="125" t="s">
        <v>1017</v>
      </c>
      <c r="K301" s="127"/>
      <c r="L301" s="125" t="s">
        <v>42</v>
      </c>
      <c r="M301" s="128">
        <v>0</v>
      </c>
      <c r="N301" s="128">
        <v>0</v>
      </c>
      <c r="O301" s="154">
        <v>912937292</v>
      </c>
      <c r="P301" s="154">
        <v>0</v>
      </c>
      <c r="Q301" s="155">
        <v>-23914489324</v>
      </c>
      <c r="R301" s="125" t="s">
        <v>255</v>
      </c>
      <c r="S301" s="125" t="s">
        <v>638</v>
      </c>
      <c r="T301" s="125" t="s">
        <v>639</v>
      </c>
      <c r="U301" s="125" t="s">
        <v>252</v>
      </c>
      <c r="V301" s="125" t="s">
        <v>42</v>
      </c>
      <c r="W301" s="125">
        <v>0</v>
      </c>
      <c r="X301" s="127"/>
    </row>
    <row r="302" spans="2:24" ht="12" hidden="1" customHeight="1">
      <c r="B302" s="125" t="s">
        <v>334</v>
      </c>
      <c r="C302" s="126">
        <v>44316</v>
      </c>
      <c r="D302" s="125">
        <v>0</v>
      </c>
      <c r="E302" s="125">
        <v>0</v>
      </c>
      <c r="F302" s="125">
        <v>0</v>
      </c>
      <c r="G302" s="125">
        <v>0</v>
      </c>
      <c r="H302" s="125" t="s">
        <v>1018</v>
      </c>
      <c r="I302" s="125">
        <v>1372694</v>
      </c>
      <c r="J302" s="125" t="s">
        <v>1019</v>
      </c>
      <c r="K302" s="127"/>
      <c r="L302" s="125" t="s">
        <v>44</v>
      </c>
      <c r="M302" s="128">
        <v>0</v>
      </c>
      <c r="N302" s="128">
        <v>0</v>
      </c>
      <c r="O302" s="154">
        <v>225940274</v>
      </c>
      <c r="P302" s="154">
        <v>0</v>
      </c>
      <c r="Q302" s="155">
        <v>-23688549050</v>
      </c>
      <c r="R302" s="125" t="s">
        <v>255</v>
      </c>
      <c r="S302" s="125" t="s">
        <v>638</v>
      </c>
      <c r="T302" s="125" t="s">
        <v>639</v>
      </c>
      <c r="U302" s="125" t="s">
        <v>252</v>
      </c>
      <c r="V302" s="125" t="s">
        <v>44</v>
      </c>
      <c r="W302" s="125">
        <v>0</v>
      </c>
      <c r="X302" s="127"/>
    </row>
    <row r="303" spans="2:24" ht="12" hidden="1" customHeight="1">
      <c r="B303" s="125" t="s">
        <v>334</v>
      </c>
      <c r="C303" s="126">
        <v>44316</v>
      </c>
      <c r="D303" s="125">
        <v>0</v>
      </c>
      <c r="E303" s="125">
        <v>0</v>
      </c>
      <c r="F303" s="125">
        <v>0</v>
      </c>
      <c r="G303" s="125">
        <v>0</v>
      </c>
      <c r="H303" s="125" t="s">
        <v>1020</v>
      </c>
      <c r="I303" s="125">
        <v>1372695</v>
      </c>
      <c r="J303" s="125" t="s">
        <v>1021</v>
      </c>
      <c r="K303" s="127"/>
      <c r="L303" s="125" t="s">
        <v>42</v>
      </c>
      <c r="M303" s="128">
        <v>0</v>
      </c>
      <c r="N303" s="128">
        <v>0</v>
      </c>
      <c r="O303" s="154">
        <v>2183575826</v>
      </c>
      <c r="P303" s="154">
        <v>0</v>
      </c>
      <c r="Q303" s="155">
        <v>-21504973224</v>
      </c>
      <c r="R303" s="125" t="s">
        <v>255</v>
      </c>
      <c r="S303" s="125" t="s">
        <v>638</v>
      </c>
      <c r="T303" s="125" t="s">
        <v>639</v>
      </c>
      <c r="U303" s="125" t="s">
        <v>252</v>
      </c>
      <c r="V303" s="125" t="s">
        <v>42</v>
      </c>
      <c r="W303" s="125">
        <v>0</v>
      </c>
      <c r="X303" s="127"/>
    </row>
    <row r="304" spans="2:24" ht="12" hidden="1" customHeight="1">
      <c r="B304" s="125" t="s">
        <v>334</v>
      </c>
      <c r="C304" s="126">
        <v>44316</v>
      </c>
      <c r="D304" s="125">
        <v>0</v>
      </c>
      <c r="E304" s="125">
        <v>0</v>
      </c>
      <c r="F304" s="125">
        <v>0</v>
      </c>
      <c r="G304" s="125">
        <v>0</v>
      </c>
      <c r="H304" s="125" t="s">
        <v>640</v>
      </c>
      <c r="I304" s="125">
        <v>1372680</v>
      </c>
      <c r="J304" s="125" t="s">
        <v>1022</v>
      </c>
      <c r="K304" s="127"/>
      <c r="L304" s="125" t="s">
        <v>42</v>
      </c>
      <c r="M304" s="128">
        <v>0</v>
      </c>
      <c r="N304" s="128">
        <v>0</v>
      </c>
      <c r="O304" s="154">
        <v>0</v>
      </c>
      <c r="P304" s="154">
        <v>2183575826</v>
      </c>
      <c r="Q304" s="155">
        <v>-23688549050</v>
      </c>
      <c r="R304" s="125" t="s">
        <v>255</v>
      </c>
      <c r="S304" s="125" t="s">
        <v>638</v>
      </c>
      <c r="T304" s="125" t="s">
        <v>639</v>
      </c>
      <c r="U304" s="125" t="s">
        <v>252</v>
      </c>
      <c r="V304" s="125" t="s">
        <v>42</v>
      </c>
      <c r="W304" s="125">
        <v>0</v>
      </c>
      <c r="X304" s="127"/>
    </row>
    <row r="305" spans="2:24" ht="12" customHeight="1">
      <c r="B305" s="125" t="s">
        <v>334</v>
      </c>
      <c r="C305" s="126">
        <v>44316</v>
      </c>
      <c r="D305" s="125">
        <v>109</v>
      </c>
      <c r="E305" s="125" t="s">
        <v>335</v>
      </c>
      <c r="F305" s="125">
        <v>3315002</v>
      </c>
      <c r="G305" s="125">
        <v>0</v>
      </c>
      <c r="H305" s="125" t="s">
        <v>263</v>
      </c>
      <c r="I305" s="125" t="s">
        <v>991</v>
      </c>
      <c r="J305" s="125">
        <v>0</v>
      </c>
      <c r="K305" s="125">
        <v>0</v>
      </c>
      <c r="L305" s="125" t="s">
        <v>42</v>
      </c>
      <c r="M305" s="128" t="s">
        <v>992</v>
      </c>
      <c r="N305" s="127"/>
      <c r="O305" s="154">
        <v>53662</v>
      </c>
      <c r="P305" s="153"/>
      <c r="Q305" s="155">
        <v>-23688495388</v>
      </c>
      <c r="R305" s="125" t="s">
        <v>262</v>
      </c>
      <c r="S305" s="125" t="s">
        <v>338</v>
      </c>
      <c r="T305" s="125" t="s">
        <v>238</v>
      </c>
      <c r="U305" s="125" t="s">
        <v>252</v>
      </c>
      <c r="V305" s="125" t="s">
        <v>339</v>
      </c>
      <c r="W305" s="125" t="s">
        <v>258</v>
      </c>
      <c r="X305" s="125" t="s">
        <v>1023</v>
      </c>
    </row>
    <row r="306" spans="2:24" ht="12" customHeight="1">
      <c r="B306" s="125" t="s">
        <v>334</v>
      </c>
      <c r="C306" s="126">
        <v>44316</v>
      </c>
      <c r="D306" s="125">
        <v>109</v>
      </c>
      <c r="E306" s="125" t="s">
        <v>335</v>
      </c>
      <c r="F306" s="125">
        <v>3315002</v>
      </c>
      <c r="G306" s="125">
        <v>0</v>
      </c>
      <c r="H306" s="125" t="s">
        <v>263</v>
      </c>
      <c r="I306" s="125" t="s">
        <v>976</v>
      </c>
      <c r="J306" s="125">
        <v>0</v>
      </c>
      <c r="K306" s="125">
        <v>0</v>
      </c>
      <c r="L306" s="125" t="s">
        <v>42</v>
      </c>
      <c r="M306" s="128" t="s">
        <v>463</v>
      </c>
      <c r="N306" s="127"/>
      <c r="O306" s="154">
        <v>47888</v>
      </c>
      <c r="P306" s="153"/>
      <c r="Q306" s="155">
        <v>-23688447500</v>
      </c>
      <c r="R306" s="125" t="s">
        <v>262</v>
      </c>
      <c r="S306" s="125" t="s">
        <v>338</v>
      </c>
      <c r="T306" s="125" t="s">
        <v>238</v>
      </c>
      <c r="U306" s="125" t="s">
        <v>252</v>
      </c>
      <c r="V306" s="125" t="s">
        <v>339</v>
      </c>
      <c r="W306" s="125" t="s">
        <v>258</v>
      </c>
      <c r="X306" s="125" t="s">
        <v>1024</v>
      </c>
    </row>
    <row r="307" spans="2:24" ht="12" customHeight="1">
      <c r="B307" s="125" t="s">
        <v>334</v>
      </c>
      <c r="C307" s="126">
        <v>44316</v>
      </c>
      <c r="D307" s="125">
        <v>109</v>
      </c>
      <c r="E307" s="125" t="s">
        <v>335</v>
      </c>
      <c r="F307" s="125">
        <v>3315002</v>
      </c>
      <c r="G307" s="125">
        <v>0</v>
      </c>
      <c r="H307" s="125" t="s">
        <v>263</v>
      </c>
      <c r="I307" s="125" t="s">
        <v>1025</v>
      </c>
      <c r="J307" s="125">
        <v>0</v>
      </c>
      <c r="K307" s="125">
        <v>0</v>
      </c>
      <c r="L307" s="125" t="s">
        <v>43</v>
      </c>
      <c r="M307" s="128">
        <v>165000</v>
      </c>
      <c r="N307" s="127"/>
      <c r="O307" s="154">
        <v>165000</v>
      </c>
      <c r="P307" s="153"/>
      <c r="Q307" s="155">
        <v>-23688282500</v>
      </c>
      <c r="R307" s="125" t="s">
        <v>262</v>
      </c>
      <c r="S307" s="125" t="s">
        <v>338</v>
      </c>
      <c r="T307" s="125" t="s">
        <v>238</v>
      </c>
      <c r="U307" s="125" t="s">
        <v>252</v>
      </c>
      <c r="V307" s="125" t="s">
        <v>339</v>
      </c>
      <c r="W307" s="125" t="s">
        <v>258</v>
      </c>
      <c r="X307" s="125" t="s">
        <v>1026</v>
      </c>
    </row>
    <row r="308" spans="2:24" ht="12" customHeight="1">
      <c r="B308" s="125" t="s">
        <v>334</v>
      </c>
      <c r="C308" s="126">
        <v>44316</v>
      </c>
      <c r="D308" s="125">
        <v>109</v>
      </c>
      <c r="E308" s="125" t="s">
        <v>335</v>
      </c>
      <c r="F308" s="125">
        <v>3315002</v>
      </c>
      <c r="G308" s="125">
        <v>0</v>
      </c>
      <c r="H308" s="125" t="s">
        <v>263</v>
      </c>
      <c r="I308" s="125" t="s">
        <v>1027</v>
      </c>
      <c r="J308" s="125">
        <v>0</v>
      </c>
      <c r="K308" s="125">
        <v>0</v>
      </c>
      <c r="L308" s="125" t="s">
        <v>42</v>
      </c>
      <c r="M308" s="127"/>
      <c r="N308" s="128" t="s">
        <v>1028</v>
      </c>
      <c r="O308" s="153"/>
      <c r="P308" s="154">
        <v>27250</v>
      </c>
      <c r="Q308" s="155">
        <v>-23688309750</v>
      </c>
      <c r="R308" s="125" t="s">
        <v>262</v>
      </c>
      <c r="S308" s="125" t="s">
        <v>261</v>
      </c>
      <c r="T308" s="125" t="s">
        <v>238</v>
      </c>
      <c r="U308" s="125" t="s">
        <v>252</v>
      </c>
      <c r="V308" s="125" t="s">
        <v>259</v>
      </c>
      <c r="W308" s="125" t="s">
        <v>258</v>
      </c>
      <c r="X308" s="125" t="s">
        <v>344</v>
      </c>
    </row>
    <row r="309" spans="2:24" ht="12" customHeight="1">
      <c r="B309" s="125" t="s">
        <v>334</v>
      </c>
      <c r="C309" s="126">
        <v>44316</v>
      </c>
      <c r="D309" s="125">
        <v>109</v>
      </c>
      <c r="E309" s="125" t="s">
        <v>335</v>
      </c>
      <c r="F309" s="125">
        <v>3315002</v>
      </c>
      <c r="G309" s="125">
        <v>0</v>
      </c>
      <c r="H309" s="125" t="s">
        <v>263</v>
      </c>
      <c r="I309" s="125" t="s">
        <v>1027</v>
      </c>
      <c r="J309" s="125">
        <v>0</v>
      </c>
      <c r="K309" s="125">
        <v>0</v>
      </c>
      <c r="L309" s="125" t="s">
        <v>42</v>
      </c>
      <c r="M309" s="128" t="s">
        <v>1028</v>
      </c>
      <c r="N309" s="127"/>
      <c r="O309" s="154">
        <v>27250</v>
      </c>
      <c r="P309" s="153"/>
      <c r="Q309" s="155">
        <v>-23688282500</v>
      </c>
      <c r="R309" s="125" t="s">
        <v>262</v>
      </c>
      <c r="S309" s="125" t="s">
        <v>338</v>
      </c>
      <c r="T309" s="125" t="s">
        <v>238</v>
      </c>
      <c r="U309" s="125" t="s">
        <v>252</v>
      </c>
      <c r="V309" s="125" t="s">
        <v>339</v>
      </c>
      <c r="W309" s="125" t="s">
        <v>258</v>
      </c>
      <c r="X309" s="125" t="s">
        <v>1029</v>
      </c>
    </row>
    <row r="310" spans="2:24" ht="12" customHeight="1">
      <c r="B310" s="125" t="s">
        <v>334</v>
      </c>
      <c r="C310" s="126">
        <v>44316</v>
      </c>
      <c r="D310" s="125">
        <v>109</v>
      </c>
      <c r="E310" s="125" t="s">
        <v>335</v>
      </c>
      <c r="F310" s="125">
        <v>3315002</v>
      </c>
      <c r="G310" s="125">
        <v>0</v>
      </c>
      <c r="H310" s="125" t="s">
        <v>263</v>
      </c>
      <c r="I310" s="125" t="s">
        <v>1025</v>
      </c>
      <c r="J310" s="125">
        <v>0</v>
      </c>
      <c r="K310" s="125">
        <v>0</v>
      </c>
      <c r="L310" s="125" t="s">
        <v>43</v>
      </c>
      <c r="M310" s="127"/>
      <c r="N310" s="128">
        <v>165000</v>
      </c>
      <c r="O310" s="153"/>
      <c r="P310" s="154">
        <v>165000</v>
      </c>
      <c r="Q310" s="155">
        <v>-23688447500</v>
      </c>
      <c r="R310" s="125" t="s">
        <v>262</v>
      </c>
      <c r="S310" s="125" t="s">
        <v>261</v>
      </c>
      <c r="T310" s="125" t="s">
        <v>238</v>
      </c>
      <c r="U310" s="125" t="s">
        <v>252</v>
      </c>
      <c r="V310" s="125" t="s">
        <v>259</v>
      </c>
      <c r="W310" s="125" t="s">
        <v>258</v>
      </c>
      <c r="X310" s="125" t="s">
        <v>344</v>
      </c>
    </row>
    <row r="311" spans="2:24" ht="12" customHeight="1">
      <c r="B311" s="125" t="s">
        <v>334</v>
      </c>
      <c r="C311" s="126">
        <v>44316</v>
      </c>
      <c r="D311" s="125">
        <v>109</v>
      </c>
      <c r="E311" s="125" t="s">
        <v>955</v>
      </c>
      <c r="F311" s="125">
        <v>3315003</v>
      </c>
      <c r="G311" s="125">
        <v>0</v>
      </c>
      <c r="H311" s="125" t="s">
        <v>263</v>
      </c>
      <c r="I311" s="125" t="s">
        <v>1030</v>
      </c>
      <c r="J311" s="125">
        <v>0</v>
      </c>
      <c r="K311" s="125">
        <v>0</v>
      </c>
      <c r="L311" s="125" t="s">
        <v>43</v>
      </c>
      <c r="M311" s="127"/>
      <c r="N311" s="128">
        <v>38522812</v>
      </c>
      <c r="O311" s="153"/>
      <c r="P311" s="154">
        <v>38522812</v>
      </c>
      <c r="Q311" s="155">
        <v>-23726970312</v>
      </c>
      <c r="R311" s="125" t="s">
        <v>262</v>
      </c>
      <c r="S311" s="125" t="s">
        <v>261</v>
      </c>
      <c r="T311" s="125" t="s">
        <v>238</v>
      </c>
      <c r="U311" s="125" t="s">
        <v>252</v>
      </c>
      <c r="V311" s="125" t="s">
        <v>259</v>
      </c>
      <c r="W311" s="125" t="s">
        <v>258</v>
      </c>
      <c r="X311" s="125" t="s">
        <v>1031</v>
      </c>
    </row>
    <row r="312" spans="2:24" ht="12" customHeight="1">
      <c r="B312" s="125" t="s">
        <v>334</v>
      </c>
      <c r="C312" s="126">
        <v>44316</v>
      </c>
      <c r="D312" s="125">
        <v>109</v>
      </c>
      <c r="E312" s="125" t="s">
        <v>955</v>
      </c>
      <c r="F312" s="125">
        <v>3315003</v>
      </c>
      <c r="G312" s="125">
        <v>0</v>
      </c>
      <c r="H312" s="125" t="s">
        <v>263</v>
      </c>
      <c r="I312" s="125" t="s">
        <v>1032</v>
      </c>
      <c r="J312" s="125">
        <v>0</v>
      </c>
      <c r="K312" s="125">
        <v>0</v>
      </c>
      <c r="L312" s="125" t="s">
        <v>43</v>
      </c>
      <c r="M312" s="128">
        <v>10589097</v>
      </c>
      <c r="N312" s="127"/>
      <c r="O312" s="154">
        <v>10589097</v>
      </c>
      <c r="P312" s="153"/>
      <c r="Q312" s="155">
        <v>-23716381215</v>
      </c>
      <c r="R312" s="125" t="s">
        <v>262</v>
      </c>
      <c r="S312" s="125" t="s">
        <v>338</v>
      </c>
      <c r="T312" s="125" t="s">
        <v>238</v>
      </c>
      <c r="U312" s="125" t="s">
        <v>252</v>
      </c>
      <c r="V312" s="125" t="s">
        <v>339</v>
      </c>
      <c r="W312" s="125" t="s">
        <v>258</v>
      </c>
      <c r="X312" s="125" t="s">
        <v>1033</v>
      </c>
    </row>
    <row r="313" spans="2:24" ht="12" customHeight="1">
      <c r="B313" s="125" t="s">
        <v>334</v>
      </c>
      <c r="C313" s="126">
        <v>44316</v>
      </c>
      <c r="D313" s="125">
        <v>109</v>
      </c>
      <c r="E313" s="125" t="s">
        <v>955</v>
      </c>
      <c r="F313" s="125">
        <v>3315003</v>
      </c>
      <c r="G313" s="125">
        <v>0</v>
      </c>
      <c r="H313" s="125" t="s">
        <v>263</v>
      </c>
      <c r="I313" s="125" t="s">
        <v>1032</v>
      </c>
      <c r="J313" s="125">
        <v>0</v>
      </c>
      <c r="K313" s="125">
        <v>0</v>
      </c>
      <c r="L313" s="125" t="s">
        <v>43</v>
      </c>
      <c r="M313" s="127"/>
      <c r="N313" s="128">
        <v>26594901</v>
      </c>
      <c r="O313" s="153"/>
      <c r="P313" s="154">
        <v>26594901</v>
      </c>
      <c r="Q313" s="155">
        <v>-23742976116</v>
      </c>
      <c r="R313" s="125" t="s">
        <v>262</v>
      </c>
      <c r="S313" s="125" t="s">
        <v>261</v>
      </c>
      <c r="T313" s="125" t="s">
        <v>238</v>
      </c>
      <c r="U313" s="125" t="s">
        <v>252</v>
      </c>
      <c r="V313" s="125" t="s">
        <v>259</v>
      </c>
      <c r="W313" s="125" t="s">
        <v>258</v>
      </c>
      <c r="X313" s="125" t="s">
        <v>1031</v>
      </c>
    </row>
    <row r="314" spans="2:24" ht="12" customHeight="1">
      <c r="B314" s="125" t="s">
        <v>334</v>
      </c>
      <c r="C314" s="126">
        <v>44316</v>
      </c>
      <c r="D314" s="125">
        <v>109</v>
      </c>
      <c r="E314" s="125" t="s">
        <v>955</v>
      </c>
      <c r="F314" s="125">
        <v>3315003</v>
      </c>
      <c r="G314" s="125">
        <v>0</v>
      </c>
      <c r="H314" s="125" t="s">
        <v>263</v>
      </c>
      <c r="I314" s="125" t="s">
        <v>1030</v>
      </c>
      <c r="J314" s="125">
        <v>0</v>
      </c>
      <c r="K314" s="125">
        <v>0</v>
      </c>
      <c r="L314" s="125" t="s">
        <v>43</v>
      </c>
      <c r="M314" s="128">
        <v>23552901</v>
      </c>
      <c r="N314" s="127"/>
      <c r="O314" s="154">
        <v>23552901</v>
      </c>
      <c r="P314" s="153"/>
      <c r="Q314" s="155">
        <v>-23719423215</v>
      </c>
      <c r="R314" s="125" t="s">
        <v>262</v>
      </c>
      <c r="S314" s="125" t="s">
        <v>338</v>
      </c>
      <c r="T314" s="125" t="s">
        <v>238</v>
      </c>
      <c r="U314" s="125" t="s">
        <v>252</v>
      </c>
      <c r="V314" s="125" t="s">
        <v>339</v>
      </c>
      <c r="W314" s="125" t="s">
        <v>258</v>
      </c>
      <c r="X314" s="125" t="s">
        <v>1034</v>
      </c>
    </row>
    <row r="315" spans="2:24" ht="12" customHeight="1">
      <c r="B315" s="125" t="s">
        <v>334</v>
      </c>
      <c r="C315" s="126">
        <v>44316</v>
      </c>
      <c r="D315" s="125">
        <v>109</v>
      </c>
      <c r="E315" s="125" t="s">
        <v>955</v>
      </c>
      <c r="F315" s="125">
        <v>3315003</v>
      </c>
      <c r="G315" s="125">
        <v>0</v>
      </c>
      <c r="H315" s="125" t="s">
        <v>263</v>
      </c>
      <c r="I315" s="125" t="s">
        <v>1030</v>
      </c>
      <c r="J315" s="125">
        <v>0</v>
      </c>
      <c r="K315" s="125">
        <v>0</v>
      </c>
      <c r="L315" s="125" t="s">
        <v>43</v>
      </c>
      <c r="M315" s="128">
        <v>2667612</v>
      </c>
      <c r="N315" s="127"/>
      <c r="O315" s="154">
        <v>2667612</v>
      </c>
      <c r="P315" s="153"/>
      <c r="Q315" s="155">
        <v>-23716755603</v>
      </c>
      <c r="R315" s="125" t="s">
        <v>262</v>
      </c>
      <c r="S315" s="125" t="s">
        <v>338</v>
      </c>
      <c r="T315" s="125" t="s">
        <v>238</v>
      </c>
      <c r="U315" s="125" t="s">
        <v>252</v>
      </c>
      <c r="V315" s="125" t="s">
        <v>339</v>
      </c>
      <c r="W315" s="125" t="s">
        <v>258</v>
      </c>
      <c r="X315" s="125" t="s">
        <v>1035</v>
      </c>
    </row>
    <row r="316" spans="2:24" ht="12" customHeight="1">
      <c r="B316" s="125" t="s">
        <v>334</v>
      </c>
      <c r="C316" s="126">
        <v>44316</v>
      </c>
      <c r="D316" s="125">
        <v>109</v>
      </c>
      <c r="E316" s="125" t="s">
        <v>955</v>
      </c>
      <c r="F316" s="125">
        <v>3315003</v>
      </c>
      <c r="G316" s="125">
        <v>0</v>
      </c>
      <c r="H316" s="125" t="s">
        <v>263</v>
      </c>
      <c r="I316" s="125" t="s">
        <v>1030</v>
      </c>
      <c r="J316" s="125">
        <v>0</v>
      </c>
      <c r="K316" s="125">
        <v>0</v>
      </c>
      <c r="L316" s="125" t="s">
        <v>43</v>
      </c>
      <c r="M316" s="128">
        <v>110000</v>
      </c>
      <c r="N316" s="127"/>
      <c r="O316" s="154">
        <v>110000</v>
      </c>
      <c r="P316" s="153"/>
      <c r="Q316" s="155">
        <v>-23716645603</v>
      </c>
      <c r="R316" s="125" t="s">
        <v>262</v>
      </c>
      <c r="S316" s="125" t="s">
        <v>338</v>
      </c>
      <c r="T316" s="125" t="s">
        <v>238</v>
      </c>
      <c r="U316" s="125" t="s">
        <v>252</v>
      </c>
      <c r="V316" s="125" t="s">
        <v>339</v>
      </c>
      <c r="W316" s="125" t="s">
        <v>258</v>
      </c>
      <c r="X316" s="125" t="s">
        <v>1036</v>
      </c>
    </row>
    <row r="317" spans="2:24" ht="12" customHeight="1">
      <c r="B317" s="125" t="s">
        <v>334</v>
      </c>
      <c r="C317" s="126">
        <v>44316</v>
      </c>
      <c r="D317" s="125">
        <v>109</v>
      </c>
      <c r="E317" s="125" t="s">
        <v>955</v>
      </c>
      <c r="F317" s="125">
        <v>3315003</v>
      </c>
      <c r="G317" s="125">
        <v>0</v>
      </c>
      <c r="H317" s="125" t="s">
        <v>263</v>
      </c>
      <c r="I317" s="125" t="s">
        <v>1030</v>
      </c>
      <c r="J317" s="125">
        <v>0</v>
      </c>
      <c r="K317" s="125">
        <v>0</v>
      </c>
      <c r="L317" s="125" t="s">
        <v>43</v>
      </c>
      <c r="M317" s="128">
        <v>5647786</v>
      </c>
      <c r="N317" s="127"/>
      <c r="O317" s="154">
        <v>5647786</v>
      </c>
      <c r="P317" s="153"/>
      <c r="Q317" s="155">
        <v>-23710997817</v>
      </c>
      <c r="R317" s="125" t="s">
        <v>262</v>
      </c>
      <c r="S317" s="125" t="s">
        <v>338</v>
      </c>
      <c r="T317" s="125" t="s">
        <v>238</v>
      </c>
      <c r="U317" s="125" t="s">
        <v>252</v>
      </c>
      <c r="V317" s="125" t="s">
        <v>339</v>
      </c>
      <c r="W317" s="125" t="s">
        <v>258</v>
      </c>
      <c r="X317" s="125" t="s">
        <v>1037</v>
      </c>
    </row>
    <row r="318" spans="2:24" ht="12" customHeight="1">
      <c r="B318" s="125" t="s">
        <v>334</v>
      </c>
      <c r="C318" s="126">
        <v>44316</v>
      </c>
      <c r="D318" s="125">
        <v>109</v>
      </c>
      <c r="E318" s="125" t="s">
        <v>955</v>
      </c>
      <c r="F318" s="125">
        <v>3315003</v>
      </c>
      <c r="G318" s="125">
        <v>0</v>
      </c>
      <c r="H318" s="125" t="s">
        <v>263</v>
      </c>
      <c r="I318" s="125" t="s">
        <v>1030</v>
      </c>
      <c r="J318" s="125">
        <v>0</v>
      </c>
      <c r="K318" s="125">
        <v>0</v>
      </c>
      <c r="L318" s="125" t="s">
        <v>43</v>
      </c>
      <c r="M318" s="128">
        <v>2903020</v>
      </c>
      <c r="N318" s="127"/>
      <c r="O318" s="154">
        <v>2903020</v>
      </c>
      <c r="P318" s="153"/>
      <c r="Q318" s="155">
        <v>-23708094797</v>
      </c>
      <c r="R318" s="125" t="s">
        <v>262</v>
      </c>
      <c r="S318" s="125" t="s">
        <v>338</v>
      </c>
      <c r="T318" s="125" t="s">
        <v>238</v>
      </c>
      <c r="U318" s="125" t="s">
        <v>252</v>
      </c>
      <c r="V318" s="125" t="s">
        <v>339</v>
      </c>
      <c r="W318" s="125" t="s">
        <v>258</v>
      </c>
      <c r="X318" s="125" t="s">
        <v>1038</v>
      </c>
    </row>
    <row r="319" spans="2:24" ht="12" customHeight="1">
      <c r="B319" s="125" t="s">
        <v>334</v>
      </c>
      <c r="C319" s="126">
        <v>44316</v>
      </c>
      <c r="D319" s="125">
        <v>109</v>
      </c>
      <c r="E319" s="125" t="s">
        <v>955</v>
      </c>
      <c r="F319" s="125">
        <v>3315003</v>
      </c>
      <c r="G319" s="125">
        <v>0</v>
      </c>
      <c r="H319" s="125" t="s">
        <v>263</v>
      </c>
      <c r="I319" s="125" t="s">
        <v>1030</v>
      </c>
      <c r="J319" s="125">
        <v>0</v>
      </c>
      <c r="K319" s="125">
        <v>0</v>
      </c>
      <c r="L319" s="125" t="s">
        <v>43</v>
      </c>
      <c r="M319" s="128">
        <v>3641493</v>
      </c>
      <c r="N319" s="127"/>
      <c r="O319" s="154">
        <v>3641493</v>
      </c>
      <c r="P319" s="153"/>
      <c r="Q319" s="155">
        <v>-23704453304</v>
      </c>
      <c r="R319" s="125" t="s">
        <v>262</v>
      </c>
      <c r="S319" s="125" t="s">
        <v>338</v>
      </c>
      <c r="T319" s="125" t="s">
        <v>238</v>
      </c>
      <c r="U319" s="125" t="s">
        <v>252</v>
      </c>
      <c r="V319" s="125" t="s">
        <v>339</v>
      </c>
      <c r="W319" s="125" t="s">
        <v>258</v>
      </c>
      <c r="X319" s="125" t="s">
        <v>1039</v>
      </c>
    </row>
    <row r="320" spans="2:24" ht="12" customHeight="1">
      <c r="B320" s="125" t="s">
        <v>334</v>
      </c>
      <c r="C320" s="126">
        <v>44316</v>
      </c>
      <c r="D320" s="125">
        <v>109</v>
      </c>
      <c r="E320" s="125" t="s">
        <v>340</v>
      </c>
      <c r="F320" s="125">
        <v>3315001</v>
      </c>
      <c r="G320" s="125">
        <v>0</v>
      </c>
      <c r="H320" s="125" t="s">
        <v>263</v>
      </c>
      <c r="I320" s="125" t="s">
        <v>1040</v>
      </c>
      <c r="J320" s="125">
        <v>0</v>
      </c>
      <c r="K320" s="125">
        <v>0</v>
      </c>
      <c r="L320" s="125" t="s">
        <v>43</v>
      </c>
      <c r="M320" s="127"/>
      <c r="N320" s="128">
        <v>4100042</v>
      </c>
      <c r="O320" s="153"/>
      <c r="P320" s="154">
        <v>4100042</v>
      </c>
      <c r="Q320" s="155">
        <v>-23708553346</v>
      </c>
      <c r="R320" s="125" t="s">
        <v>262</v>
      </c>
      <c r="S320" s="125" t="s">
        <v>261</v>
      </c>
      <c r="T320" s="125" t="s">
        <v>238</v>
      </c>
      <c r="U320" s="125" t="s">
        <v>252</v>
      </c>
      <c r="V320" s="125" t="s">
        <v>259</v>
      </c>
      <c r="W320" s="125" t="s">
        <v>258</v>
      </c>
      <c r="X320" s="125" t="s">
        <v>344</v>
      </c>
    </row>
    <row r="321" spans="2:24" ht="12" customHeight="1">
      <c r="B321" s="125" t="s">
        <v>334</v>
      </c>
      <c r="C321" s="126">
        <v>44316</v>
      </c>
      <c r="D321" s="125">
        <v>109</v>
      </c>
      <c r="E321" s="125" t="s">
        <v>340</v>
      </c>
      <c r="F321" s="125">
        <v>3315001</v>
      </c>
      <c r="G321" s="125">
        <v>0</v>
      </c>
      <c r="H321" s="125" t="s">
        <v>263</v>
      </c>
      <c r="I321" s="125" t="s">
        <v>1041</v>
      </c>
      <c r="J321" s="125">
        <v>0</v>
      </c>
      <c r="K321" s="125">
        <v>0</v>
      </c>
      <c r="L321" s="125" t="s">
        <v>42</v>
      </c>
      <c r="M321" s="127"/>
      <c r="N321" s="128" t="s">
        <v>1042</v>
      </c>
      <c r="O321" s="153"/>
      <c r="P321" s="154">
        <v>14029440</v>
      </c>
      <c r="Q321" s="155">
        <v>-23722582786</v>
      </c>
      <c r="R321" s="125" t="s">
        <v>262</v>
      </c>
      <c r="S321" s="125" t="s">
        <v>261</v>
      </c>
      <c r="T321" s="125" t="s">
        <v>238</v>
      </c>
      <c r="U321" s="125" t="s">
        <v>252</v>
      </c>
      <c r="V321" s="125" t="s">
        <v>259</v>
      </c>
      <c r="W321" s="125" t="s">
        <v>258</v>
      </c>
      <c r="X321" s="125" t="s">
        <v>344</v>
      </c>
    </row>
    <row r="322" spans="2:24" ht="12" customHeight="1">
      <c r="B322" s="125" t="s">
        <v>334</v>
      </c>
      <c r="C322" s="126">
        <v>44316</v>
      </c>
      <c r="D322" s="125">
        <v>109</v>
      </c>
      <c r="E322" s="125" t="s">
        <v>340</v>
      </c>
      <c r="F322" s="125">
        <v>3315001</v>
      </c>
      <c r="G322" s="125">
        <v>0</v>
      </c>
      <c r="H322" s="125" t="s">
        <v>263</v>
      </c>
      <c r="I322" s="125" t="s">
        <v>1043</v>
      </c>
      <c r="J322" s="125">
        <v>0</v>
      </c>
      <c r="K322" s="125">
        <v>0</v>
      </c>
      <c r="L322" s="125" t="s">
        <v>42</v>
      </c>
      <c r="M322" s="128">
        <v>16900</v>
      </c>
      <c r="N322" s="127"/>
      <c r="O322" s="154">
        <v>118998477</v>
      </c>
      <c r="P322" s="153"/>
      <c r="Q322" s="155">
        <v>-23603584309</v>
      </c>
      <c r="R322" s="125" t="s">
        <v>262</v>
      </c>
      <c r="S322" s="125" t="s">
        <v>265</v>
      </c>
      <c r="T322" s="125" t="s">
        <v>238</v>
      </c>
      <c r="U322" s="125" t="s">
        <v>252</v>
      </c>
      <c r="V322" s="125" t="s">
        <v>264</v>
      </c>
      <c r="W322" s="125" t="s">
        <v>258</v>
      </c>
      <c r="X322" s="125" t="s">
        <v>1044</v>
      </c>
    </row>
    <row r="323" spans="2:24" ht="12" customHeight="1">
      <c r="B323" s="125" t="s">
        <v>334</v>
      </c>
      <c r="C323" s="126">
        <v>44316</v>
      </c>
      <c r="D323" s="125">
        <v>109</v>
      </c>
      <c r="E323" s="125" t="s">
        <v>340</v>
      </c>
      <c r="F323" s="125">
        <v>3315001</v>
      </c>
      <c r="G323" s="125">
        <v>0</v>
      </c>
      <c r="H323" s="125" t="s">
        <v>263</v>
      </c>
      <c r="I323" s="125" t="s">
        <v>595</v>
      </c>
      <c r="J323" s="125">
        <v>0</v>
      </c>
      <c r="K323" s="125">
        <v>0</v>
      </c>
      <c r="L323" s="125" t="s">
        <v>42</v>
      </c>
      <c r="M323" s="128">
        <v>6000</v>
      </c>
      <c r="N323" s="127"/>
      <c r="O323" s="154">
        <v>41262300</v>
      </c>
      <c r="P323" s="153"/>
      <c r="Q323" s="155">
        <v>-23562322009</v>
      </c>
      <c r="R323" s="125" t="s">
        <v>262</v>
      </c>
      <c r="S323" s="125" t="s">
        <v>265</v>
      </c>
      <c r="T323" s="125" t="s">
        <v>238</v>
      </c>
      <c r="U323" s="125" t="s">
        <v>252</v>
      </c>
      <c r="V323" s="125" t="s">
        <v>264</v>
      </c>
      <c r="W323" s="125" t="s">
        <v>258</v>
      </c>
      <c r="X323" s="125" t="s">
        <v>596</v>
      </c>
    </row>
    <row r="324" spans="2:24" ht="12" customHeight="1">
      <c r="B324" s="125" t="s">
        <v>334</v>
      </c>
      <c r="C324" s="126">
        <v>44316</v>
      </c>
      <c r="D324" s="125">
        <v>109</v>
      </c>
      <c r="E324" s="125" t="s">
        <v>340</v>
      </c>
      <c r="F324" s="125">
        <v>3315001</v>
      </c>
      <c r="G324" s="125">
        <v>0</v>
      </c>
      <c r="H324" s="125" t="s">
        <v>263</v>
      </c>
      <c r="I324" s="125" t="s">
        <v>1041</v>
      </c>
      <c r="J324" s="125">
        <v>0</v>
      </c>
      <c r="K324" s="125">
        <v>0</v>
      </c>
      <c r="L324" s="125" t="s">
        <v>42</v>
      </c>
      <c r="M324" s="128" t="s">
        <v>1045</v>
      </c>
      <c r="N324" s="127"/>
      <c r="O324" s="154">
        <v>9869295</v>
      </c>
      <c r="P324" s="153"/>
      <c r="Q324" s="155">
        <v>-23552452714</v>
      </c>
      <c r="R324" s="125" t="s">
        <v>262</v>
      </c>
      <c r="S324" s="125" t="s">
        <v>338</v>
      </c>
      <c r="T324" s="125" t="s">
        <v>238</v>
      </c>
      <c r="U324" s="125" t="s">
        <v>252</v>
      </c>
      <c r="V324" s="125" t="s">
        <v>339</v>
      </c>
      <c r="W324" s="125" t="s">
        <v>258</v>
      </c>
      <c r="X324" s="125" t="s">
        <v>1046</v>
      </c>
    </row>
    <row r="325" spans="2:24" ht="12" customHeight="1">
      <c r="B325" s="125" t="s">
        <v>334</v>
      </c>
      <c r="C325" s="126">
        <v>44316</v>
      </c>
      <c r="D325" s="125">
        <v>109</v>
      </c>
      <c r="E325" s="125" t="s">
        <v>340</v>
      </c>
      <c r="F325" s="125">
        <v>3315001</v>
      </c>
      <c r="G325" s="125">
        <v>0</v>
      </c>
      <c r="H325" s="125" t="s">
        <v>263</v>
      </c>
      <c r="I325" s="125" t="s">
        <v>1041</v>
      </c>
      <c r="J325" s="125">
        <v>0</v>
      </c>
      <c r="K325" s="125">
        <v>0</v>
      </c>
      <c r="L325" s="125" t="s">
        <v>42</v>
      </c>
      <c r="M325" s="128">
        <v>330</v>
      </c>
      <c r="N325" s="127"/>
      <c r="O325" s="154">
        <v>2177327</v>
      </c>
      <c r="P325" s="153"/>
      <c r="Q325" s="155">
        <v>-23550275387</v>
      </c>
      <c r="R325" s="125" t="s">
        <v>262</v>
      </c>
      <c r="S325" s="125" t="s">
        <v>338</v>
      </c>
      <c r="T325" s="125" t="s">
        <v>238</v>
      </c>
      <c r="U325" s="125" t="s">
        <v>252</v>
      </c>
      <c r="V325" s="125" t="s">
        <v>339</v>
      </c>
      <c r="W325" s="125" t="s">
        <v>258</v>
      </c>
      <c r="X325" s="125" t="s">
        <v>1047</v>
      </c>
    </row>
    <row r="326" spans="2:24" ht="12" customHeight="1">
      <c r="B326" s="125" t="s">
        <v>334</v>
      </c>
      <c r="C326" s="126">
        <v>44316</v>
      </c>
      <c r="D326" s="125">
        <v>109</v>
      </c>
      <c r="E326" s="125" t="s">
        <v>340</v>
      </c>
      <c r="F326" s="125">
        <v>3315001</v>
      </c>
      <c r="G326" s="125">
        <v>0</v>
      </c>
      <c r="H326" s="125" t="s">
        <v>263</v>
      </c>
      <c r="I326" s="125" t="s">
        <v>1041</v>
      </c>
      <c r="J326" s="125">
        <v>0</v>
      </c>
      <c r="K326" s="125">
        <v>0</v>
      </c>
      <c r="L326" s="125" t="s">
        <v>42</v>
      </c>
      <c r="M326" s="128">
        <v>297</v>
      </c>
      <c r="N326" s="127"/>
      <c r="O326" s="154">
        <v>1959594</v>
      </c>
      <c r="P326" s="153"/>
      <c r="Q326" s="155">
        <v>-23548315793</v>
      </c>
      <c r="R326" s="125" t="s">
        <v>262</v>
      </c>
      <c r="S326" s="125" t="s">
        <v>338</v>
      </c>
      <c r="T326" s="125" t="s">
        <v>238</v>
      </c>
      <c r="U326" s="125" t="s">
        <v>252</v>
      </c>
      <c r="V326" s="125" t="s">
        <v>339</v>
      </c>
      <c r="W326" s="125" t="s">
        <v>258</v>
      </c>
      <c r="X326" s="125" t="s">
        <v>1048</v>
      </c>
    </row>
    <row r="327" spans="2:24" ht="12" customHeight="1">
      <c r="B327" s="125" t="s">
        <v>334</v>
      </c>
      <c r="C327" s="126">
        <v>44316</v>
      </c>
      <c r="D327" s="125">
        <v>109</v>
      </c>
      <c r="E327" s="125" t="s">
        <v>340</v>
      </c>
      <c r="F327" s="125">
        <v>3315001</v>
      </c>
      <c r="G327" s="125">
        <v>0</v>
      </c>
      <c r="H327" s="125" t="s">
        <v>263</v>
      </c>
      <c r="I327" s="125" t="s">
        <v>1041</v>
      </c>
      <c r="J327" s="125">
        <v>0</v>
      </c>
      <c r="K327" s="125">
        <v>0</v>
      </c>
      <c r="L327" s="125" t="s">
        <v>42</v>
      </c>
      <c r="M327" s="128" t="s">
        <v>830</v>
      </c>
      <c r="N327" s="127"/>
      <c r="O327" s="154">
        <v>23225</v>
      </c>
      <c r="P327" s="153"/>
      <c r="Q327" s="155">
        <v>-23548292568</v>
      </c>
      <c r="R327" s="125" t="s">
        <v>262</v>
      </c>
      <c r="S327" s="125" t="s">
        <v>338</v>
      </c>
      <c r="T327" s="125" t="s">
        <v>238</v>
      </c>
      <c r="U327" s="125" t="s">
        <v>252</v>
      </c>
      <c r="V327" s="125" t="s">
        <v>339</v>
      </c>
      <c r="W327" s="125" t="s">
        <v>258</v>
      </c>
      <c r="X327" s="125" t="s">
        <v>1049</v>
      </c>
    </row>
    <row r="328" spans="2:24" ht="12" customHeight="1">
      <c r="B328" s="125" t="s">
        <v>334</v>
      </c>
      <c r="C328" s="126">
        <v>44316</v>
      </c>
      <c r="D328" s="125">
        <v>109</v>
      </c>
      <c r="E328" s="125" t="s">
        <v>340</v>
      </c>
      <c r="F328" s="125">
        <v>3315001</v>
      </c>
      <c r="G328" s="125">
        <v>0</v>
      </c>
      <c r="H328" s="125" t="s">
        <v>263</v>
      </c>
      <c r="I328" s="125" t="s">
        <v>1041</v>
      </c>
      <c r="J328" s="125">
        <v>0</v>
      </c>
      <c r="K328" s="125">
        <v>0</v>
      </c>
      <c r="L328" s="125" t="s">
        <v>42</v>
      </c>
      <c r="M328" s="127"/>
      <c r="N328" s="128">
        <v>0</v>
      </c>
      <c r="O328" s="153"/>
      <c r="P328" s="154">
        <v>1</v>
      </c>
      <c r="Q328" s="155">
        <v>-23548292569</v>
      </c>
      <c r="R328" s="125" t="s">
        <v>262</v>
      </c>
      <c r="S328" s="125" t="s">
        <v>338</v>
      </c>
      <c r="T328" s="125" t="s">
        <v>238</v>
      </c>
      <c r="U328" s="125" t="s">
        <v>252</v>
      </c>
      <c r="V328" s="125" t="s">
        <v>339</v>
      </c>
      <c r="W328" s="125" t="s">
        <v>258</v>
      </c>
      <c r="X328" s="125" t="s">
        <v>1049</v>
      </c>
    </row>
    <row r="329" spans="2:24" ht="12" customHeight="1">
      <c r="B329" s="125" t="s">
        <v>334</v>
      </c>
      <c r="C329" s="126">
        <v>44316</v>
      </c>
      <c r="D329" s="125">
        <v>109</v>
      </c>
      <c r="E329" s="125" t="s">
        <v>340</v>
      </c>
      <c r="F329" s="125">
        <v>3315001</v>
      </c>
      <c r="G329" s="125">
        <v>0</v>
      </c>
      <c r="H329" s="125" t="s">
        <v>263</v>
      </c>
      <c r="I329" s="125" t="s">
        <v>1040</v>
      </c>
      <c r="J329" s="125">
        <v>0</v>
      </c>
      <c r="K329" s="125">
        <v>0</v>
      </c>
      <c r="L329" s="125" t="s">
        <v>43</v>
      </c>
      <c r="M329" s="128">
        <v>3379762</v>
      </c>
      <c r="N329" s="127"/>
      <c r="O329" s="154">
        <v>3379762</v>
      </c>
      <c r="P329" s="153"/>
      <c r="Q329" s="155">
        <v>-23544912807</v>
      </c>
      <c r="R329" s="125" t="s">
        <v>262</v>
      </c>
      <c r="S329" s="125" t="s">
        <v>338</v>
      </c>
      <c r="T329" s="125" t="s">
        <v>238</v>
      </c>
      <c r="U329" s="125" t="s">
        <v>252</v>
      </c>
      <c r="V329" s="125" t="s">
        <v>339</v>
      </c>
      <c r="W329" s="125" t="s">
        <v>258</v>
      </c>
      <c r="X329" s="125" t="s">
        <v>1050</v>
      </c>
    </row>
    <row r="330" spans="2:24" ht="12" customHeight="1">
      <c r="B330" s="125" t="s">
        <v>334</v>
      </c>
      <c r="C330" s="126">
        <v>44316</v>
      </c>
      <c r="D330" s="125">
        <v>109</v>
      </c>
      <c r="E330" s="125" t="s">
        <v>340</v>
      </c>
      <c r="F330" s="125">
        <v>3315001</v>
      </c>
      <c r="G330" s="125">
        <v>0</v>
      </c>
      <c r="H330" s="125" t="s">
        <v>263</v>
      </c>
      <c r="I330" s="125" t="s">
        <v>1040</v>
      </c>
      <c r="J330" s="125">
        <v>0</v>
      </c>
      <c r="K330" s="125">
        <v>0</v>
      </c>
      <c r="L330" s="125" t="s">
        <v>43</v>
      </c>
      <c r="M330" s="128">
        <v>220000</v>
      </c>
      <c r="N330" s="127"/>
      <c r="O330" s="154">
        <v>220000</v>
      </c>
      <c r="P330" s="153"/>
      <c r="Q330" s="155">
        <v>-23544692807</v>
      </c>
      <c r="R330" s="125" t="s">
        <v>262</v>
      </c>
      <c r="S330" s="125" t="s">
        <v>338</v>
      </c>
      <c r="T330" s="125" t="s">
        <v>238</v>
      </c>
      <c r="U330" s="125" t="s">
        <v>252</v>
      </c>
      <c r="V330" s="125" t="s">
        <v>339</v>
      </c>
      <c r="W330" s="125" t="s">
        <v>258</v>
      </c>
      <c r="X330" s="125" t="s">
        <v>1051</v>
      </c>
    </row>
    <row r="331" spans="2:24" ht="12" customHeight="1">
      <c r="B331" s="125" t="s">
        <v>334</v>
      </c>
      <c r="C331" s="126">
        <v>44316</v>
      </c>
      <c r="D331" s="125">
        <v>109</v>
      </c>
      <c r="E331" s="125" t="s">
        <v>340</v>
      </c>
      <c r="F331" s="125">
        <v>3315001</v>
      </c>
      <c r="G331" s="125">
        <v>0</v>
      </c>
      <c r="H331" s="125" t="s">
        <v>263</v>
      </c>
      <c r="I331" s="125" t="s">
        <v>1040</v>
      </c>
      <c r="J331" s="125">
        <v>0</v>
      </c>
      <c r="K331" s="125">
        <v>0</v>
      </c>
      <c r="L331" s="125" t="s">
        <v>43</v>
      </c>
      <c r="M331" s="128">
        <v>230010</v>
      </c>
      <c r="N331" s="127"/>
      <c r="O331" s="154">
        <v>230010</v>
      </c>
      <c r="P331" s="153"/>
      <c r="Q331" s="155">
        <v>-23544462797</v>
      </c>
      <c r="R331" s="125" t="s">
        <v>262</v>
      </c>
      <c r="S331" s="125" t="s">
        <v>338</v>
      </c>
      <c r="T331" s="125" t="s">
        <v>238</v>
      </c>
      <c r="U331" s="125" t="s">
        <v>252</v>
      </c>
      <c r="V331" s="125" t="s">
        <v>339</v>
      </c>
      <c r="W331" s="125" t="s">
        <v>258</v>
      </c>
      <c r="X331" s="125" t="s">
        <v>1052</v>
      </c>
    </row>
    <row r="332" spans="2:24" ht="12" customHeight="1">
      <c r="B332" s="125" t="s">
        <v>334</v>
      </c>
      <c r="C332" s="126">
        <v>44316</v>
      </c>
      <c r="D332" s="125">
        <v>109</v>
      </c>
      <c r="E332" s="125" t="s">
        <v>340</v>
      </c>
      <c r="F332" s="125">
        <v>3315001</v>
      </c>
      <c r="G332" s="125">
        <v>0</v>
      </c>
      <c r="H332" s="125" t="s">
        <v>263</v>
      </c>
      <c r="I332" s="125" t="s">
        <v>1040</v>
      </c>
      <c r="J332" s="125">
        <v>0</v>
      </c>
      <c r="K332" s="125">
        <v>0</v>
      </c>
      <c r="L332" s="125" t="s">
        <v>43</v>
      </c>
      <c r="M332" s="128">
        <v>270270</v>
      </c>
      <c r="N332" s="127"/>
      <c r="O332" s="154">
        <v>270270</v>
      </c>
      <c r="P332" s="153"/>
      <c r="Q332" s="155">
        <v>-23544192527</v>
      </c>
      <c r="R332" s="125" t="s">
        <v>262</v>
      </c>
      <c r="S332" s="125" t="s">
        <v>338</v>
      </c>
      <c r="T332" s="125" t="s">
        <v>238</v>
      </c>
      <c r="U332" s="125" t="s">
        <v>252</v>
      </c>
      <c r="V332" s="125" t="s">
        <v>339</v>
      </c>
      <c r="W332" s="125" t="s">
        <v>258</v>
      </c>
      <c r="X332" s="125" t="s">
        <v>1053</v>
      </c>
    </row>
    <row r="333" spans="2:24" ht="12" customHeight="1">
      <c r="B333" s="125" t="s">
        <v>334</v>
      </c>
      <c r="C333" s="126">
        <v>44317</v>
      </c>
      <c r="D333" s="125">
        <v>109</v>
      </c>
      <c r="E333" s="125" t="s">
        <v>955</v>
      </c>
      <c r="F333" s="125">
        <v>3315003</v>
      </c>
      <c r="G333" s="125">
        <v>0</v>
      </c>
      <c r="H333" s="125" t="s">
        <v>263</v>
      </c>
      <c r="I333" s="125" t="s">
        <v>1054</v>
      </c>
      <c r="J333" s="125">
        <v>0</v>
      </c>
      <c r="K333" s="125">
        <v>0</v>
      </c>
      <c r="L333" s="125" t="s">
        <v>44</v>
      </c>
      <c r="M333" s="127"/>
      <c r="N333" s="128" t="s">
        <v>1055</v>
      </c>
      <c r="O333" s="153"/>
      <c r="P333" s="154">
        <v>510848853</v>
      </c>
      <c r="Q333" s="155">
        <v>-24055041380</v>
      </c>
      <c r="R333" s="125" t="s">
        <v>262</v>
      </c>
      <c r="S333" s="125" t="s">
        <v>261</v>
      </c>
      <c r="T333" s="125" t="s">
        <v>238</v>
      </c>
      <c r="U333" s="125" t="s">
        <v>252</v>
      </c>
      <c r="V333" s="125" t="s">
        <v>259</v>
      </c>
      <c r="W333" s="125" t="s">
        <v>258</v>
      </c>
      <c r="X333" s="125" t="s">
        <v>1056</v>
      </c>
    </row>
    <row r="334" spans="2:24" ht="12" customHeight="1">
      <c r="B334" s="125" t="s">
        <v>334</v>
      </c>
      <c r="C334" s="126">
        <v>44317</v>
      </c>
      <c r="D334" s="125">
        <v>109</v>
      </c>
      <c r="E334" s="125" t="s">
        <v>340</v>
      </c>
      <c r="F334" s="125">
        <v>3315001</v>
      </c>
      <c r="G334" s="125">
        <v>0</v>
      </c>
      <c r="H334" s="125" t="s">
        <v>263</v>
      </c>
      <c r="I334" s="125" t="s">
        <v>1057</v>
      </c>
      <c r="J334" s="125">
        <v>0</v>
      </c>
      <c r="K334" s="125">
        <v>0</v>
      </c>
      <c r="L334" s="125" t="s">
        <v>43</v>
      </c>
      <c r="M334" s="127"/>
      <c r="N334" s="128">
        <v>1074955</v>
      </c>
      <c r="O334" s="153"/>
      <c r="P334" s="154">
        <v>1074955</v>
      </c>
      <c r="Q334" s="155">
        <v>-24056116335</v>
      </c>
      <c r="R334" s="125" t="s">
        <v>262</v>
      </c>
      <c r="S334" s="125" t="s">
        <v>261</v>
      </c>
      <c r="T334" s="125" t="s">
        <v>238</v>
      </c>
      <c r="U334" s="125" t="s">
        <v>252</v>
      </c>
      <c r="V334" s="125" t="s">
        <v>259</v>
      </c>
      <c r="W334" s="125" t="s">
        <v>258</v>
      </c>
      <c r="X334" s="125" t="s">
        <v>344</v>
      </c>
    </row>
    <row r="335" spans="2:24" ht="12" customHeight="1">
      <c r="B335" s="125" t="s">
        <v>334</v>
      </c>
      <c r="C335" s="126">
        <v>44317</v>
      </c>
      <c r="D335" s="125">
        <v>109</v>
      </c>
      <c r="E335" s="125" t="s">
        <v>340</v>
      </c>
      <c r="F335" s="125">
        <v>3315001</v>
      </c>
      <c r="G335" s="125">
        <v>0</v>
      </c>
      <c r="H335" s="125" t="s">
        <v>263</v>
      </c>
      <c r="I335" s="125" t="s">
        <v>1058</v>
      </c>
      <c r="J335" s="125">
        <v>0</v>
      </c>
      <c r="K335" s="125">
        <v>0</v>
      </c>
      <c r="L335" s="125" t="s">
        <v>42</v>
      </c>
      <c r="M335" s="127"/>
      <c r="N335" s="128">
        <v>239400</v>
      </c>
      <c r="O335" s="153"/>
      <c r="P335" s="154">
        <v>1578103254</v>
      </c>
      <c r="Q335" s="155">
        <v>-25634219589</v>
      </c>
      <c r="R335" s="125" t="s">
        <v>262</v>
      </c>
      <c r="S335" s="125" t="s">
        <v>261</v>
      </c>
      <c r="T335" s="125" t="s">
        <v>238</v>
      </c>
      <c r="U335" s="125" t="s">
        <v>252</v>
      </c>
      <c r="V335" s="125" t="s">
        <v>259</v>
      </c>
      <c r="W335" s="125" t="s">
        <v>258</v>
      </c>
      <c r="X335" s="125" t="s">
        <v>1059</v>
      </c>
    </row>
    <row r="336" spans="2:24" ht="12" customHeight="1">
      <c r="B336" s="125" t="s">
        <v>334</v>
      </c>
      <c r="C336" s="126">
        <v>44317</v>
      </c>
      <c r="D336" s="125">
        <v>109</v>
      </c>
      <c r="E336" s="125" t="s">
        <v>340</v>
      </c>
      <c r="F336" s="125">
        <v>3315001</v>
      </c>
      <c r="G336" s="125">
        <v>0</v>
      </c>
      <c r="H336" s="125" t="s">
        <v>263</v>
      </c>
      <c r="I336" s="125" t="s">
        <v>1060</v>
      </c>
      <c r="J336" s="125">
        <v>0</v>
      </c>
      <c r="K336" s="125">
        <v>0</v>
      </c>
      <c r="L336" s="125" t="s">
        <v>42</v>
      </c>
      <c r="M336" s="127"/>
      <c r="N336" s="128">
        <v>25162</v>
      </c>
      <c r="O336" s="153"/>
      <c r="P336" s="154">
        <v>165865639</v>
      </c>
      <c r="Q336" s="155">
        <v>-25800085228</v>
      </c>
      <c r="R336" s="125" t="s">
        <v>262</v>
      </c>
      <c r="S336" s="125" t="s">
        <v>261</v>
      </c>
      <c r="T336" s="125" t="s">
        <v>238</v>
      </c>
      <c r="U336" s="125" t="s">
        <v>252</v>
      </c>
      <c r="V336" s="125" t="s">
        <v>259</v>
      </c>
      <c r="W336" s="125" t="s">
        <v>258</v>
      </c>
      <c r="X336" s="125" t="s">
        <v>1061</v>
      </c>
    </row>
    <row r="337" spans="2:24" ht="12" customHeight="1">
      <c r="B337" s="125" t="s">
        <v>334</v>
      </c>
      <c r="C337" s="126">
        <v>44317</v>
      </c>
      <c r="D337" s="125">
        <v>109</v>
      </c>
      <c r="E337" s="125" t="s">
        <v>340</v>
      </c>
      <c r="F337" s="125">
        <v>3315001</v>
      </c>
      <c r="G337" s="125">
        <v>0</v>
      </c>
      <c r="H337" s="125" t="s">
        <v>263</v>
      </c>
      <c r="I337" s="125" t="s">
        <v>1062</v>
      </c>
      <c r="J337" s="125">
        <v>0</v>
      </c>
      <c r="K337" s="125">
        <v>0</v>
      </c>
      <c r="L337" s="125" t="s">
        <v>42</v>
      </c>
      <c r="M337" s="127"/>
      <c r="N337" s="128">
        <v>27825</v>
      </c>
      <c r="O337" s="153"/>
      <c r="P337" s="154">
        <v>183419896</v>
      </c>
      <c r="Q337" s="155">
        <v>-25983505124</v>
      </c>
      <c r="R337" s="125" t="s">
        <v>262</v>
      </c>
      <c r="S337" s="125" t="s">
        <v>261</v>
      </c>
      <c r="T337" s="125" t="s">
        <v>238</v>
      </c>
      <c r="U337" s="125" t="s">
        <v>252</v>
      </c>
      <c r="V337" s="125" t="s">
        <v>259</v>
      </c>
      <c r="W337" s="125" t="s">
        <v>258</v>
      </c>
      <c r="X337" s="125" t="s">
        <v>1063</v>
      </c>
    </row>
    <row r="338" spans="2:24" ht="12" customHeight="1">
      <c r="B338" s="125" t="s">
        <v>334</v>
      </c>
      <c r="C338" s="126">
        <v>44317</v>
      </c>
      <c r="D338" s="125">
        <v>109</v>
      </c>
      <c r="E338" s="125" t="s">
        <v>340</v>
      </c>
      <c r="F338" s="125">
        <v>3315001</v>
      </c>
      <c r="G338" s="125">
        <v>0</v>
      </c>
      <c r="H338" s="125" t="s">
        <v>263</v>
      </c>
      <c r="I338" s="125" t="s">
        <v>1064</v>
      </c>
      <c r="J338" s="125">
        <v>0</v>
      </c>
      <c r="K338" s="125">
        <v>0</v>
      </c>
      <c r="L338" s="125" t="s">
        <v>43</v>
      </c>
      <c r="M338" s="127"/>
      <c r="N338" s="128">
        <v>25162</v>
      </c>
      <c r="O338" s="153"/>
      <c r="P338" s="154">
        <v>25162</v>
      </c>
      <c r="Q338" s="155">
        <v>-25983530286</v>
      </c>
      <c r="R338" s="125" t="s">
        <v>262</v>
      </c>
      <c r="S338" s="125" t="s">
        <v>261</v>
      </c>
      <c r="T338" s="125" t="s">
        <v>238</v>
      </c>
      <c r="U338" s="125" t="s">
        <v>252</v>
      </c>
      <c r="V338" s="125" t="s">
        <v>259</v>
      </c>
      <c r="W338" s="125" t="s">
        <v>258</v>
      </c>
      <c r="X338" s="125" t="s">
        <v>1061</v>
      </c>
    </row>
    <row r="339" spans="2:24" ht="12" customHeight="1">
      <c r="B339" s="125" t="s">
        <v>334</v>
      </c>
      <c r="C339" s="126">
        <v>44317</v>
      </c>
      <c r="D339" s="125">
        <v>109</v>
      </c>
      <c r="E339" s="125" t="s">
        <v>340</v>
      </c>
      <c r="F339" s="125">
        <v>3315001</v>
      </c>
      <c r="G339" s="125">
        <v>0</v>
      </c>
      <c r="H339" s="125" t="s">
        <v>263</v>
      </c>
      <c r="I339" s="125" t="s">
        <v>1065</v>
      </c>
      <c r="J339" s="125">
        <v>0</v>
      </c>
      <c r="K339" s="125">
        <v>0</v>
      </c>
      <c r="L339" s="125" t="s">
        <v>42</v>
      </c>
      <c r="M339" s="127"/>
      <c r="N339" s="128" t="s">
        <v>1066</v>
      </c>
      <c r="O339" s="153"/>
      <c r="P339" s="154">
        <v>18360958</v>
      </c>
      <c r="Q339" s="155">
        <v>-26001891244</v>
      </c>
      <c r="R339" s="125" t="s">
        <v>262</v>
      </c>
      <c r="S339" s="125" t="s">
        <v>261</v>
      </c>
      <c r="T339" s="125" t="s">
        <v>238</v>
      </c>
      <c r="U339" s="125" t="s">
        <v>252</v>
      </c>
      <c r="V339" s="125" t="s">
        <v>259</v>
      </c>
      <c r="W339" s="125" t="s">
        <v>258</v>
      </c>
      <c r="X339" s="125" t="s">
        <v>344</v>
      </c>
    </row>
    <row r="340" spans="2:24" ht="12" customHeight="1">
      <c r="B340" s="125" t="s">
        <v>334</v>
      </c>
      <c r="C340" s="126">
        <v>44317</v>
      </c>
      <c r="D340" s="125">
        <v>109</v>
      </c>
      <c r="E340" s="125" t="s">
        <v>340</v>
      </c>
      <c r="F340" s="125">
        <v>3315001</v>
      </c>
      <c r="G340" s="125">
        <v>0</v>
      </c>
      <c r="H340" s="125" t="s">
        <v>263</v>
      </c>
      <c r="I340" s="125" t="s">
        <v>1067</v>
      </c>
      <c r="J340" s="125">
        <v>0</v>
      </c>
      <c r="K340" s="125">
        <v>0</v>
      </c>
      <c r="L340" s="125" t="s">
        <v>42</v>
      </c>
      <c r="M340" s="127"/>
      <c r="N340" s="128">
        <v>25350</v>
      </c>
      <c r="O340" s="153"/>
      <c r="P340" s="154">
        <v>167104919</v>
      </c>
      <c r="Q340" s="155">
        <v>-26168996163</v>
      </c>
      <c r="R340" s="125" t="s">
        <v>262</v>
      </c>
      <c r="S340" s="125" t="s">
        <v>261</v>
      </c>
      <c r="T340" s="125" t="s">
        <v>238</v>
      </c>
      <c r="U340" s="125" t="s">
        <v>252</v>
      </c>
      <c r="V340" s="125" t="s">
        <v>259</v>
      </c>
      <c r="W340" s="125" t="s">
        <v>258</v>
      </c>
      <c r="X340" s="125" t="s">
        <v>1068</v>
      </c>
    </row>
    <row r="341" spans="2:24" ht="12" customHeight="1">
      <c r="B341" s="125" t="s">
        <v>334</v>
      </c>
      <c r="C341" s="126">
        <v>44317</v>
      </c>
      <c r="D341" s="125">
        <v>109</v>
      </c>
      <c r="E341" s="125" t="s">
        <v>340</v>
      </c>
      <c r="F341" s="125">
        <v>3315001</v>
      </c>
      <c r="G341" s="125">
        <v>0</v>
      </c>
      <c r="H341" s="125" t="s">
        <v>263</v>
      </c>
      <c r="I341" s="125" t="s">
        <v>1064</v>
      </c>
      <c r="J341" s="125">
        <v>0</v>
      </c>
      <c r="K341" s="125">
        <v>0</v>
      </c>
      <c r="L341" s="125" t="s">
        <v>43</v>
      </c>
      <c r="M341" s="128">
        <v>25162</v>
      </c>
      <c r="N341" s="127"/>
      <c r="O341" s="154">
        <v>25162</v>
      </c>
      <c r="P341" s="153"/>
      <c r="Q341" s="155">
        <v>-26168971001</v>
      </c>
      <c r="R341" s="125" t="s">
        <v>262</v>
      </c>
      <c r="S341" s="125" t="s">
        <v>265</v>
      </c>
      <c r="T341" s="125" t="s">
        <v>238</v>
      </c>
      <c r="U341" s="125" t="s">
        <v>252</v>
      </c>
      <c r="V341" s="125" t="s">
        <v>264</v>
      </c>
      <c r="W341" s="125" t="s">
        <v>258</v>
      </c>
      <c r="X341" s="125" t="s">
        <v>1061</v>
      </c>
    </row>
    <row r="342" spans="2:24" ht="12" customHeight="1">
      <c r="B342" s="125" t="s">
        <v>334</v>
      </c>
      <c r="C342" s="126">
        <v>44317</v>
      </c>
      <c r="D342" s="125">
        <v>109</v>
      </c>
      <c r="E342" s="125" t="s">
        <v>340</v>
      </c>
      <c r="F342" s="125">
        <v>3315001</v>
      </c>
      <c r="G342" s="125">
        <v>0</v>
      </c>
      <c r="H342" s="125" t="s">
        <v>263</v>
      </c>
      <c r="I342" s="125" t="s">
        <v>1069</v>
      </c>
      <c r="J342" s="125">
        <v>0</v>
      </c>
      <c r="K342" s="125">
        <v>0</v>
      </c>
      <c r="L342" s="125" t="s">
        <v>42</v>
      </c>
      <c r="M342" s="127"/>
      <c r="N342" s="128">
        <v>239400</v>
      </c>
      <c r="O342" s="153"/>
      <c r="P342" s="154">
        <v>1578103254</v>
      </c>
      <c r="Q342" s="155">
        <v>-27747074255</v>
      </c>
      <c r="R342" s="125" t="s">
        <v>262</v>
      </c>
      <c r="S342" s="125" t="s">
        <v>261</v>
      </c>
      <c r="T342" s="125" t="s">
        <v>238</v>
      </c>
      <c r="U342" s="125" t="s">
        <v>252</v>
      </c>
      <c r="V342" s="125" t="s">
        <v>259</v>
      </c>
      <c r="W342" s="125" t="s">
        <v>258</v>
      </c>
      <c r="X342" s="125" t="s">
        <v>1070</v>
      </c>
    </row>
    <row r="343" spans="2:24" ht="12" customHeight="1">
      <c r="B343" s="125" t="s">
        <v>334</v>
      </c>
      <c r="C343" s="126">
        <v>44320</v>
      </c>
      <c r="D343" s="125">
        <v>109</v>
      </c>
      <c r="E343" s="125" t="s">
        <v>340</v>
      </c>
      <c r="F343" s="125">
        <v>3315001</v>
      </c>
      <c r="G343" s="125">
        <v>0</v>
      </c>
      <c r="H343" s="125" t="s">
        <v>263</v>
      </c>
      <c r="I343" s="125" t="s">
        <v>564</v>
      </c>
      <c r="J343" s="125">
        <v>0</v>
      </c>
      <c r="K343" s="125">
        <v>0</v>
      </c>
      <c r="L343" s="125" t="s">
        <v>42</v>
      </c>
      <c r="M343" s="128">
        <v>18600</v>
      </c>
      <c r="N343" s="127"/>
      <c r="O343" s="154">
        <v>128180970</v>
      </c>
      <c r="P343" s="153"/>
      <c r="Q343" s="155">
        <v>-27618893285</v>
      </c>
      <c r="R343" s="125" t="s">
        <v>262</v>
      </c>
      <c r="S343" s="125" t="s">
        <v>338</v>
      </c>
      <c r="T343" s="125" t="s">
        <v>238</v>
      </c>
      <c r="U343" s="125" t="s">
        <v>252</v>
      </c>
      <c r="V343" s="125" t="s">
        <v>339</v>
      </c>
      <c r="W343" s="125" t="s">
        <v>258</v>
      </c>
      <c r="X343" s="125" t="s">
        <v>1071</v>
      </c>
    </row>
    <row r="344" spans="2:24" ht="12" customHeight="1">
      <c r="B344" s="125" t="s">
        <v>334</v>
      </c>
      <c r="C344" s="126">
        <v>44320</v>
      </c>
      <c r="D344" s="125">
        <v>109</v>
      </c>
      <c r="E344" s="125" t="s">
        <v>340</v>
      </c>
      <c r="F344" s="125">
        <v>3315001</v>
      </c>
      <c r="G344" s="125">
        <v>0</v>
      </c>
      <c r="H344" s="125" t="s">
        <v>263</v>
      </c>
      <c r="I344" s="125" t="s">
        <v>1072</v>
      </c>
      <c r="J344" s="125">
        <v>0</v>
      </c>
      <c r="K344" s="125">
        <v>0</v>
      </c>
      <c r="L344" s="125" t="s">
        <v>42</v>
      </c>
      <c r="M344" s="128" t="s">
        <v>1073</v>
      </c>
      <c r="N344" s="127"/>
      <c r="O344" s="154">
        <v>35268405</v>
      </c>
      <c r="P344" s="153"/>
      <c r="Q344" s="155">
        <v>-27583624880</v>
      </c>
      <c r="R344" s="125" t="s">
        <v>262</v>
      </c>
      <c r="S344" s="125" t="s">
        <v>338</v>
      </c>
      <c r="T344" s="125" t="s">
        <v>238</v>
      </c>
      <c r="U344" s="125" t="s">
        <v>252</v>
      </c>
      <c r="V344" s="125" t="s">
        <v>339</v>
      </c>
      <c r="W344" s="125" t="s">
        <v>258</v>
      </c>
      <c r="X344" s="125" t="s">
        <v>1074</v>
      </c>
    </row>
    <row r="345" spans="2:24" ht="12" customHeight="1">
      <c r="B345" s="125" t="s">
        <v>334</v>
      </c>
      <c r="C345" s="126">
        <v>44321</v>
      </c>
      <c r="D345" s="125">
        <v>109</v>
      </c>
      <c r="E345" s="125" t="s">
        <v>955</v>
      </c>
      <c r="F345" s="125">
        <v>3315003</v>
      </c>
      <c r="G345" s="125">
        <v>0</v>
      </c>
      <c r="H345" s="125" t="s">
        <v>263</v>
      </c>
      <c r="I345" s="125">
        <v>21665745420</v>
      </c>
      <c r="J345" s="125">
        <v>0</v>
      </c>
      <c r="K345" s="125">
        <v>0</v>
      </c>
      <c r="L345" s="125" t="s">
        <v>42</v>
      </c>
      <c r="M345" s="127"/>
      <c r="N345" s="128">
        <v>232494</v>
      </c>
      <c r="O345" s="153"/>
      <c r="P345" s="154">
        <v>1555887047</v>
      </c>
      <c r="Q345" s="155">
        <v>-29139511927</v>
      </c>
      <c r="R345" s="125" t="s">
        <v>262</v>
      </c>
      <c r="S345" s="125" t="s">
        <v>261</v>
      </c>
      <c r="T345" s="125" t="s">
        <v>238</v>
      </c>
      <c r="U345" s="125" t="s">
        <v>252</v>
      </c>
      <c r="V345" s="125" t="s">
        <v>259</v>
      </c>
      <c r="W345" s="125" t="s">
        <v>258</v>
      </c>
      <c r="X345" s="125" t="s">
        <v>1075</v>
      </c>
    </row>
    <row r="346" spans="2:24" ht="12" customHeight="1">
      <c r="B346" s="125" t="s">
        <v>334</v>
      </c>
      <c r="C346" s="126">
        <v>44322</v>
      </c>
      <c r="D346" s="125">
        <v>109</v>
      </c>
      <c r="E346" s="125" t="s">
        <v>955</v>
      </c>
      <c r="F346" s="125">
        <v>3315003</v>
      </c>
      <c r="G346" s="125">
        <v>0</v>
      </c>
      <c r="H346" s="125" t="s">
        <v>263</v>
      </c>
      <c r="I346" s="125">
        <v>2166553907</v>
      </c>
      <c r="J346" s="125">
        <v>0</v>
      </c>
      <c r="K346" s="125">
        <v>0</v>
      </c>
      <c r="L346" s="125" t="s">
        <v>42</v>
      </c>
      <c r="M346" s="128">
        <v>232494</v>
      </c>
      <c r="N346" s="127"/>
      <c r="O346" s="154">
        <v>1636753110</v>
      </c>
      <c r="P346" s="153"/>
      <c r="Q346" s="155">
        <v>-27502758817</v>
      </c>
      <c r="R346" s="125" t="s">
        <v>262</v>
      </c>
      <c r="S346" s="125" t="s">
        <v>338</v>
      </c>
      <c r="T346" s="125" t="s">
        <v>238</v>
      </c>
      <c r="U346" s="125" t="s">
        <v>252</v>
      </c>
      <c r="V346" s="125" t="s">
        <v>339</v>
      </c>
      <c r="W346" s="125" t="s">
        <v>258</v>
      </c>
      <c r="X346" s="125" t="s">
        <v>1076</v>
      </c>
    </row>
    <row r="347" spans="2:24" ht="12" customHeight="1">
      <c r="B347" s="125" t="s">
        <v>334</v>
      </c>
      <c r="C347" s="126">
        <v>44322</v>
      </c>
      <c r="D347" s="125">
        <v>109</v>
      </c>
      <c r="E347" s="125" t="s">
        <v>955</v>
      </c>
      <c r="F347" s="125">
        <v>3315003</v>
      </c>
      <c r="G347" s="125">
        <v>0</v>
      </c>
      <c r="H347" s="125" t="s">
        <v>263</v>
      </c>
      <c r="I347" s="125">
        <v>2166553907</v>
      </c>
      <c r="J347" s="125">
        <v>0</v>
      </c>
      <c r="K347" s="125">
        <v>0</v>
      </c>
      <c r="L347" s="125" t="s">
        <v>42</v>
      </c>
      <c r="M347" s="127"/>
      <c r="N347" s="128" t="s">
        <v>1077</v>
      </c>
      <c r="O347" s="153"/>
      <c r="P347" s="154">
        <v>16412376</v>
      </c>
      <c r="Q347" s="155">
        <v>-27519171193</v>
      </c>
      <c r="R347" s="125" t="s">
        <v>262</v>
      </c>
      <c r="S347" s="125" t="s">
        <v>341</v>
      </c>
      <c r="T347" s="125" t="s">
        <v>238</v>
      </c>
      <c r="U347" s="125" t="s">
        <v>252</v>
      </c>
      <c r="V347" s="125" t="s">
        <v>342</v>
      </c>
      <c r="W347" s="125" t="s">
        <v>258</v>
      </c>
      <c r="X347" s="125">
        <v>84865</v>
      </c>
    </row>
    <row r="348" spans="2:24" ht="12" customHeight="1">
      <c r="B348" s="125" t="s">
        <v>334</v>
      </c>
      <c r="C348" s="126">
        <v>44322</v>
      </c>
      <c r="D348" s="125">
        <v>109</v>
      </c>
      <c r="E348" s="125" t="s">
        <v>955</v>
      </c>
      <c r="F348" s="125">
        <v>3315003</v>
      </c>
      <c r="G348" s="125">
        <v>0</v>
      </c>
      <c r="H348" s="125" t="s">
        <v>263</v>
      </c>
      <c r="I348" s="125">
        <v>2166553907</v>
      </c>
      <c r="J348" s="125">
        <v>0</v>
      </c>
      <c r="K348" s="125">
        <v>0</v>
      </c>
      <c r="L348" s="125" t="s">
        <v>42</v>
      </c>
      <c r="M348" s="128" t="s">
        <v>1077</v>
      </c>
      <c r="N348" s="127"/>
      <c r="O348" s="154">
        <v>16412376</v>
      </c>
      <c r="P348" s="153"/>
      <c r="Q348" s="155">
        <v>-27502758817</v>
      </c>
      <c r="R348" s="125" t="s">
        <v>262</v>
      </c>
      <c r="S348" s="125" t="s">
        <v>338</v>
      </c>
      <c r="T348" s="125" t="s">
        <v>238</v>
      </c>
      <c r="U348" s="125" t="s">
        <v>252</v>
      </c>
      <c r="V348" s="125" t="s">
        <v>339</v>
      </c>
      <c r="W348" s="125" t="s">
        <v>258</v>
      </c>
      <c r="X348" s="125" t="s">
        <v>1078</v>
      </c>
    </row>
    <row r="349" spans="2:24" ht="12" customHeight="1">
      <c r="B349" s="125" t="s">
        <v>334</v>
      </c>
      <c r="C349" s="126">
        <v>44322</v>
      </c>
      <c r="D349" s="125">
        <v>109</v>
      </c>
      <c r="E349" s="125" t="s">
        <v>955</v>
      </c>
      <c r="F349" s="125">
        <v>3315003</v>
      </c>
      <c r="G349" s="125">
        <v>0</v>
      </c>
      <c r="H349" s="125" t="s">
        <v>263</v>
      </c>
      <c r="I349" s="125">
        <v>2166553907</v>
      </c>
      <c r="J349" s="125">
        <v>0</v>
      </c>
      <c r="K349" s="125">
        <v>0</v>
      </c>
      <c r="L349" s="125" t="s">
        <v>42</v>
      </c>
      <c r="M349" s="128" t="s">
        <v>1077</v>
      </c>
      <c r="N349" s="127"/>
      <c r="O349" s="154">
        <v>16412376</v>
      </c>
      <c r="P349" s="153"/>
      <c r="Q349" s="155">
        <v>-27486346441</v>
      </c>
      <c r="R349" s="125" t="s">
        <v>262</v>
      </c>
      <c r="S349" s="125" t="s">
        <v>338</v>
      </c>
      <c r="T349" s="125" t="s">
        <v>238</v>
      </c>
      <c r="U349" s="125" t="s">
        <v>252</v>
      </c>
      <c r="V349" s="125" t="s">
        <v>339</v>
      </c>
      <c r="W349" s="125" t="s">
        <v>258</v>
      </c>
      <c r="X349" s="125" t="s">
        <v>1079</v>
      </c>
    </row>
    <row r="350" spans="2:24" ht="12" customHeight="1">
      <c r="B350" s="125" t="s">
        <v>334</v>
      </c>
      <c r="C350" s="126">
        <v>44322</v>
      </c>
      <c r="D350" s="125">
        <v>109</v>
      </c>
      <c r="E350" s="125" t="s">
        <v>955</v>
      </c>
      <c r="F350" s="125">
        <v>3315003</v>
      </c>
      <c r="G350" s="125">
        <v>0</v>
      </c>
      <c r="H350" s="125" t="s">
        <v>263</v>
      </c>
      <c r="I350" s="125">
        <v>2166553907</v>
      </c>
      <c r="J350" s="125">
        <v>0</v>
      </c>
      <c r="K350" s="125">
        <v>0</v>
      </c>
      <c r="L350" s="125" t="s">
        <v>42</v>
      </c>
      <c r="M350" s="127"/>
      <c r="N350" s="128" t="s">
        <v>1077</v>
      </c>
      <c r="O350" s="153"/>
      <c r="P350" s="154">
        <v>16412376</v>
      </c>
      <c r="Q350" s="155">
        <v>-27502758817</v>
      </c>
      <c r="R350" s="125" t="s">
        <v>262</v>
      </c>
      <c r="S350" s="125" t="s">
        <v>341</v>
      </c>
      <c r="T350" s="125" t="s">
        <v>238</v>
      </c>
      <c r="U350" s="125" t="s">
        <v>252</v>
      </c>
      <c r="V350" s="125" t="s">
        <v>342</v>
      </c>
      <c r="W350" s="125" t="s">
        <v>258</v>
      </c>
      <c r="X350" s="125">
        <v>84143</v>
      </c>
    </row>
    <row r="351" spans="2:24" ht="12" customHeight="1">
      <c r="B351" s="125" t="s">
        <v>334</v>
      </c>
      <c r="C351" s="126">
        <v>44322</v>
      </c>
      <c r="D351" s="125">
        <v>109</v>
      </c>
      <c r="E351" s="125" t="s">
        <v>955</v>
      </c>
      <c r="F351" s="125">
        <v>3315003</v>
      </c>
      <c r="G351" s="125">
        <v>0</v>
      </c>
      <c r="H351" s="125" t="s">
        <v>263</v>
      </c>
      <c r="I351" s="125" t="s">
        <v>1032</v>
      </c>
      <c r="J351" s="125">
        <v>0</v>
      </c>
      <c r="K351" s="125">
        <v>0</v>
      </c>
      <c r="L351" s="125" t="s">
        <v>43</v>
      </c>
      <c r="M351" s="128">
        <v>16005804</v>
      </c>
      <c r="N351" s="127"/>
      <c r="O351" s="154">
        <v>16005804</v>
      </c>
      <c r="P351" s="153"/>
      <c r="Q351" s="155">
        <v>-27486753013</v>
      </c>
      <c r="R351" s="125" t="s">
        <v>262</v>
      </c>
      <c r="S351" s="125" t="s">
        <v>338</v>
      </c>
      <c r="T351" s="125" t="s">
        <v>238</v>
      </c>
      <c r="U351" s="125" t="s">
        <v>252</v>
      </c>
      <c r="V351" s="125" t="s">
        <v>339</v>
      </c>
      <c r="W351" s="125" t="s">
        <v>258</v>
      </c>
      <c r="X351" s="125" t="s">
        <v>1080</v>
      </c>
    </row>
    <row r="352" spans="2:24" ht="12" customHeight="1">
      <c r="B352" s="125" t="s">
        <v>334</v>
      </c>
      <c r="C352" s="126">
        <v>44322</v>
      </c>
      <c r="D352" s="125">
        <v>109</v>
      </c>
      <c r="E352" s="125" t="s">
        <v>955</v>
      </c>
      <c r="F352" s="125">
        <v>3315003</v>
      </c>
      <c r="G352" s="125">
        <v>0</v>
      </c>
      <c r="H352" s="125" t="s">
        <v>263</v>
      </c>
      <c r="I352" s="125">
        <v>2166553907</v>
      </c>
      <c r="J352" s="125">
        <v>0</v>
      </c>
      <c r="K352" s="125">
        <v>0</v>
      </c>
      <c r="L352" s="125" t="s">
        <v>42</v>
      </c>
      <c r="M352" s="127"/>
      <c r="N352" s="128" t="s">
        <v>1077</v>
      </c>
      <c r="O352" s="153"/>
      <c r="P352" s="154">
        <v>16412376</v>
      </c>
      <c r="Q352" s="155">
        <v>-27503165389</v>
      </c>
      <c r="R352" s="125" t="s">
        <v>262</v>
      </c>
      <c r="S352" s="125" t="s">
        <v>341</v>
      </c>
      <c r="T352" s="125" t="s">
        <v>238</v>
      </c>
      <c r="U352" s="125" t="s">
        <v>252</v>
      </c>
      <c r="V352" s="125" t="s">
        <v>342</v>
      </c>
      <c r="W352" s="125" t="s">
        <v>258</v>
      </c>
      <c r="X352" s="125">
        <v>84864</v>
      </c>
    </row>
    <row r="353" spans="2:24" ht="12" customHeight="1">
      <c r="B353" s="125" t="s">
        <v>334</v>
      </c>
      <c r="C353" s="126">
        <v>44322</v>
      </c>
      <c r="D353" s="125">
        <v>109</v>
      </c>
      <c r="E353" s="125" t="s">
        <v>955</v>
      </c>
      <c r="F353" s="125">
        <v>3315003</v>
      </c>
      <c r="G353" s="125">
        <v>0</v>
      </c>
      <c r="H353" s="125" t="s">
        <v>263</v>
      </c>
      <c r="I353" s="125">
        <v>2166553907</v>
      </c>
      <c r="J353" s="125">
        <v>0</v>
      </c>
      <c r="K353" s="125">
        <v>0</v>
      </c>
      <c r="L353" s="125" t="s">
        <v>42</v>
      </c>
      <c r="M353" s="128" t="s">
        <v>1077</v>
      </c>
      <c r="N353" s="127"/>
      <c r="O353" s="154">
        <v>16412376</v>
      </c>
      <c r="P353" s="153"/>
      <c r="Q353" s="155">
        <v>-27486753013</v>
      </c>
      <c r="R353" s="125" t="s">
        <v>262</v>
      </c>
      <c r="S353" s="125" t="s">
        <v>338</v>
      </c>
      <c r="T353" s="125" t="s">
        <v>238</v>
      </c>
      <c r="U353" s="125" t="s">
        <v>252</v>
      </c>
      <c r="V353" s="125" t="s">
        <v>339</v>
      </c>
      <c r="W353" s="125" t="s">
        <v>258</v>
      </c>
      <c r="X353" s="125" t="s">
        <v>1081</v>
      </c>
    </row>
    <row r="354" spans="2:24" ht="12" customHeight="1">
      <c r="B354" s="125" t="s">
        <v>334</v>
      </c>
      <c r="C354" s="126">
        <v>44323</v>
      </c>
      <c r="D354" s="125">
        <v>109</v>
      </c>
      <c r="E354" s="125" t="s">
        <v>335</v>
      </c>
      <c r="F354" s="125">
        <v>3315002</v>
      </c>
      <c r="G354" s="125">
        <v>0</v>
      </c>
      <c r="H354" s="125" t="s">
        <v>263</v>
      </c>
      <c r="I354" s="125" t="s">
        <v>1082</v>
      </c>
      <c r="J354" s="125">
        <v>0</v>
      </c>
      <c r="K354" s="125">
        <v>0</v>
      </c>
      <c r="L354" s="125" t="s">
        <v>42</v>
      </c>
      <c r="M354" s="127"/>
      <c r="N354" s="128" t="s">
        <v>1083</v>
      </c>
      <c r="O354" s="153"/>
      <c r="P354" s="154">
        <v>40347</v>
      </c>
      <c r="Q354" s="155">
        <v>-27486793360</v>
      </c>
      <c r="R354" s="125" t="s">
        <v>262</v>
      </c>
      <c r="S354" s="125" t="s">
        <v>261</v>
      </c>
      <c r="T354" s="125" t="s">
        <v>238</v>
      </c>
      <c r="U354" s="125" t="s">
        <v>252</v>
      </c>
      <c r="V354" s="125" t="s">
        <v>259</v>
      </c>
      <c r="W354" s="125" t="s">
        <v>258</v>
      </c>
      <c r="X354" s="125" t="s">
        <v>344</v>
      </c>
    </row>
    <row r="355" spans="2:24" ht="12" customHeight="1">
      <c r="B355" s="125" t="s">
        <v>334</v>
      </c>
      <c r="C355" s="126">
        <v>44323</v>
      </c>
      <c r="D355" s="125">
        <v>109</v>
      </c>
      <c r="E355" s="125" t="s">
        <v>340</v>
      </c>
      <c r="F355" s="125">
        <v>3315001</v>
      </c>
      <c r="G355" s="125">
        <v>0</v>
      </c>
      <c r="H355" s="125" t="s">
        <v>263</v>
      </c>
      <c r="I355" s="125" t="s">
        <v>1043</v>
      </c>
      <c r="J355" s="125">
        <v>0</v>
      </c>
      <c r="K355" s="125">
        <v>0</v>
      </c>
      <c r="L355" s="125" t="s">
        <v>42</v>
      </c>
      <c r="M355" s="127"/>
      <c r="N355" s="128">
        <v>0</v>
      </c>
      <c r="O355" s="153"/>
      <c r="P355" s="154">
        <v>0</v>
      </c>
      <c r="Q355" s="155">
        <v>-27486793360</v>
      </c>
      <c r="R355" s="125" t="s">
        <v>262</v>
      </c>
      <c r="S355" s="125" t="s">
        <v>336</v>
      </c>
      <c r="T355" s="125" t="s">
        <v>238</v>
      </c>
      <c r="U355" s="125" t="s">
        <v>252</v>
      </c>
      <c r="V355" s="125" t="s">
        <v>337</v>
      </c>
      <c r="W355" s="125" t="s">
        <v>258</v>
      </c>
      <c r="X355" s="125" t="s">
        <v>1044</v>
      </c>
    </row>
    <row r="356" spans="2:24" ht="12" customHeight="1">
      <c r="B356" s="125" t="s">
        <v>334</v>
      </c>
      <c r="C356" s="126">
        <v>44323</v>
      </c>
      <c r="D356" s="125">
        <v>109</v>
      </c>
      <c r="E356" s="125" t="s">
        <v>340</v>
      </c>
      <c r="F356" s="125">
        <v>3315001</v>
      </c>
      <c r="G356" s="125">
        <v>0</v>
      </c>
      <c r="H356" s="125" t="s">
        <v>263</v>
      </c>
      <c r="I356" s="125" t="s">
        <v>595</v>
      </c>
      <c r="J356" s="125">
        <v>0</v>
      </c>
      <c r="K356" s="125">
        <v>0</v>
      </c>
      <c r="L356" s="125" t="s">
        <v>42</v>
      </c>
      <c r="M356" s="127"/>
      <c r="N356" s="128">
        <v>0</v>
      </c>
      <c r="O356" s="153"/>
      <c r="P356" s="154">
        <v>0</v>
      </c>
      <c r="Q356" s="155">
        <v>-27486793360</v>
      </c>
      <c r="R356" s="125" t="s">
        <v>262</v>
      </c>
      <c r="S356" s="125" t="s">
        <v>336</v>
      </c>
      <c r="T356" s="125" t="s">
        <v>238</v>
      </c>
      <c r="U356" s="125" t="s">
        <v>252</v>
      </c>
      <c r="V356" s="125" t="s">
        <v>337</v>
      </c>
      <c r="W356" s="125" t="s">
        <v>258</v>
      </c>
      <c r="X356" s="125" t="s">
        <v>596</v>
      </c>
    </row>
    <row r="357" spans="2:24" ht="12" customHeight="1">
      <c r="B357" s="125" t="s">
        <v>334</v>
      </c>
      <c r="C357" s="126">
        <v>44333</v>
      </c>
      <c r="D357" s="125">
        <v>109</v>
      </c>
      <c r="E357" s="125" t="s">
        <v>335</v>
      </c>
      <c r="F357" s="125">
        <v>3315002</v>
      </c>
      <c r="G357" s="125">
        <v>0</v>
      </c>
      <c r="H357" s="125" t="s">
        <v>263</v>
      </c>
      <c r="I357" s="125" t="s">
        <v>1084</v>
      </c>
      <c r="J357" s="125">
        <v>0</v>
      </c>
      <c r="K357" s="125">
        <v>0</v>
      </c>
      <c r="L357" s="125" t="s">
        <v>42</v>
      </c>
      <c r="M357" s="127"/>
      <c r="N357" s="128" t="s">
        <v>463</v>
      </c>
      <c r="O357" s="153"/>
      <c r="P357" s="154">
        <v>49683</v>
      </c>
      <c r="Q357" s="155">
        <v>-27486843043</v>
      </c>
      <c r="R357" s="125" t="s">
        <v>262</v>
      </c>
      <c r="S357" s="125" t="s">
        <v>261</v>
      </c>
      <c r="T357" s="125" t="s">
        <v>238</v>
      </c>
      <c r="U357" s="125" t="s">
        <v>252</v>
      </c>
      <c r="V357" s="125" t="s">
        <v>259</v>
      </c>
      <c r="W357" s="125" t="s">
        <v>258</v>
      </c>
      <c r="X357" s="125" t="s">
        <v>344</v>
      </c>
    </row>
    <row r="358" spans="2:24" ht="12" customHeight="1">
      <c r="B358" s="125" t="s">
        <v>334</v>
      </c>
      <c r="C358" s="126">
        <v>44334</v>
      </c>
      <c r="D358" s="125">
        <v>109</v>
      </c>
      <c r="E358" s="125" t="s">
        <v>340</v>
      </c>
      <c r="F358" s="125">
        <v>3315001</v>
      </c>
      <c r="G358" s="125">
        <v>0</v>
      </c>
      <c r="H358" s="125" t="s">
        <v>263</v>
      </c>
      <c r="I358" s="125" t="s">
        <v>1085</v>
      </c>
      <c r="J358" s="125">
        <v>0</v>
      </c>
      <c r="K358" s="125">
        <v>0</v>
      </c>
      <c r="L358" s="125" t="s">
        <v>42</v>
      </c>
      <c r="M358" s="128">
        <v>120000</v>
      </c>
      <c r="N358" s="127"/>
      <c r="O358" s="154">
        <v>844959600</v>
      </c>
      <c r="P358" s="153"/>
      <c r="Q358" s="155">
        <v>-26641883443</v>
      </c>
      <c r="R358" s="125" t="s">
        <v>262</v>
      </c>
      <c r="S358" s="125" t="s">
        <v>338</v>
      </c>
      <c r="T358" s="125" t="s">
        <v>238</v>
      </c>
      <c r="U358" s="125" t="s">
        <v>252</v>
      </c>
      <c r="V358" s="125" t="s">
        <v>339</v>
      </c>
      <c r="W358" s="125" t="s">
        <v>258</v>
      </c>
      <c r="X358" s="125" t="s">
        <v>1086</v>
      </c>
    </row>
    <row r="359" spans="2:24" ht="12" customHeight="1">
      <c r="B359" s="125" t="s">
        <v>334</v>
      </c>
      <c r="C359" s="126">
        <v>44337</v>
      </c>
      <c r="D359" s="125">
        <v>109</v>
      </c>
      <c r="E359" s="125" t="s">
        <v>955</v>
      </c>
      <c r="F359" s="125">
        <v>3315003</v>
      </c>
      <c r="G359" s="125">
        <v>0</v>
      </c>
      <c r="H359" s="125" t="s">
        <v>263</v>
      </c>
      <c r="I359" s="125" t="s">
        <v>1087</v>
      </c>
      <c r="J359" s="125">
        <v>0</v>
      </c>
      <c r="K359" s="125">
        <v>0</v>
      </c>
      <c r="L359" s="125" t="s">
        <v>44</v>
      </c>
      <c r="M359" s="127"/>
      <c r="N359" s="128" t="s">
        <v>1088</v>
      </c>
      <c r="O359" s="153"/>
      <c r="P359" s="154">
        <v>148074387</v>
      </c>
      <c r="Q359" s="155">
        <v>-26789957830</v>
      </c>
      <c r="R359" s="125" t="s">
        <v>262</v>
      </c>
      <c r="S359" s="125" t="s">
        <v>261</v>
      </c>
      <c r="T359" s="125" t="s">
        <v>238</v>
      </c>
      <c r="U359" s="125" t="s">
        <v>252</v>
      </c>
      <c r="V359" s="125" t="s">
        <v>259</v>
      </c>
      <c r="W359" s="125" t="s">
        <v>258</v>
      </c>
      <c r="X359" s="125" t="s">
        <v>1089</v>
      </c>
    </row>
    <row r="360" spans="2:24" ht="12" customHeight="1">
      <c r="B360" s="125" t="s">
        <v>334</v>
      </c>
      <c r="C360" s="126">
        <v>44340</v>
      </c>
      <c r="D360" s="125">
        <v>109</v>
      </c>
      <c r="E360" s="125" t="s">
        <v>335</v>
      </c>
      <c r="F360" s="125">
        <v>3315002</v>
      </c>
      <c r="G360" s="125">
        <v>0</v>
      </c>
      <c r="H360" s="125" t="s">
        <v>263</v>
      </c>
      <c r="I360" s="125" t="s">
        <v>1090</v>
      </c>
      <c r="J360" s="125">
        <v>0</v>
      </c>
      <c r="K360" s="125">
        <v>0</v>
      </c>
      <c r="L360" s="125" t="s">
        <v>42</v>
      </c>
      <c r="M360" s="127"/>
      <c r="N360" s="128" t="s">
        <v>1091</v>
      </c>
      <c r="O360" s="153"/>
      <c r="P360" s="154">
        <v>60621</v>
      </c>
      <c r="Q360" s="155">
        <v>-26790018451</v>
      </c>
      <c r="R360" s="125" t="s">
        <v>262</v>
      </c>
      <c r="S360" s="125" t="s">
        <v>261</v>
      </c>
      <c r="T360" s="125" t="s">
        <v>238</v>
      </c>
      <c r="U360" s="125" t="s">
        <v>252</v>
      </c>
      <c r="V360" s="125" t="s">
        <v>259</v>
      </c>
      <c r="W360" s="125" t="s">
        <v>258</v>
      </c>
      <c r="X360" s="125" t="s">
        <v>344</v>
      </c>
    </row>
    <row r="361" spans="2:24" ht="12" customHeight="1">
      <c r="B361" s="125" t="s">
        <v>334</v>
      </c>
      <c r="C361" s="126">
        <v>44340</v>
      </c>
      <c r="D361" s="125">
        <v>109</v>
      </c>
      <c r="E361" s="125" t="s">
        <v>335</v>
      </c>
      <c r="F361" s="125">
        <v>3315002</v>
      </c>
      <c r="G361" s="125">
        <v>0</v>
      </c>
      <c r="H361" s="125" t="s">
        <v>263</v>
      </c>
      <c r="I361" s="125" t="s">
        <v>1092</v>
      </c>
      <c r="J361" s="125">
        <v>0</v>
      </c>
      <c r="K361" s="125">
        <v>0</v>
      </c>
      <c r="L361" s="125" t="s">
        <v>43</v>
      </c>
      <c r="M361" s="127"/>
      <c r="N361" s="128">
        <v>220000</v>
      </c>
      <c r="O361" s="153"/>
      <c r="P361" s="154">
        <v>220000</v>
      </c>
      <c r="Q361" s="155">
        <v>-26790238451</v>
      </c>
      <c r="R361" s="125" t="s">
        <v>262</v>
      </c>
      <c r="S361" s="125" t="s">
        <v>261</v>
      </c>
      <c r="T361" s="125" t="s">
        <v>238</v>
      </c>
      <c r="U361" s="125" t="s">
        <v>252</v>
      </c>
      <c r="V361" s="125" t="s">
        <v>259</v>
      </c>
      <c r="W361" s="125" t="s">
        <v>258</v>
      </c>
      <c r="X361" s="125" t="s">
        <v>344</v>
      </c>
    </row>
    <row r="362" spans="2:24" ht="12" customHeight="1">
      <c r="B362" s="125" t="s">
        <v>334</v>
      </c>
      <c r="C362" s="126">
        <v>44341</v>
      </c>
      <c r="D362" s="125">
        <v>109</v>
      </c>
      <c r="E362" s="125" t="s">
        <v>340</v>
      </c>
      <c r="F362" s="125">
        <v>3315001</v>
      </c>
      <c r="G362" s="125">
        <v>0</v>
      </c>
      <c r="H362" s="125" t="s">
        <v>263</v>
      </c>
      <c r="I362" s="125" t="s">
        <v>1093</v>
      </c>
      <c r="J362" s="125">
        <v>0</v>
      </c>
      <c r="K362" s="125">
        <v>0</v>
      </c>
      <c r="L362" s="125" t="s">
        <v>42</v>
      </c>
      <c r="M362" s="127"/>
      <c r="N362" s="128" t="s">
        <v>1094</v>
      </c>
      <c r="O362" s="153"/>
      <c r="P362" s="154">
        <v>96204881</v>
      </c>
      <c r="Q362" s="155">
        <v>-26886443332</v>
      </c>
      <c r="R362" s="125" t="s">
        <v>262</v>
      </c>
      <c r="S362" s="125" t="s">
        <v>261</v>
      </c>
      <c r="T362" s="125" t="s">
        <v>238</v>
      </c>
      <c r="U362" s="125" t="s">
        <v>252</v>
      </c>
      <c r="V362" s="125" t="s">
        <v>259</v>
      </c>
      <c r="W362" s="125" t="s">
        <v>258</v>
      </c>
      <c r="X362" s="125" t="s">
        <v>1095</v>
      </c>
    </row>
    <row r="363" spans="2:24" ht="12" customHeight="1">
      <c r="B363" s="125" t="s">
        <v>334</v>
      </c>
      <c r="C363" s="126">
        <v>44342</v>
      </c>
      <c r="D363" s="125">
        <v>109</v>
      </c>
      <c r="E363" s="125" t="s">
        <v>335</v>
      </c>
      <c r="F363" s="125">
        <v>3315002</v>
      </c>
      <c r="G363" s="125">
        <v>0</v>
      </c>
      <c r="H363" s="125" t="s">
        <v>263</v>
      </c>
      <c r="I363" s="125" t="s">
        <v>1096</v>
      </c>
      <c r="J363" s="125">
        <v>0</v>
      </c>
      <c r="K363" s="125">
        <v>0</v>
      </c>
      <c r="L363" s="125" t="s">
        <v>42</v>
      </c>
      <c r="M363" s="127"/>
      <c r="N363" s="128">
        <v>25</v>
      </c>
      <c r="O363" s="153"/>
      <c r="P363" s="154">
        <v>168081</v>
      </c>
      <c r="Q363" s="155">
        <v>-26886611413</v>
      </c>
      <c r="R363" s="125" t="s">
        <v>262</v>
      </c>
      <c r="S363" s="125" t="s">
        <v>261</v>
      </c>
      <c r="T363" s="125" t="s">
        <v>238</v>
      </c>
      <c r="U363" s="125" t="s">
        <v>252</v>
      </c>
      <c r="V363" s="125" t="s">
        <v>259</v>
      </c>
      <c r="W363" s="125" t="s">
        <v>258</v>
      </c>
      <c r="X363" s="125" t="s">
        <v>344</v>
      </c>
    </row>
    <row r="364" spans="2:24" ht="12" customHeight="1">
      <c r="B364" s="125" t="s">
        <v>334</v>
      </c>
      <c r="C364" s="126">
        <v>44343</v>
      </c>
      <c r="D364" s="125">
        <v>109</v>
      </c>
      <c r="E364" s="125" t="s">
        <v>340</v>
      </c>
      <c r="F364" s="125">
        <v>3315001</v>
      </c>
      <c r="G364" s="125">
        <v>0</v>
      </c>
      <c r="H364" s="125" t="s">
        <v>263</v>
      </c>
      <c r="I364" s="125" t="s">
        <v>1097</v>
      </c>
      <c r="J364" s="125">
        <v>0</v>
      </c>
      <c r="K364" s="125">
        <v>0</v>
      </c>
      <c r="L364" s="125" t="s">
        <v>43</v>
      </c>
      <c r="M364" s="128">
        <v>53166</v>
      </c>
      <c r="N364" s="127"/>
      <c r="O364" s="154">
        <v>53166</v>
      </c>
      <c r="P364" s="153"/>
      <c r="Q364" s="155">
        <v>-26886558247</v>
      </c>
      <c r="R364" s="125" t="s">
        <v>262</v>
      </c>
      <c r="S364" s="125" t="s">
        <v>338</v>
      </c>
      <c r="T364" s="125" t="s">
        <v>238</v>
      </c>
      <c r="U364" s="125" t="s">
        <v>252</v>
      </c>
      <c r="V364" s="125" t="s">
        <v>339</v>
      </c>
      <c r="W364" s="125" t="s">
        <v>258</v>
      </c>
      <c r="X364" s="125" t="s">
        <v>1098</v>
      </c>
    </row>
    <row r="365" spans="2:24" ht="12" customHeight="1">
      <c r="B365" s="125" t="s">
        <v>334</v>
      </c>
      <c r="C365" s="126">
        <v>44344</v>
      </c>
      <c r="D365" s="125">
        <v>109</v>
      </c>
      <c r="E365" s="125" t="s">
        <v>335</v>
      </c>
      <c r="F365" s="125">
        <v>3315002</v>
      </c>
      <c r="G365" s="125">
        <v>0</v>
      </c>
      <c r="H365" s="125" t="s">
        <v>263</v>
      </c>
      <c r="I365" s="125" t="s">
        <v>1099</v>
      </c>
      <c r="J365" s="125">
        <v>0</v>
      </c>
      <c r="K365" s="125">
        <v>0</v>
      </c>
      <c r="L365" s="125" t="s">
        <v>42</v>
      </c>
      <c r="M365" s="127"/>
      <c r="N365" s="128" t="s">
        <v>463</v>
      </c>
      <c r="O365" s="153"/>
      <c r="P365" s="154">
        <v>49954</v>
      </c>
      <c r="Q365" s="155">
        <v>-26886608201</v>
      </c>
      <c r="R365" s="125" t="s">
        <v>262</v>
      </c>
      <c r="S365" s="125" t="s">
        <v>261</v>
      </c>
      <c r="T365" s="125" t="s">
        <v>238</v>
      </c>
      <c r="U365" s="125" t="s">
        <v>252</v>
      </c>
      <c r="V365" s="125" t="s">
        <v>259</v>
      </c>
      <c r="W365" s="125" t="s">
        <v>258</v>
      </c>
      <c r="X365" s="125" t="s">
        <v>344</v>
      </c>
    </row>
    <row r="366" spans="2:24" ht="12" hidden="1" customHeight="1">
      <c r="B366" s="125" t="s">
        <v>334</v>
      </c>
      <c r="C366" s="126">
        <v>44347</v>
      </c>
      <c r="D366" s="125">
        <v>0</v>
      </c>
      <c r="E366" s="125">
        <v>0</v>
      </c>
      <c r="F366" s="125">
        <v>0</v>
      </c>
      <c r="G366" s="125">
        <v>0</v>
      </c>
      <c r="H366" s="125" t="s">
        <v>636</v>
      </c>
      <c r="I366" s="125">
        <v>1386523</v>
      </c>
      <c r="J366" s="125" t="s">
        <v>1100</v>
      </c>
      <c r="K366" s="127"/>
      <c r="L366" s="125" t="s">
        <v>44</v>
      </c>
      <c r="M366" s="128">
        <v>0</v>
      </c>
      <c r="N366" s="128">
        <v>0</v>
      </c>
      <c r="O366" s="154">
        <v>0</v>
      </c>
      <c r="P366" s="154">
        <v>8485049</v>
      </c>
      <c r="Q366" s="155">
        <v>-26895093250</v>
      </c>
      <c r="R366" s="125" t="s">
        <v>255</v>
      </c>
      <c r="S366" s="125" t="s">
        <v>638</v>
      </c>
      <c r="T366" s="125" t="s">
        <v>639</v>
      </c>
      <c r="U366" s="125" t="s">
        <v>252</v>
      </c>
      <c r="V366" s="125" t="s">
        <v>44</v>
      </c>
      <c r="W366" s="125">
        <v>0</v>
      </c>
      <c r="X366" s="127"/>
    </row>
    <row r="367" spans="2:24" ht="12" hidden="1" customHeight="1">
      <c r="B367" s="125" t="s">
        <v>334</v>
      </c>
      <c r="C367" s="126">
        <v>44347</v>
      </c>
      <c r="D367" s="125">
        <v>0</v>
      </c>
      <c r="E367" s="125">
        <v>0</v>
      </c>
      <c r="F367" s="125">
        <v>0</v>
      </c>
      <c r="G367" s="125">
        <v>0</v>
      </c>
      <c r="H367" s="125" t="s">
        <v>1101</v>
      </c>
      <c r="I367" s="125">
        <v>1386520</v>
      </c>
      <c r="J367" s="125" t="s">
        <v>1102</v>
      </c>
      <c r="K367" s="127"/>
      <c r="L367" s="125" t="s">
        <v>44</v>
      </c>
      <c r="M367" s="128">
        <v>0</v>
      </c>
      <c r="N367" s="128">
        <v>0</v>
      </c>
      <c r="O367" s="154">
        <v>0</v>
      </c>
      <c r="P367" s="154">
        <v>14789370</v>
      </c>
      <c r="Q367" s="155">
        <v>-26909882620</v>
      </c>
      <c r="R367" s="125" t="s">
        <v>255</v>
      </c>
      <c r="S367" s="125" t="s">
        <v>638</v>
      </c>
      <c r="T367" s="125" t="s">
        <v>639</v>
      </c>
      <c r="U367" s="125" t="s">
        <v>252</v>
      </c>
      <c r="V367" s="125" t="s">
        <v>44</v>
      </c>
      <c r="W367" s="125">
        <v>0</v>
      </c>
      <c r="X367" s="127"/>
    </row>
    <row r="368" spans="2:24" ht="12" hidden="1" customHeight="1">
      <c r="B368" s="125" t="s">
        <v>334</v>
      </c>
      <c r="C368" s="126">
        <v>44347</v>
      </c>
      <c r="D368" s="125">
        <v>0</v>
      </c>
      <c r="E368" s="125">
        <v>0</v>
      </c>
      <c r="F368" s="125">
        <v>0</v>
      </c>
      <c r="G368" s="125">
        <v>0</v>
      </c>
      <c r="H368" s="125" t="s">
        <v>1103</v>
      </c>
      <c r="I368" s="125">
        <v>1386518</v>
      </c>
      <c r="J368" s="125" t="s">
        <v>1104</v>
      </c>
      <c r="K368" s="127"/>
      <c r="L368" s="125" t="s">
        <v>42</v>
      </c>
      <c r="M368" s="128">
        <v>0</v>
      </c>
      <c r="N368" s="128">
        <v>0</v>
      </c>
      <c r="O368" s="154">
        <v>0</v>
      </c>
      <c r="P368" s="154">
        <v>912937292</v>
      </c>
      <c r="Q368" s="155">
        <v>-27822819912</v>
      </c>
      <c r="R368" s="125" t="s">
        <v>255</v>
      </c>
      <c r="S368" s="125" t="s">
        <v>638</v>
      </c>
      <c r="T368" s="125" t="s">
        <v>639</v>
      </c>
      <c r="U368" s="125" t="s">
        <v>252</v>
      </c>
      <c r="V368" s="125" t="s">
        <v>42</v>
      </c>
      <c r="W368" s="125">
        <v>0</v>
      </c>
      <c r="X368" s="127"/>
    </row>
    <row r="369" spans="2:24" ht="12" hidden="1" customHeight="1">
      <c r="B369" s="125" t="s">
        <v>334</v>
      </c>
      <c r="C369" s="126">
        <v>44347</v>
      </c>
      <c r="D369" s="125">
        <v>0</v>
      </c>
      <c r="E369" s="125">
        <v>0</v>
      </c>
      <c r="F369" s="125">
        <v>0</v>
      </c>
      <c r="G369" s="125">
        <v>0</v>
      </c>
      <c r="H369" s="125" t="s">
        <v>640</v>
      </c>
      <c r="I369" s="125">
        <v>1386524</v>
      </c>
      <c r="J369" s="125" t="s">
        <v>1105</v>
      </c>
      <c r="K369" s="127"/>
      <c r="L369" s="125" t="s">
        <v>42</v>
      </c>
      <c r="M369" s="128">
        <v>0</v>
      </c>
      <c r="N369" s="128">
        <v>0</v>
      </c>
      <c r="O369" s="154">
        <v>51820983</v>
      </c>
      <c r="P369" s="154">
        <v>0</v>
      </c>
      <c r="Q369" s="155">
        <v>-27770998929</v>
      </c>
      <c r="R369" s="125" t="s">
        <v>255</v>
      </c>
      <c r="S369" s="125" t="s">
        <v>638</v>
      </c>
      <c r="T369" s="125" t="s">
        <v>639</v>
      </c>
      <c r="U369" s="125" t="s">
        <v>252</v>
      </c>
      <c r="V369" s="125" t="s">
        <v>42</v>
      </c>
      <c r="W369" s="125">
        <v>0</v>
      </c>
      <c r="X369" s="127"/>
    </row>
    <row r="370" spans="2:24" ht="12" customHeight="1">
      <c r="B370" s="125" t="s">
        <v>334</v>
      </c>
      <c r="C370" s="126">
        <v>44347</v>
      </c>
      <c r="D370" s="125">
        <v>109</v>
      </c>
      <c r="E370" s="125" t="s">
        <v>335</v>
      </c>
      <c r="F370" s="125">
        <v>3315002</v>
      </c>
      <c r="G370" s="125">
        <v>0</v>
      </c>
      <c r="H370" s="125" t="s">
        <v>263</v>
      </c>
      <c r="I370" s="125" t="s">
        <v>1082</v>
      </c>
      <c r="J370" s="125">
        <v>0</v>
      </c>
      <c r="K370" s="125">
        <v>0</v>
      </c>
      <c r="L370" s="125" t="s">
        <v>42</v>
      </c>
      <c r="M370" s="128" t="s">
        <v>1083</v>
      </c>
      <c r="N370" s="127"/>
      <c r="O370" s="154">
        <v>40347</v>
      </c>
      <c r="P370" s="153"/>
      <c r="Q370" s="155">
        <v>-27770958582</v>
      </c>
      <c r="R370" s="125" t="s">
        <v>262</v>
      </c>
      <c r="S370" s="125" t="s">
        <v>338</v>
      </c>
      <c r="T370" s="125" t="s">
        <v>238</v>
      </c>
      <c r="U370" s="125" t="s">
        <v>252</v>
      </c>
      <c r="V370" s="125" t="s">
        <v>339</v>
      </c>
      <c r="W370" s="125" t="s">
        <v>258</v>
      </c>
      <c r="X370" s="125" t="s">
        <v>1106</v>
      </c>
    </row>
    <row r="371" spans="2:24" ht="12" customHeight="1">
      <c r="B371" s="125" t="s">
        <v>334</v>
      </c>
      <c r="C371" s="126">
        <v>44347</v>
      </c>
      <c r="D371" s="125">
        <v>109</v>
      </c>
      <c r="E371" s="125" t="s">
        <v>335</v>
      </c>
      <c r="F371" s="125">
        <v>3315002</v>
      </c>
      <c r="G371" s="125">
        <v>0</v>
      </c>
      <c r="H371" s="125" t="s">
        <v>263</v>
      </c>
      <c r="I371" s="125" t="s">
        <v>1084</v>
      </c>
      <c r="J371" s="125">
        <v>0</v>
      </c>
      <c r="K371" s="125">
        <v>0</v>
      </c>
      <c r="L371" s="125" t="s">
        <v>42</v>
      </c>
      <c r="M371" s="128" t="s">
        <v>463</v>
      </c>
      <c r="N371" s="127"/>
      <c r="O371" s="154">
        <v>49683</v>
      </c>
      <c r="P371" s="153"/>
      <c r="Q371" s="155">
        <v>-27770908899</v>
      </c>
      <c r="R371" s="125" t="s">
        <v>262</v>
      </c>
      <c r="S371" s="125" t="s">
        <v>338</v>
      </c>
      <c r="T371" s="125" t="s">
        <v>238</v>
      </c>
      <c r="U371" s="125" t="s">
        <v>252</v>
      </c>
      <c r="V371" s="125" t="s">
        <v>339</v>
      </c>
      <c r="W371" s="125" t="s">
        <v>258</v>
      </c>
      <c r="X371" s="125" t="s">
        <v>1107</v>
      </c>
    </row>
    <row r="372" spans="2:24" ht="12" customHeight="1">
      <c r="B372" s="125" t="s">
        <v>334</v>
      </c>
      <c r="C372" s="126">
        <v>44347</v>
      </c>
      <c r="D372" s="125">
        <v>109</v>
      </c>
      <c r="E372" s="125" t="s">
        <v>335</v>
      </c>
      <c r="F372" s="125">
        <v>3315002</v>
      </c>
      <c r="G372" s="125">
        <v>0</v>
      </c>
      <c r="H372" s="125" t="s">
        <v>263</v>
      </c>
      <c r="I372" s="125" t="s">
        <v>1099</v>
      </c>
      <c r="J372" s="125">
        <v>0</v>
      </c>
      <c r="K372" s="125">
        <v>0</v>
      </c>
      <c r="L372" s="125" t="s">
        <v>42</v>
      </c>
      <c r="M372" s="128" t="s">
        <v>463</v>
      </c>
      <c r="N372" s="127"/>
      <c r="O372" s="154">
        <v>49954</v>
      </c>
      <c r="P372" s="153"/>
      <c r="Q372" s="155">
        <v>-27770858945</v>
      </c>
      <c r="R372" s="125" t="s">
        <v>262</v>
      </c>
      <c r="S372" s="125" t="s">
        <v>338</v>
      </c>
      <c r="T372" s="125" t="s">
        <v>238</v>
      </c>
      <c r="U372" s="125" t="s">
        <v>252</v>
      </c>
      <c r="V372" s="125" t="s">
        <v>339</v>
      </c>
      <c r="W372" s="125" t="s">
        <v>258</v>
      </c>
      <c r="X372" s="125" t="s">
        <v>1108</v>
      </c>
    </row>
    <row r="373" spans="2:24" ht="12" customHeight="1">
      <c r="B373" s="125" t="s">
        <v>334</v>
      </c>
      <c r="C373" s="126">
        <v>44347</v>
      </c>
      <c r="D373" s="125">
        <v>109</v>
      </c>
      <c r="E373" s="125" t="s">
        <v>335</v>
      </c>
      <c r="F373" s="125">
        <v>3315002</v>
      </c>
      <c r="G373" s="125">
        <v>0</v>
      </c>
      <c r="H373" s="125" t="s">
        <v>263</v>
      </c>
      <c r="I373" s="125" t="s">
        <v>1096</v>
      </c>
      <c r="J373" s="125">
        <v>0</v>
      </c>
      <c r="K373" s="125">
        <v>0</v>
      </c>
      <c r="L373" s="125" t="s">
        <v>42</v>
      </c>
      <c r="M373" s="128">
        <v>25</v>
      </c>
      <c r="N373" s="127"/>
      <c r="O373" s="154">
        <v>168081</v>
      </c>
      <c r="P373" s="153"/>
      <c r="Q373" s="155">
        <v>-27770690864</v>
      </c>
      <c r="R373" s="125" t="s">
        <v>262</v>
      </c>
      <c r="S373" s="125" t="s">
        <v>338</v>
      </c>
      <c r="T373" s="125" t="s">
        <v>238</v>
      </c>
      <c r="U373" s="125" t="s">
        <v>252</v>
      </c>
      <c r="V373" s="125" t="s">
        <v>339</v>
      </c>
      <c r="W373" s="125" t="s">
        <v>258</v>
      </c>
      <c r="X373" s="125" t="s">
        <v>1109</v>
      </c>
    </row>
    <row r="374" spans="2:24" ht="12" customHeight="1">
      <c r="B374" s="125" t="s">
        <v>334</v>
      </c>
      <c r="C374" s="126">
        <v>44347</v>
      </c>
      <c r="D374" s="125">
        <v>109</v>
      </c>
      <c r="E374" s="125" t="s">
        <v>335</v>
      </c>
      <c r="F374" s="125">
        <v>3315002</v>
      </c>
      <c r="G374" s="125">
        <v>0</v>
      </c>
      <c r="H374" s="125" t="s">
        <v>263</v>
      </c>
      <c r="I374" s="125" t="s">
        <v>1092</v>
      </c>
      <c r="J374" s="125">
        <v>0</v>
      </c>
      <c r="K374" s="125">
        <v>0</v>
      </c>
      <c r="L374" s="125" t="s">
        <v>43</v>
      </c>
      <c r="M374" s="128">
        <v>220000</v>
      </c>
      <c r="N374" s="127"/>
      <c r="O374" s="154">
        <v>220000</v>
      </c>
      <c r="P374" s="153"/>
      <c r="Q374" s="155">
        <v>-27770470864</v>
      </c>
      <c r="R374" s="125" t="s">
        <v>262</v>
      </c>
      <c r="S374" s="125" t="s">
        <v>338</v>
      </c>
      <c r="T374" s="125" t="s">
        <v>238</v>
      </c>
      <c r="U374" s="125" t="s">
        <v>252</v>
      </c>
      <c r="V374" s="125" t="s">
        <v>339</v>
      </c>
      <c r="W374" s="125" t="s">
        <v>258</v>
      </c>
      <c r="X374" s="125" t="s">
        <v>1110</v>
      </c>
    </row>
    <row r="375" spans="2:24" ht="12" customHeight="1">
      <c r="B375" s="125" t="s">
        <v>334</v>
      </c>
      <c r="C375" s="126">
        <v>44347</v>
      </c>
      <c r="D375" s="125">
        <v>109</v>
      </c>
      <c r="E375" s="125" t="s">
        <v>335</v>
      </c>
      <c r="F375" s="125">
        <v>3315002</v>
      </c>
      <c r="G375" s="125">
        <v>0</v>
      </c>
      <c r="H375" s="125" t="s">
        <v>263</v>
      </c>
      <c r="I375" s="125" t="s">
        <v>1090</v>
      </c>
      <c r="J375" s="125">
        <v>0</v>
      </c>
      <c r="K375" s="125">
        <v>0</v>
      </c>
      <c r="L375" s="125" t="s">
        <v>42</v>
      </c>
      <c r="M375" s="128" t="s">
        <v>1091</v>
      </c>
      <c r="N375" s="127"/>
      <c r="O375" s="154">
        <v>60621</v>
      </c>
      <c r="P375" s="153"/>
      <c r="Q375" s="155">
        <v>-27770410243</v>
      </c>
      <c r="R375" s="125" t="s">
        <v>262</v>
      </c>
      <c r="S375" s="125" t="s">
        <v>338</v>
      </c>
      <c r="T375" s="125" t="s">
        <v>238</v>
      </c>
      <c r="U375" s="125" t="s">
        <v>252</v>
      </c>
      <c r="V375" s="125" t="s">
        <v>339</v>
      </c>
      <c r="W375" s="125" t="s">
        <v>258</v>
      </c>
      <c r="X375" s="125" t="s">
        <v>1111</v>
      </c>
    </row>
    <row r="376" spans="2:24" ht="12" customHeight="1">
      <c r="B376" s="125" t="s">
        <v>334</v>
      </c>
      <c r="C376" s="126">
        <v>44347</v>
      </c>
      <c r="D376" s="125">
        <v>109</v>
      </c>
      <c r="E376" s="125" t="s">
        <v>955</v>
      </c>
      <c r="F376" s="125">
        <v>3315003</v>
      </c>
      <c r="G376" s="125">
        <v>0</v>
      </c>
      <c r="H376" s="125" t="s">
        <v>263</v>
      </c>
      <c r="I376" s="125" t="s">
        <v>1112</v>
      </c>
      <c r="J376" s="125">
        <v>0</v>
      </c>
      <c r="K376" s="125">
        <v>0</v>
      </c>
      <c r="L376" s="125" t="s">
        <v>43</v>
      </c>
      <c r="M376" s="127"/>
      <c r="N376" s="128">
        <v>15403417</v>
      </c>
      <c r="O376" s="153"/>
      <c r="P376" s="154">
        <v>15403417</v>
      </c>
      <c r="Q376" s="155">
        <v>-27785813660</v>
      </c>
      <c r="R376" s="125" t="s">
        <v>262</v>
      </c>
      <c r="S376" s="125" t="s">
        <v>261</v>
      </c>
      <c r="T376" s="125" t="s">
        <v>238</v>
      </c>
      <c r="U376" s="125" t="s">
        <v>252</v>
      </c>
      <c r="V376" s="125" t="s">
        <v>259</v>
      </c>
      <c r="W376" s="125" t="s">
        <v>258</v>
      </c>
      <c r="X376" s="125" t="s">
        <v>1113</v>
      </c>
    </row>
    <row r="377" spans="2:24" ht="12" hidden="1" customHeight="1">
      <c r="B377" s="125" t="s">
        <v>334</v>
      </c>
      <c r="C377" s="126">
        <v>44347</v>
      </c>
      <c r="D377" s="125">
        <v>109</v>
      </c>
      <c r="E377" s="125" t="s">
        <v>955</v>
      </c>
      <c r="F377" s="125">
        <v>3315003</v>
      </c>
      <c r="G377" s="125">
        <v>0</v>
      </c>
      <c r="H377" s="125" t="s">
        <v>650</v>
      </c>
      <c r="I377" s="125" t="s">
        <v>1114</v>
      </c>
      <c r="J377" s="125">
        <v>0</v>
      </c>
      <c r="K377" s="125">
        <v>0</v>
      </c>
      <c r="L377" s="125" t="s">
        <v>42</v>
      </c>
      <c r="M377" s="128" t="s">
        <v>1077</v>
      </c>
      <c r="N377" s="127"/>
      <c r="O377" s="154">
        <v>15733009</v>
      </c>
      <c r="P377" s="153"/>
      <c r="Q377" s="155">
        <v>-27770080651</v>
      </c>
      <c r="R377" s="125" t="s">
        <v>262</v>
      </c>
      <c r="S377" s="125" t="s">
        <v>261</v>
      </c>
      <c r="T377" s="125" t="s">
        <v>238</v>
      </c>
      <c r="U377" s="125" t="s">
        <v>252</v>
      </c>
      <c r="V377" s="125" t="s">
        <v>259</v>
      </c>
      <c r="W377" s="125" t="s">
        <v>258</v>
      </c>
      <c r="X377" s="125" t="s">
        <v>1115</v>
      </c>
    </row>
    <row r="378" spans="2:24" ht="12" customHeight="1">
      <c r="B378" s="125" t="s">
        <v>334</v>
      </c>
      <c r="C378" s="126">
        <v>44347</v>
      </c>
      <c r="D378" s="125">
        <v>109</v>
      </c>
      <c r="E378" s="125" t="s">
        <v>955</v>
      </c>
      <c r="F378" s="125">
        <v>3315003</v>
      </c>
      <c r="G378" s="125">
        <v>0</v>
      </c>
      <c r="H378" s="125" t="s">
        <v>263</v>
      </c>
      <c r="I378" s="125" t="s">
        <v>1112</v>
      </c>
      <c r="J378" s="125">
        <v>0</v>
      </c>
      <c r="K378" s="125">
        <v>0</v>
      </c>
      <c r="L378" s="125" t="s">
        <v>43</v>
      </c>
      <c r="M378" s="128">
        <v>436959</v>
      </c>
      <c r="N378" s="127"/>
      <c r="O378" s="154">
        <v>436959</v>
      </c>
      <c r="P378" s="153"/>
      <c r="Q378" s="155">
        <v>-27769643692</v>
      </c>
      <c r="R378" s="125" t="s">
        <v>262</v>
      </c>
      <c r="S378" s="125" t="s">
        <v>338</v>
      </c>
      <c r="T378" s="125" t="s">
        <v>238</v>
      </c>
      <c r="U378" s="125" t="s">
        <v>252</v>
      </c>
      <c r="V378" s="125" t="s">
        <v>339</v>
      </c>
      <c r="W378" s="125" t="s">
        <v>258</v>
      </c>
      <c r="X378" s="125" t="s">
        <v>1116</v>
      </c>
    </row>
    <row r="379" spans="2:24" ht="12" customHeight="1">
      <c r="B379" s="125" t="s">
        <v>334</v>
      </c>
      <c r="C379" s="126">
        <v>44347</v>
      </c>
      <c r="D379" s="125">
        <v>109</v>
      </c>
      <c r="E379" s="125" t="s">
        <v>955</v>
      </c>
      <c r="F379" s="125">
        <v>3315003</v>
      </c>
      <c r="G379" s="125">
        <v>0</v>
      </c>
      <c r="H379" s="125" t="s">
        <v>263</v>
      </c>
      <c r="I379" s="125" t="s">
        <v>1117</v>
      </c>
      <c r="J379" s="125">
        <v>0</v>
      </c>
      <c r="K379" s="125">
        <v>0</v>
      </c>
      <c r="L379" s="125" t="s">
        <v>43</v>
      </c>
      <c r="M379" s="127"/>
      <c r="N379" s="128">
        <v>1579086</v>
      </c>
      <c r="O379" s="153"/>
      <c r="P379" s="154">
        <v>1579086</v>
      </c>
      <c r="Q379" s="155">
        <v>-27771222778</v>
      </c>
      <c r="R379" s="125" t="s">
        <v>262</v>
      </c>
      <c r="S379" s="125" t="s">
        <v>261</v>
      </c>
      <c r="T379" s="125" t="s">
        <v>238</v>
      </c>
      <c r="U379" s="125" t="s">
        <v>252</v>
      </c>
      <c r="V379" s="125" t="s">
        <v>259</v>
      </c>
      <c r="W379" s="125" t="s">
        <v>258</v>
      </c>
      <c r="X379" s="125" t="s">
        <v>1118</v>
      </c>
    </row>
    <row r="380" spans="2:24" ht="12" customHeight="1">
      <c r="B380" s="125" t="s">
        <v>334</v>
      </c>
      <c r="C380" s="126">
        <v>44347</v>
      </c>
      <c r="D380" s="125">
        <v>109</v>
      </c>
      <c r="E380" s="125" t="s">
        <v>955</v>
      </c>
      <c r="F380" s="125">
        <v>3315003</v>
      </c>
      <c r="G380" s="125">
        <v>0</v>
      </c>
      <c r="H380" s="125" t="s">
        <v>263</v>
      </c>
      <c r="I380" s="125" t="s">
        <v>1117</v>
      </c>
      <c r="J380" s="125">
        <v>0</v>
      </c>
      <c r="K380" s="125">
        <v>0</v>
      </c>
      <c r="L380" s="125" t="s">
        <v>43</v>
      </c>
      <c r="M380" s="128">
        <v>1579086</v>
      </c>
      <c r="N380" s="127"/>
      <c r="O380" s="154">
        <v>1579086</v>
      </c>
      <c r="P380" s="153"/>
      <c r="Q380" s="155">
        <v>-27769643692</v>
      </c>
      <c r="R380" s="125" t="s">
        <v>262</v>
      </c>
      <c r="S380" s="125" t="s">
        <v>338</v>
      </c>
      <c r="T380" s="125" t="s">
        <v>238</v>
      </c>
      <c r="U380" s="125" t="s">
        <v>252</v>
      </c>
      <c r="V380" s="125" t="s">
        <v>339</v>
      </c>
      <c r="W380" s="125" t="s">
        <v>258</v>
      </c>
      <c r="X380" s="125" t="s">
        <v>1119</v>
      </c>
    </row>
    <row r="381" spans="2:24" ht="12" customHeight="1">
      <c r="B381" s="125" t="s">
        <v>334</v>
      </c>
      <c r="C381" s="126">
        <v>44347</v>
      </c>
      <c r="D381" s="125">
        <v>109</v>
      </c>
      <c r="E381" s="125" t="s">
        <v>955</v>
      </c>
      <c r="F381" s="125">
        <v>3315003</v>
      </c>
      <c r="G381" s="125">
        <v>0</v>
      </c>
      <c r="H381" s="125" t="s">
        <v>263</v>
      </c>
      <c r="I381" s="125" t="s">
        <v>1120</v>
      </c>
      <c r="J381" s="125">
        <v>0</v>
      </c>
      <c r="K381" s="125">
        <v>0</v>
      </c>
      <c r="L381" s="125" t="s">
        <v>42</v>
      </c>
      <c r="M381" s="128" t="s">
        <v>1121</v>
      </c>
      <c r="N381" s="127"/>
      <c r="O381" s="154">
        <v>664846596</v>
      </c>
      <c r="P381" s="153"/>
      <c r="Q381" s="155">
        <v>-27104797096</v>
      </c>
      <c r="R381" s="125" t="s">
        <v>262</v>
      </c>
      <c r="S381" s="125" t="s">
        <v>338</v>
      </c>
      <c r="T381" s="125" t="s">
        <v>238</v>
      </c>
      <c r="U381" s="125" t="s">
        <v>252</v>
      </c>
      <c r="V381" s="125" t="s">
        <v>339</v>
      </c>
      <c r="W381" s="125" t="s">
        <v>258</v>
      </c>
      <c r="X381" s="125" t="s">
        <v>1122</v>
      </c>
    </row>
    <row r="382" spans="2:24" ht="12" customHeight="1">
      <c r="B382" s="125" t="s">
        <v>334</v>
      </c>
      <c r="C382" s="126">
        <v>44347</v>
      </c>
      <c r="D382" s="125">
        <v>109</v>
      </c>
      <c r="E382" s="125" t="s">
        <v>955</v>
      </c>
      <c r="F382" s="125">
        <v>3315003</v>
      </c>
      <c r="G382" s="125">
        <v>0</v>
      </c>
      <c r="H382" s="125" t="s">
        <v>263</v>
      </c>
      <c r="I382" s="125">
        <v>2166553907</v>
      </c>
      <c r="J382" s="125">
        <v>0</v>
      </c>
      <c r="K382" s="125">
        <v>0</v>
      </c>
      <c r="L382" s="125" t="s">
        <v>42</v>
      </c>
      <c r="M382" s="128" t="s">
        <v>1077</v>
      </c>
      <c r="N382" s="127"/>
      <c r="O382" s="154">
        <v>16412376</v>
      </c>
      <c r="P382" s="153"/>
      <c r="Q382" s="155">
        <v>-27088384720</v>
      </c>
      <c r="R382" s="125" t="s">
        <v>262</v>
      </c>
      <c r="S382" s="125" t="s">
        <v>338</v>
      </c>
      <c r="T382" s="125" t="s">
        <v>238</v>
      </c>
      <c r="U382" s="125" t="s">
        <v>252</v>
      </c>
      <c r="V382" s="125" t="s">
        <v>339</v>
      </c>
      <c r="W382" s="125" t="s">
        <v>258</v>
      </c>
      <c r="X382" s="125" t="s">
        <v>1123</v>
      </c>
    </row>
    <row r="383" spans="2:24" ht="12" hidden="1" customHeight="1">
      <c r="B383" s="125" t="s">
        <v>334</v>
      </c>
      <c r="C383" s="126">
        <v>44347</v>
      </c>
      <c r="D383" s="125">
        <v>109</v>
      </c>
      <c r="E383" s="125" t="s">
        <v>955</v>
      </c>
      <c r="F383" s="125">
        <v>3315003</v>
      </c>
      <c r="G383" s="125">
        <v>0</v>
      </c>
      <c r="H383" s="125" t="s">
        <v>650</v>
      </c>
      <c r="I383" s="125" t="s">
        <v>1114</v>
      </c>
      <c r="J383" s="125">
        <v>0</v>
      </c>
      <c r="K383" s="125">
        <v>0</v>
      </c>
      <c r="L383" s="125" t="s">
        <v>42</v>
      </c>
      <c r="M383" s="127"/>
      <c r="N383" s="128" t="s">
        <v>1077</v>
      </c>
      <c r="O383" s="153"/>
      <c r="P383" s="154">
        <v>15733009</v>
      </c>
      <c r="Q383" s="155">
        <v>-27104117729</v>
      </c>
      <c r="R383" s="125" t="s">
        <v>262</v>
      </c>
      <c r="S383" s="125" t="s">
        <v>338</v>
      </c>
      <c r="T383" s="125" t="s">
        <v>238</v>
      </c>
      <c r="U383" s="125" t="s">
        <v>252</v>
      </c>
      <c r="V383" s="125" t="s">
        <v>339</v>
      </c>
      <c r="W383" s="125" t="s">
        <v>258</v>
      </c>
      <c r="X383" s="125" t="s">
        <v>1124</v>
      </c>
    </row>
    <row r="384" spans="2:24" ht="12" customHeight="1">
      <c r="B384" s="125" t="s">
        <v>334</v>
      </c>
      <c r="C384" s="126">
        <v>44347</v>
      </c>
      <c r="D384" s="125">
        <v>109</v>
      </c>
      <c r="E384" s="125" t="s">
        <v>955</v>
      </c>
      <c r="F384" s="125">
        <v>3315003</v>
      </c>
      <c r="G384" s="125">
        <v>0</v>
      </c>
      <c r="H384" s="125" t="s">
        <v>263</v>
      </c>
      <c r="I384" s="125" t="s">
        <v>1112</v>
      </c>
      <c r="J384" s="125">
        <v>0</v>
      </c>
      <c r="K384" s="125">
        <v>0</v>
      </c>
      <c r="L384" s="125" t="s">
        <v>43</v>
      </c>
      <c r="M384" s="128">
        <v>4469969</v>
      </c>
      <c r="N384" s="127"/>
      <c r="O384" s="154">
        <v>4469969</v>
      </c>
      <c r="P384" s="153"/>
      <c r="Q384" s="155">
        <v>-27099647760</v>
      </c>
      <c r="R384" s="125" t="s">
        <v>262</v>
      </c>
      <c r="S384" s="125" t="s">
        <v>338</v>
      </c>
      <c r="T384" s="125" t="s">
        <v>238</v>
      </c>
      <c r="U384" s="125" t="s">
        <v>252</v>
      </c>
      <c r="V384" s="125" t="s">
        <v>339</v>
      </c>
      <c r="W384" s="125" t="s">
        <v>258</v>
      </c>
      <c r="X384" s="125" t="s">
        <v>1125</v>
      </c>
    </row>
    <row r="385" spans="2:24" ht="12" customHeight="1">
      <c r="B385" s="125" t="s">
        <v>334</v>
      </c>
      <c r="C385" s="126">
        <v>44347</v>
      </c>
      <c r="D385" s="125">
        <v>109</v>
      </c>
      <c r="E385" s="125" t="s">
        <v>955</v>
      </c>
      <c r="F385" s="125">
        <v>3315003</v>
      </c>
      <c r="G385" s="125">
        <v>0</v>
      </c>
      <c r="H385" s="125" t="s">
        <v>263</v>
      </c>
      <c r="I385" s="125" t="s">
        <v>1112</v>
      </c>
      <c r="J385" s="125">
        <v>0</v>
      </c>
      <c r="K385" s="125">
        <v>0</v>
      </c>
      <c r="L385" s="125" t="s">
        <v>43</v>
      </c>
      <c r="M385" s="128">
        <v>10496489</v>
      </c>
      <c r="N385" s="127"/>
      <c r="O385" s="154">
        <v>10496489</v>
      </c>
      <c r="P385" s="153"/>
      <c r="Q385" s="155">
        <v>-27089151271</v>
      </c>
      <c r="R385" s="125" t="s">
        <v>262</v>
      </c>
      <c r="S385" s="125" t="s">
        <v>338</v>
      </c>
      <c r="T385" s="125" t="s">
        <v>238</v>
      </c>
      <c r="U385" s="125" t="s">
        <v>252</v>
      </c>
      <c r="V385" s="125" t="s">
        <v>339</v>
      </c>
      <c r="W385" s="125" t="s">
        <v>258</v>
      </c>
      <c r="X385" s="125" t="s">
        <v>1126</v>
      </c>
    </row>
    <row r="386" spans="2:24" ht="12" customHeight="1">
      <c r="B386" s="125" t="s">
        <v>334</v>
      </c>
      <c r="C386" s="126">
        <v>44347</v>
      </c>
      <c r="D386" s="125">
        <v>109</v>
      </c>
      <c r="E386" s="125" t="s">
        <v>340</v>
      </c>
      <c r="F386" s="125">
        <v>3315001</v>
      </c>
      <c r="G386" s="125">
        <v>0</v>
      </c>
      <c r="H386" s="125" t="s">
        <v>263</v>
      </c>
      <c r="I386" s="125" t="s">
        <v>1057</v>
      </c>
      <c r="J386" s="125">
        <v>0</v>
      </c>
      <c r="K386" s="125">
        <v>0</v>
      </c>
      <c r="L386" s="125" t="s">
        <v>43</v>
      </c>
      <c r="M386" s="128">
        <v>959950</v>
      </c>
      <c r="N386" s="127"/>
      <c r="O386" s="154">
        <v>959950</v>
      </c>
      <c r="P386" s="153"/>
      <c r="Q386" s="155">
        <v>-27088191321</v>
      </c>
      <c r="R386" s="125" t="s">
        <v>262</v>
      </c>
      <c r="S386" s="125" t="s">
        <v>338</v>
      </c>
      <c r="T386" s="125" t="s">
        <v>238</v>
      </c>
      <c r="U386" s="125" t="s">
        <v>252</v>
      </c>
      <c r="V386" s="125" t="s">
        <v>339</v>
      </c>
      <c r="W386" s="125" t="s">
        <v>258</v>
      </c>
      <c r="X386" s="125" t="s">
        <v>1127</v>
      </c>
    </row>
    <row r="387" spans="2:24" ht="12" customHeight="1">
      <c r="B387" s="125" t="s">
        <v>334</v>
      </c>
      <c r="C387" s="126">
        <v>44347</v>
      </c>
      <c r="D387" s="125">
        <v>109</v>
      </c>
      <c r="E387" s="125" t="s">
        <v>340</v>
      </c>
      <c r="F387" s="125">
        <v>3315001</v>
      </c>
      <c r="G387" s="125">
        <v>0</v>
      </c>
      <c r="H387" s="125" t="s">
        <v>263</v>
      </c>
      <c r="I387" s="125" t="s">
        <v>1057</v>
      </c>
      <c r="J387" s="125">
        <v>0</v>
      </c>
      <c r="K387" s="125">
        <v>0</v>
      </c>
      <c r="L387" s="125" t="s">
        <v>43</v>
      </c>
      <c r="M387" s="128">
        <v>115005</v>
      </c>
      <c r="N387" s="127"/>
      <c r="O387" s="154">
        <v>115005</v>
      </c>
      <c r="P387" s="153"/>
      <c r="Q387" s="155">
        <v>-27088076316</v>
      </c>
      <c r="R387" s="125" t="s">
        <v>262</v>
      </c>
      <c r="S387" s="125" t="s">
        <v>338</v>
      </c>
      <c r="T387" s="125" t="s">
        <v>238</v>
      </c>
      <c r="U387" s="125" t="s">
        <v>252</v>
      </c>
      <c r="V387" s="125" t="s">
        <v>339</v>
      </c>
      <c r="W387" s="125" t="s">
        <v>258</v>
      </c>
      <c r="X387" s="125" t="s">
        <v>1128</v>
      </c>
    </row>
    <row r="388" spans="2:24" ht="12" customHeight="1">
      <c r="B388" s="125" t="s">
        <v>334</v>
      </c>
      <c r="C388" s="126">
        <v>44347</v>
      </c>
      <c r="D388" s="125">
        <v>109</v>
      </c>
      <c r="E388" s="125" t="s">
        <v>340</v>
      </c>
      <c r="F388" s="125">
        <v>3315001</v>
      </c>
      <c r="G388" s="125">
        <v>0</v>
      </c>
      <c r="H388" s="125" t="s">
        <v>263</v>
      </c>
      <c r="I388" s="125" t="s">
        <v>1065</v>
      </c>
      <c r="J388" s="125">
        <v>0</v>
      </c>
      <c r="K388" s="125">
        <v>0</v>
      </c>
      <c r="L388" s="125" t="s">
        <v>42</v>
      </c>
      <c r="M388" s="128">
        <v>88</v>
      </c>
      <c r="N388" s="127"/>
      <c r="O388" s="154">
        <v>595529</v>
      </c>
      <c r="P388" s="153"/>
      <c r="Q388" s="155">
        <v>-27087480787</v>
      </c>
      <c r="R388" s="125" t="s">
        <v>262</v>
      </c>
      <c r="S388" s="125" t="s">
        <v>338</v>
      </c>
      <c r="T388" s="125" t="s">
        <v>238</v>
      </c>
      <c r="U388" s="125" t="s">
        <v>252</v>
      </c>
      <c r="V388" s="125" t="s">
        <v>339</v>
      </c>
      <c r="W388" s="125" t="s">
        <v>258</v>
      </c>
      <c r="X388" s="125" t="s">
        <v>1129</v>
      </c>
    </row>
    <row r="389" spans="2:24" ht="12" customHeight="1">
      <c r="B389" s="125" t="s">
        <v>334</v>
      </c>
      <c r="C389" s="126">
        <v>44347</v>
      </c>
      <c r="D389" s="125">
        <v>109</v>
      </c>
      <c r="E389" s="125" t="s">
        <v>340</v>
      </c>
      <c r="F389" s="125">
        <v>3315001</v>
      </c>
      <c r="G389" s="125">
        <v>0</v>
      </c>
      <c r="H389" s="125" t="s">
        <v>263</v>
      </c>
      <c r="I389" s="125" t="s">
        <v>1065</v>
      </c>
      <c r="J389" s="125">
        <v>0</v>
      </c>
      <c r="K389" s="125">
        <v>0</v>
      </c>
      <c r="L389" s="125" t="s">
        <v>42</v>
      </c>
      <c r="M389" s="128">
        <v>110</v>
      </c>
      <c r="N389" s="127"/>
      <c r="O389" s="154">
        <v>744411</v>
      </c>
      <c r="P389" s="153"/>
      <c r="Q389" s="155">
        <v>-27086736376</v>
      </c>
      <c r="R389" s="125" t="s">
        <v>262</v>
      </c>
      <c r="S389" s="125" t="s">
        <v>338</v>
      </c>
      <c r="T389" s="125" t="s">
        <v>238</v>
      </c>
      <c r="U389" s="125" t="s">
        <v>252</v>
      </c>
      <c r="V389" s="125" t="s">
        <v>339</v>
      </c>
      <c r="W389" s="125" t="s">
        <v>258</v>
      </c>
      <c r="X389" s="125" t="s">
        <v>1130</v>
      </c>
    </row>
    <row r="390" spans="2:24" ht="12" customHeight="1">
      <c r="B390" s="125" t="s">
        <v>334</v>
      </c>
      <c r="C390" s="126">
        <v>44347</v>
      </c>
      <c r="D390" s="125">
        <v>109</v>
      </c>
      <c r="E390" s="125" t="s">
        <v>340</v>
      </c>
      <c r="F390" s="125">
        <v>3315001</v>
      </c>
      <c r="G390" s="125">
        <v>0</v>
      </c>
      <c r="H390" s="125" t="s">
        <v>263</v>
      </c>
      <c r="I390" s="125" t="s">
        <v>1065</v>
      </c>
      <c r="J390" s="125">
        <v>0</v>
      </c>
      <c r="K390" s="125">
        <v>0</v>
      </c>
      <c r="L390" s="125" t="s">
        <v>42</v>
      </c>
      <c r="M390" s="128" t="s">
        <v>1131</v>
      </c>
      <c r="N390" s="127"/>
      <c r="O390" s="154">
        <v>11326276</v>
      </c>
      <c r="P390" s="153"/>
      <c r="Q390" s="155">
        <v>-27075410100</v>
      </c>
      <c r="R390" s="125" t="s">
        <v>262</v>
      </c>
      <c r="S390" s="125" t="s">
        <v>338</v>
      </c>
      <c r="T390" s="125" t="s">
        <v>238</v>
      </c>
      <c r="U390" s="125" t="s">
        <v>252</v>
      </c>
      <c r="V390" s="125" t="s">
        <v>339</v>
      </c>
      <c r="W390" s="125" t="s">
        <v>258</v>
      </c>
      <c r="X390" s="125" t="s">
        <v>1132</v>
      </c>
    </row>
    <row r="391" spans="2:24" ht="12" customHeight="1">
      <c r="B391" s="125" t="s">
        <v>334</v>
      </c>
      <c r="C391" s="126">
        <v>44347</v>
      </c>
      <c r="D391" s="125">
        <v>109</v>
      </c>
      <c r="E391" s="125" t="s">
        <v>340</v>
      </c>
      <c r="F391" s="125">
        <v>3315001</v>
      </c>
      <c r="G391" s="125">
        <v>0</v>
      </c>
      <c r="H391" s="125" t="s">
        <v>263</v>
      </c>
      <c r="I391" s="125" t="s">
        <v>1065</v>
      </c>
      <c r="J391" s="125">
        <v>0</v>
      </c>
      <c r="K391" s="125">
        <v>0</v>
      </c>
      <c r="L391" s="125" t="s">
        <v>42</v>
      </c>
      <c r="M391" s="128" t="s">
        <v>1133</v>
      </c>
      <c r="N391" s="127"/>
      <c r="O391" s="154">
        <v>5694742</v>
      </c>
      <c r="P391" s="153"/>
      <c r="Q391" s="155">
        <v>-27069715358</v>
      </c>
      <c r="R391" s="125" t="s">
        <v>262</v>
      </c>
      <c r="S391" s="125" t="s">
        <v>338</v>
      </c>
      <c r="T391" s="125" t="s">
        <v>238</v>
      </c>
      <c r="U391" s="125" t="s">
        <v>252</v>
      </c>
      <c r="V391" s="125" t="s">
        <v>339</v>
      </c>
      <c r="W391" s="125" t="s">
        <v>258</v>
      </c>
      <c r="X391" s="125" t="s">
        <v>1134</v>
      </c>
    </row>
    <row r="392" spans="2:24" ht="12" customHeight="1">
      <c r="B392" s="125" t="s">
        <v>334</v>
      </c>
      <c r="C392" s="126">
        <v>44347</v>
      </c>
      <c r="D392" s="125">
        <v>109</v>
      </c>
      <c r="E392" s="125" t="s">
        <v>340</v>
      </c>
      <c r="F392" s="125">
        <v>3315001</v>
      </c>
      <c r="G392" s="125">
        <v>0</v>
      </c>
      <c r="H392" s="125" t="s">
        <v>263</v>
      </c>
      <c r="I392" s="125" t="s">
        <v>1135</v>
      </c>
      <c r="J392" s="125">
        <v>0</v>
      </c>
      <c r="K392" s="125">
        <v>0</v>
      </c>
      <c r="L392" s="125" t="s">
        <v>42</v>
      </c>
      <c r="M392" s="128">
        <v>43800</v>
      </c>
      <c r="N392" s="127"/>
      <c r="O392" s="154">
        <v>306177330</v>
      </c>
      <c r="P392" s="153"/>
      <c r="Q392" s="155">
        <v>-26763538028</v>
      </c>
      <c r="R392" s="125" t="s">
        <v>262</v>
      </c>
      <c r="S392" s="125" t="s">
        <v>338</v>
      </c>
      <c r="T392" s="125" t="s">
        <v>238</v>
      </c>
      <c r="U392" s="125" t="s">
        <v>252</v>
      </c>
      <c r="V392" s="125" t="s">
        <v>339</v>
      </c>
      <c r="W392" s="125" t="s">
        <v>258</v>
      </c>
      <c r="X392" s="125" t="s">
        <v>1136</v>
      </c>
    </row>
    <row r="393" spans="2:24" ht="12" customHeight="1">
      <c r="B393" s="125" t="s">
        <v>334</v>
      </c>
      <c r="C393" s="126">
        <v>44347</v>
      </c>
      <c r="D393" s="125">
        <v>109</v>
      </c>
      <c r="E393" s="125" t="s">
        <v>340</v>
      </c>
      <c r="F393" s="125">
        <v>3315001</v>
      </c>
      <c r="G393" s="125">
        <v>0</v>
      </c>
      <c r="H393" s="125" t="s">
        <v>263</v>
      </c>
      <c r="I393" s="125" t="s">
        <v>1137</v>
      </c>
      <c r="J393" s="125">
        <v>0</v>
      </c>
      <c r="K393" s="125">
        <v>0</v>
      </c>
      <c r="L393" s="125" t="s">
        <v>42</v>
      </c>
      <c r="M393" s="128">
        <v>40745</v>
      </c>
      <c r="N393" s="127"/>
      <c r="O393" s="154">
        <v>286410458</v>
      </c>
      <c r="P393" s="153"/>
      <c r="Q393" s="155">
        <v>-26477127570</v>
      </c>
      <c r="R393" s="125" t="s">
        <v>262</v>
      </c>
      <c r="S393" s="125" t="s">
        <v>338</v>
      </c>
      <c r="T393" s="125" t="s">
        <v>238</v>
      </c>
      <c r="U393" s="125" t="s">
        <v>252</v>
      </c>
      <c r="V393" s="125" t="s">
        <v>339</v>
      </c>
      <c r="W393" s="125" t="s">
        <v>258</v>
      </c>
      <c r="X393" s="125" t="s">
        <v>1138</v>
      </c>
    </row>
    <row r="394" spans="2:24" ht="12" customHeight="1">
      <c r="B394" s="125" t="s">
        <v>334</v>
      </c>
      <c r="C394" s="126">
        <v>44348</v>
      </c>
      <c r="D394" s="125">
        <v>109</v>
      </c>
      <c r="E394" s="125" t="s">
        <v>955</v>
      </c>
      <c r="F394" s="125">
        <v>3315003</v>
      </c>
      <c r="G394" s="125">
        <v>0</v>
      </c>
      <c r="H394" s="125" t="s">
        <v>263</v>
      </c>
      <c r="I394" s="125" t="s">
        <v>1139</v>
      </c>
      <c r="J394" s="125">
        <v>0</v>
      </c>
      <c r="K394" s="125">
        <v>0</v>
      </c>
      <c r="L394" s="125" t="s">
        <v>42</v>
      </c>
      <c r="M394" s="128">
        <v>135490</v>
      </c>
      <c r="N394" s="127"/>
      <c r="O394" s="154">
        <v>947122522</v>
      </c>
      <c r="P394" s="153"/>
      <c r="Q394" s="155">
        <v>-25530005048</v>
      </c>
      <c r="R394" s="125" t="s">
        <v>262</v>
      </c>
      <c r="S394" s="125" t="s">
        <v>338</v>
      </c>
      <c r="T394" s="125" t="s">
        <v>238</v>
      </c>
      <c r="U394" s="125" t="s">
        <v>252</v>
      </c>
      <c r="V394" s="125" t="s">
        <v>339</v>
      </c>
      <c r="W394" s="125" t="s">
        <v>258</v>
      </c>
      <c r="X394" s="125" t="s">
        <v>1140</v>
      </c>
    </row>
    <row r="395" spans="2:24" ht="12" customHeight="1">
      <c r="B395" s="125" t="s">
        <v>334</v>
      </c>
      <c r="C395" s="126">
        <v>44348</v>
      </c>
      <c r="D395" s="125">
        <v>109</v>
      </c>
      <c r="E395" s="125" t="s">
        <v>955</v>
      </c>
      <c r="F395" s="125">
        <v>3315003</v>
      </c>
      <c r="G395" s="125">
        <v>0</v>
      </c>
      <c r="H395" s="125" t="s">
        <v>263</v>
      </c>
      <c r="I395" s="125">
        <v>2190210305</v>
      </c>
      <c r="J395" s="125">
        <v>0</v>
      </c>
      <c r="K395" s="125">
        <v>0</v>
      </c>
      <c r="L395" s="125" t="s">
        <v>44</v>
      </c>
      <c r="M395" s="127"/>
      <c r="N395" s="128" t="s">
        <v>1141</v>
      </c>
      <c r="O395" s="153"/>
      <c r="P395" s="154">
        <v>1932243862</v>
      </c>
      <c r="Q395" s="155">
        <v>-27462248910</v>
      </c>
      <c r="R395" s="125" t="s">
        <v>262</v>
      </c>
      <c r="S395" s="125" t="s">
        <v>261</v>
      </c>
      <c r="T395" s="125" t="s">
        <v>238</v>
      </c>
      <c r="U395" s="125" t="s">
        <v>252</v>
      </c>
      <c r="V395" s="125" t="s">
        <v>259</v>
      </c>
      <c r="W395" s="125" t="s">
        <v>258</v>
      </c>
      <c r="X395" s="125" t="s">
        <v>1142</v>
      </c>
    </row>
    <row r="396" spans="2:24" ht="12" customHeight="1">
      <c r="B396" s="125" t="s">
        <v>334</v>
      </c>
      <c r="C396" s="126">
        <v>44348</v>
      </c>
      <c r="D396" s="125">
        <v>109</v>
      </c>
      <c r="E396" s="125" t="s">
        <v>955</v>
      </c>
      <c r="F396" s="125">
        <v>3315003</v>
      </c>
      <c r="G396" s="125">
        <v>0</v>
      </c>
      <c r="H396" s="125" t="s">
        <v>263</v>
      </c>
      <c r="I396" s="125" t="s">
        <v>1143</v>
      </c>
      <c r="J396" s="125">
        <v>0</v>
      </c>
      <c r="K396" s="125">
        <v>0</v>
      </c>
      <c r="L396" s="125" t="s">
        <v>44</v>
      </c>
      <c r="M396" s="127"/>
      <c r="N396" s="128" t="s">
        <v>1144</v>
      </c>
      <c r="O396" s="153"/>
      <c r="P396" s="154">
        <v>331442766</v>
      </c>
      <c r="Q396" s="155">
        <v>-27793691676</v>
      </c>
      <c r="R396" s="125" t="s">
        <v>262</v>
      </c>
      <c r="S396" s="125" t="s">
        <v>261</v>
      </c>
      <c r="T396" s="125" t="s">
        <v>238</v>
      </c>
      <c r="U396" s="125" t="s">
        <v>252</v>
      </c>
      <c r="V396" s="125" t="s">
        <v>259</v>
      </c>
      <c r="W396" s="125" t="s">
        <v>258</v>
      </c>
      <c r="X396" s="125" t="s">
        <v>1145</v>
      </c>
    </row>
    <row r="397" spans="2:24" ht="12" customHeight="1">
      <c r="B397" s="125" t="s">
        <v>334</v>
      </c>
      <c r="C397" s="126">
        <v>44348</v>
      </c>
      <c r="D397" s="125">
        <v>109</v>
      </c>
      <c r="E397" s="125" t="s">
        <v>340</v>
      </c>
      <c r="F397" s="125">
        <v>3315001</v>
      </c>
      <c r="G397" s="125">
        <v>0</v>
      </c>
      <c r="H397" s="125" t="s">
        <v>263</v>
      </c>
      <c r="I397" s="125" t="s">
        <v>1146</v>
      </c>
      <c r="J397" s="125">
        <v>0</v>
      </c>
      <c r="K397" s="125">
        <v>0</v>
      </c>
      <c r="L397" s="125" t="s">
        <v>42</v>
      </c>
      <c r="M397" s="127"/>
      <c r="N397" s="128">
        <v>22740</v>
      </c>
      <c r="O397" s="153"/>
      <c r="P397" s="154">
        <v>153946162</v>
      </c>
      <c r="Q397" s="155">
        <v>-27947637838</v>
      </c>
      <c r="R397" s="125" t="s">
        <v>262</v>
      </c>
      <c r="S397" s="125" t="s">
        <v>261</v>
      </c>
      <c r="T397" s="125" t="s">
        <v>238</v>
      </c>
      <c r="U397" s="125" t="s">
        <v>252</v>
      </c>
      <c r="V397" s="125" t="s">
        <v>259</v>
      </c>
      <c r="W397" s="125" t="s">
        <v>258</v>
      </c>
      <c r="X397" s="125" t="s">
        <v>1147</v>
      </c>
    </row>
    <row r="398" spans="2:24" ht="12" customHeight="1">
      <c r="B398" s="125" t="s">
        <v>334</v>
      </c>
      <c r="C398" s="126">
        <v>44348</v>
      </c>
      <c r="D398" s="125">
        <v>109</v>
      </c>
      <c r="E398" s="125" t="s">
        <v>340</v>
      </c>
      <c r="F398" s="125">
        <v>3315001</v>
      </c>
      <c r="G398" s="125">
        <v>0</v>
      </c>
      <c r="H398" s="125" t="s">
        <v>263</v>
      </c>
      <c r="I398" s="125" t="s">
        <v>967</v>
      </c>
      <c r="J398" s="125">
        <v>0</v>
      </c>
      <c r="K398" s="125">
        <v>0</v>
      </c>
      <c r="L398" s="125" t="s">
        <v>42</v>
      </c>
      <c r="M398" s="128">
        <v>36743</v>
      </c>
      <c r="N398" s="127"/>
      <c r="O398" s="154">
        <v>233366918</v>
      </c>
      <c r="P398" s="153"/>
      <c r="Q398" s="155">
        <v>-27714270920</v>
      </c>
      <c r="R398" s="125" t="s">
        <v>262</v>
      </c>
      <c r="S398" s="125" t="s">
        <v>265</v>
      </c>
      <c r="T398" s="125" t="s">
        <v>238</v>
      </c>
      <c r="U398" s="125" t="s">
        <v>252</v>
      </c>
      <c r="V398" s="125" t="s">
        <v>264</v>
      </c>
      <c r="W398" s="125" t="s">
        <v>258</v>
      </c>
      <c r="X398" s="125" t="s">
        <v>968</v>
      </c>
    </row>
    <row r="399" spans="2:24" ht="12" customHeight="1">
      <c r="B399" s="125" t="s">
        <v>334</v>
      </c>
      <c r="C399" s="126">
        <v>44348</v>
      </c>
      <c r="D399" s="125">
        <v>109</v>
      </c>
      <c r="E399" s="125" t="s">
        <v>340</v>
      </c>
      <c r="F399" s="125">
        <v>3315001</v>
      </c>
      <c r="G399" s="125">
        <v>0</v>
      </c>
      <c r="H399" s="125" t="s">
        <v>263</v>
      </c>
      <c r="I399" s="125" t="s">
        <v>1148</v>
      </c>
      <c r="J399" s="125">
        <v>0</v>
      </c>
      <c r="K399" s="125">
        <v>0</v>
      </c>
      <c r="L399" s="125" t="s">
        <v>42</v>
      </c>
      <c r="M399" s="127"/>
      <c r="N399" s="128">
        <v>8450</v>
      </c>
      <c r="O399" s="153"/>
      <c r="P399" s="154">
        <v>57205148</v>
      </c>
      <c r="Q399" s="155">
        <v>-27771476068</v>
      </c>
      <c r="R399" s="125" t="s">
        <v>262</v>
      </c>
      <c r="S399" s="125" t="s">
        <v>261</v>
      </c>
      <c r="T399" s="125" t="s">
        <v>238</v>
      </c>
      <c r="U399" s="125" t="s">
        <v>252</v>
      </c>
      <c r="V399" s="125" t="s">
        <v>259</v>
      </c>
      <c r="W399" s="125" t="s">
        <v>258</v>
      </c>
      <c r="X399" s="125" t="s">
        <v>1149</v>
      </c>
    </row>
    <row r="400" spans="2:24" ht="12" customHeight="1">
      <c r="B400" s="125" t="s">
        <v>334</v>
      </c>
      <c r="C400" s="126">
        <v>44351</v>
      </c>
      <c r="D400" s="125">
        <v>109</v>
      </c>
      <c r="E400" s="125" t="s">
        <v>955</v>
      </c>
      <c r="F400" s="125">
        <v>3315003</v>
      </c>
      <c r="G400" s="125">
        <v>0</v>
      </c>
      <c r="H400" s="125" t="s">
        <v>263</v>
      </c>
      <c r="I400" s="125">
        <v>21665745420</v>
      </c>
      <c r="J400" s="125">
        <v>0</v>
      </c>
      <c r="K400" s="125">
        <v>0</v>
      </c>
      <c r="L400" s="125" t="s">
        <v>42</v>
      </c>
      <c r="M400" s="128">
        <v>232494</v>
      </c>
      <c r="N400" s="127"/>
      <c r="O400" s="154">
        <v>1555887047</v>
      </c>
      <c r="P400" s="153"/>
      <c r="Q400" s="155">
        <v>-26215589021</v>
      </c>
      <c r="R400" s="125" t="s">
        <v>262</v>
      </c>
      <c r="S400" s="125" t="s">
        <v>338</v>
      </c>
      <c r="T400" s="125" t="s">
        <v>238</v>
      </c>
      <c r="U400" s="125" t="s">
        <v>252</v>
      </c>
      <c r="V400" s="125" t="s">
        <v>339</v>
      </c>
      <c r="W400" s="125" t="s">
        <v>258</v>
      </c>
      <c r="X400" s="125" t="s">
        <v>1150</v>
      </c>
    </row>
    <row r="401" spans="2:24" ht="12" customHeight="1">
      <c r="B401" s="125" t="s">
        <v>334</v>
      </c>
      <c r="C401" s="126">
        <v>44354</v>
      </c>
      <c r="D401" s="125">
        <v>109</v>
      </c>
      <c r="E401" s="125" t="s">
        <v>340</v>
      </c>
      <c r="F401" s="125">
        <v>3315001</v>
      </c>
      <c r="G401" s="125">
        <v>0</v>
      </c>
      <c r="H401" s="125" t="s">
        <v>263</v>
      </c>
      <c r="I401" s="125" t="s">
        <v>1064</v>
      </c>
      <c r="J401" s="125">
        <v>0</v>
      </c>
      <c r="K401" s="125">
        <v>0</v>
      </c>
      <c r="L401" s="125" t="s">
        <v>43</v>
      </c>
      <c r="M401" s="127"/>
      <c r="N401" s="128">
        <v>0</v>
      </c>
      <c r="O401" s="153"/>
      <c r="P401" s="154">
        <v>0</v>
      </c>
      <c r="Q401" s="155">
        <v>-26215589021</v>
      </c>
      <c r="R401" s="125" t="s">
        <v>262</v>
      </c>
      <c r="S401" s="125" t="s">
        <v>336</v>
      </c>
      <c r="T401" s="125" t="s">
        <v>238</v>
      </c>
      <c r="U401" s="125" t="s">
        <v>252</v>
      </c>
      <c r="V401" s="125" t="s">
        <v>337</v>
      </c>
      <c r="W401" s="125" t="s">
        <v>258</v>
      </c>
      <c r="X401" s="125" t="s">
        <v>1061</v>
      </c>
    </row>
    <row r="402" spans="2:24" ht="12" customHeight="1">
      <c r="B402" s="125" t="s">
        <v>334</v>
      </c>
      <c r="C402" s="126">
        <v>44358</v>
      </c>
      <c r="D402" s="125">
        <v>109</v>
      </c>
      <c r="E402" s="125" t="s">
        <v>335</v>
      </c>
      <c r="F402" s="125">
        <v>3315002</v>
      </c>
      <c r="G402" s="125">
        <v>0</v>
      </c>
      <c r="H402" s="125" t="s">
        <v>263</v>
      </c>
      <c r="I402" s="125" t="s">
        <v>1151</v>
      </c>
      <c r="J402" s="125">
        <v>0</v>
      </c>
      <c r="K402" s="125">
        <v>0</v>
      </c>
      <c r="L402" s="125" t="s">
        <v>42</v>
      </c>
      <c r="M402" s="127"/>
      <c r="N402" s="128" t="s">
        <v>463</v>
      </c>
      <c r="O402" s="153"/>
      <c r="P402" s="154">
        <v>49959</v>
      </c>
      <c r="Q402" s="155">
        <v>-26215638980</v>
      </c>
      <c r="R402" s="125" t="s">
        <v>262</v>
      </c>
      <c r="S402" s="125" t="s">
        <v>261</v>
      </c>
      <c r="T402" s="125" t="s">
        <v>238</v>
      </c>
      <c r="U402" s="125" t="s">
        <v>252</v>
      </c>
      <c r="V402" s="125" t="s">
        <v>259</v>
      </c>
      <c r="W402" s="125" t="s">
        <v>258</v>
      </c>
      <c r="X402" s="125" t="s">
        <v>343</v>
      </c>
    </row>
    <row r="403" spans="2:24" ht="12" customHeight="1">
      <c r="B403" s="125" t="s">
        <v>334</v>
      </c>
      <c r="C403" s="126">
        <v>44358</v>
      </c>
      <c r="D403" s="125">
        <v>109</v>
      </c>
      <c r="E403" s="125" t="s">
        <v>955</v>
      </c>
      <c r="F403" s="125">
        <v>3315003</v>
      </c>
      <c r="G403" s="125">
        <v>0</v>
      </c>
      <c r="H403" s="125" t="s">
        <v>263</v>
      </c>
      <c r="I403" s="125" t="s">
        <v>1152</v>
      </c>
      <c r="J403" s="125">
        <v>0</v>
      </c>
      <c r="K403" s="125">
        <v>0</v>
      </c>
      <c r="L403" s="125" t="s">
        <v>42</v>
      </c>
      <c r="M403" s="128">
        <v>82550</v>
      </c>
      <c r="N403" s="127"/>
      <c r="O403" s="154">
        <v>577053393</v>
      </c>
      <c r="P403" s="153"/>
      <c r="Q403" s="155">
        <v>-25638585587</v>
      </c>
      <c r="R403" s="125" t="s">
        <v>262</v>
      </c>
      <c r="S403" s="125" t="s">
        <v>338</v>
      </c>
      <c r="T403" s="125" t="s">
        <v>238</v>
      </c>
      <c r="U403" s="125" t="s">
        <v>252</v>
      </c>
      <c r="V403" s="125" t="s">
        <v>339</v>
      </c>
      <c r="W403" s="125" t="s">
        <v>258</v>
      </c>
      <c r="X403" s="125" t="s">
        <v>1153</v>
      </c>
    </row>
    <row r="404" spans="2:24" ht="12" customHeight="1">
      <c r="B404" s="125" t="s">
        <v>334</v>
      </c>
      <c r="C404" s="126">
        <v>44361</v>
      </c>
      <c r="D404" s="125">
        <v>109</v>
      </c>
      <c r="E404" s="125" t="s">
        <v>340</v>
      </c>
      <c r="F404" s="125">
        <v>3315001</v>
      </c>
      <c r="G404" s="125">
        <v>0</v>
      </c>
      <c r="H404" s="125" t="s">
        <v>263</v>
      </c>
      <c r="I404" s="125" t="s">
        <v>631</v>
      </c>
      <c r="J404" s="125">
        <v>0</v>
      </c>
      <c r="K404" s="125">
        <v>0</v>
      </c>
      <c r="L404" s="125" t="s">
        <v>42</v>
      </c>
      <c r="M404" s="128">
        <v>7500</v>
      </c>
      <c r="N404" s="127"/>
      <c r="O404" s="154">
        <v>52283250</v>
      </c>
      <c r="P404" s="153"/>
      <c r="Q404" s="155">
        <v>-25586302337</v>
      </c>
      <c r="R404" s="125" t="s">
        <v>262</v>
      </c>
      <c r="S404" s="125" t="s">
        <v>338</v>
      </c>
      <c r="T404" s="125" t="s">
        <v>238</v>
      </c>
      <c r="U404" s="125" t="s">
        <v>252</v>
      </c>
      <c r="V404" s="125" t="s">
        <v>339</v>
      </c>
      <c r="W404" s="125" t="s">
        <v>258</v>
      </c>
      <c r="X404" s="125" t="s">
        <v>1154</v>
      </c>
    </row>
    <row r="405" spans="2:24" ht="12" customHeight="1">
      <c r="B405" s="125" t="s">
        <v>334</v>
      </c>
      <c r="C405" s="126">
        <v>44362</v>
      </c>
      <c r="D405" s="125">
        <v>109</v>
      </c>
      <c r="E405" s="125" t="s">
        <v>955</v>
      </c>
      <c r="F405" s="125">
        <v>3315003</v>
      </c>
      <c r="G405" s="125">
        <v>0</v>
      </c>
      <c r="H405" s="125" t="s">
        <v>263</v>
      </c>
      <c r="I405" s="125" t="s">
        <v>1155</v>
      </c>
      <c r="J405" s="125">
        <v>0</v>
      </c>
      <c r="K405" s="125">
        <v>0</v>
      </c>
      <c r="L405" s="125" t="s">
        <v>42</v>
      </c>
      <c r="M405" s="128">
        <v>66310</v>
      </c>
      <c r="N405" s="127"/>
      <c r="O405" s="154">
        <v>461685364</v>
      </c>
      <c r="P405" s="153"/>
      <c r="Q405" s="155">
        <v>-25124616973</v>
      </c>
      <c r="R405" s="125" t="s">
        <v>262</v>
      </c>
      <c r="S405" s="125" t="s">
        <v>338</v>
      </c>
      <c r="T405" s="125" t="s">
        <v>238</v>
      </c>
      <c r="U405" s="125" t="s">
        <v>252</v>
      </c>
      <c r="V405" s="125" t="s">
        <v>339</v>
      </c>
      <c r="W405" s="125" t="s">
        <v>258</v>
      </c>
      <c r="X405" s="125" t="s">
        <v>1156</v>
      </c>
    </row>
    <row r="406" spans="2:24" ht="12" customHeight="1">
      <c r="B406" s="125" t="s">
        <v>334</v>
      </c>
      <c r="C406" s="126">
        <v>44362</v>
      </c>
      <c r="D406" s="125">
        <v>109</v>
      </c>
      <c r="E406" s="125" t="s">
        <v>340</v>
      </c>
      <c r="F406" s="125">
        <v>3315001</v>
      </c>
      <c r="G406" s="125">
        <v>0</v>
      </c>
      <c r="H406" s="125" t="s">
        <v>263</v>
      </c>
      <c r="I406" s="125" t="s">
        <v>967</v>
      </c>
      <c r="J406" s="125">
        <v>0</v>
      </c>
      <c r="K406" s="125">
        <v>0</v>
      </c>
      <c r="L406" s="125" t="s">
        <v>42</v>
      </c>
      <c r="M406" s="127"/>
      <c r="N406" s="128">
        <v>0</v>
      </c>
      <c r="O406" s="153"/>
      <c r="P406" s="154">
        <v>0</v>
      </c>
      <c r="Q406" s="155">
        <v>-25124616973</v>
      </c>
      <c r="R406" s="125" t="s">
        <v>262</v>
      </c>
      <c r="S406" s="125" t="s">
        <v>336</v>
      </c>
      <c r="T406" s="125" t="s">
        <v>238</v>
      </c>
      <c r="U406" s="125" t="s">
        <v>252</v>
      </c>
      <c r="V406" s="125" t="s">
        <v>337</v>
      </c>
      <c r="W406" s="125" t="s">
        <v>258</v>
      </c>
      <c r="X406" s="125" t="s">
        <v>968</v>
      </c>
    </row>
    <row r="407" spans="2:24" ht="12" customHeight="1">
      <c r="B407" s="125" t="s">
        <v>334</v>
      </c>
      <c r="C407" s="126">
        <v>44365</v>
      </c>
      <c r="D407" s="125">
        <v>109</v>
      </c>
      <c r="E407" s="125" t="s">
        <v>335</v>
      </c>
      <c r="F407" s="125">
        <v>3315002</v>
      </c>
      <c r="G407" s="125">
        <v>0</v>
      </c>
      <c r="H407" s="125" t="s">
        <v>263</v>
      </c>
      <c r="I407" s="125" t="s">
        <v>1157</v>
      </c>
      <c r="J407" s="125">
        <v>0</v>
      </c>
      <c r="K407" s="125">
        <v>0</v>
      </c>
      <c r="L407" s="125" t="s">
        <v>42</v>
      </c>
      <c r="M407" s="127"/>
      <c r="N407" s="128" t="s">
        <v>1158</v>
      </c>
      <c r="O407" s="153"/>
      <c r="P407" s="154">
        <v>25041</v>
      </c>
      <c r="Q407" s="155">
        <v>-25124642014</v>
      </c>
      <c r="R407" s="125" t="s">
        <v>262</v>
      </c>
      <c r="S407" s="125" t="s">
        <v>261</v>
      </c>
      <c r="T407" s="125" t="s">
        <v>238</v>
      </c>
      <c r="U407" s="125" t="s">
        <v>252</v>
      </c>
      <c r="V407" s="125" t="s">
        <v>259</v>
      </c>
      <c r="W407" s="125" t="s">
        <v>258</v>
      </c>
      <c r="X407" s="125" t="s">
        <v>343</v>
      </c>
    </row>
    <row r="408" spans="2:24" ht="12" customHeight="1">
      <c r="B408" s="125" t="s">
        <v>334</v>
      </c>
      <c r="C408" s="126">
        <v>44372</v>
      </c>
      <c r="D408" s="125">
        <v>109</v>
      </c>
      <c r="E408" s="125" t="s">
        <v>335</v>
      </c>
      <c r="F408" s="125">
        <v>3315002</v>
      </c>
      <c r="G408" s="125">
        <v>0</v>
      </c>
      <c r="H408" s="125" t="s">
        <v>263</v>
      </c>
      <c r="I408" s="125" t="s">
        <v>1159</v>
      </c>
      <c r="J408" s="125">
        <v>0</v>
      </c>
      <c r="K408" s="125">
        <v>0</v>
      </c>
      <c r="L408" s="125" t="s">
        <v>42</v>
      </c>
      <c r="M408" s="127"/>
      <c r="N408" s="128" t="s">
        <v>1160</v>
      </c>
      <c r="O408" s="153"/>
      <c r="P408" s="154">
        <v>72604</v>
      </c>
      <c r="Q408" s="155">
        <v>-25124714618</v>
      </c>
      <c r="R408" s="125" t="s">
        <v>262</v>
      </c>
      <c r="S408" s="125" t="s">
        <v>261</v>
      </c>
      <c r="T408" s="125" t="s">
        <v>238</v>
      </c>
      <c r="U408" s="125" t="s">
        <v>252</v>
      </c>
      <c r="V408" s="125" t="s">
        <v>259</v>
      </c>
      <c r="W408" s="125" t="s">
        <v>258</v>
      </c>
      <c r="X408" s="125" t="s">
        <v>343</v>
      </c>
    </row>
    <row r="409" spans="2:24" ht="12" customHeight="1">
      <c r="B409" s="125" t="s">
        <v>334</v>
      </c>
      <c r="C409" s="126">
        <v>44376</v>
      </c>
      <c r="D409" s="125">
        <v>109</v>
      </c>
      <c r="E409" s="125" t="s">
        <v>335</v>
      </c>
      <c r="F409" s="125">
        <v>3315002</v>
      </c>
      <c r="G409" s="125">
        <v>0</v>
      </c>
      <c r="H409" s="125" t="s">
        <v>263</v>
      </c>
      <c r="I409" s="125" t="s">
        <v>1161</v>
      </c>
      <c r="J409" s="125">
        <v>0</v>
      </c>
      <c r="K409" s="125">
        <v>0</v>
      </c>
      <c r="L409" s="125" t="s">
        <v>43</v>
      </c>
      <c r="M409" s="127"/>
      <c r="N409" s="128">
        <v>165000</v>
      </c>
      <c r="O409" s="153"/>
      <c r="P409" s="154">
        <v>165000</v>
      </c>
      <c r="Q409" s="155">
        <v>-25124879618</v>
      </c>
      <c r="R409" s="125" t="s">
        <v>262</v>
      </c>
      <c r="S409" s="125" t="s">
        <v>261</v>
      </c>
      <c r="T409" s="125" t="s">
        <v>238</v>
      </c>
      <c r="U409" s="125" t="s">
        <v>252</v>
      </c>
      <c r="V409" s="125" t="s">
        <v>259</v>
      </c>
      <c r="W409" s="125" t="s">
        <v>258</v>
      </c>
      <c r="X409" s="125" t="s">
        <v>343</v>
      </c>
    </row>
    <row r="410" spans="2:24" ht="12" customHeight="1">
      <c r="B410" s="125" t="s">
        <v>334</v>
      </c>
      <c r="C410" s="126">
        <v>44376</v>
      </c>
      <c r="D410" s="125">
        <v>109</v>
      </c>
      <c r="E410" s="125" t="s">
        <v>335</v>
      </c>
      <c r="F410" s="125">
        <v>3315002</v>
      </c>
      <c r="G410" s="125">
        <v>0</v>
      </c>
      <c r="H410" s="125" t="s">
        <v>263</v>
      </c>
      <c r="I410" s="125" t="s">
        <v>1161</v>
      </c>
      <c r="J410" s="125">
        <v>0</v>
      </c>
      <c r="K410" s="125">
        <v>0</v>
      </c>
      <c r="L410" s="125" t="s">
        <v>43</v>
      </c>
      <c r="M410" s="128">
        <v>165000</v>
      </c>
      <c r="N410" s="127"/>
      <c r="O410" s="154">
        <v>165000</v>
      </c>
      <c r="P410" s="153"/>
      <c r="Q410" s="155">
        <v>-25124714618</v>
      </c>
      <c r="R410" s="125" t="s">
        <v>262</v>
      </c>
      <c r="S410" s="125" t="s">
        <v>338</v>
      </c>
      <c r="T410" s="125" t="s">
        <v>238</v>
      </c>
      <c r="U410" s="125" t="s">
        <v>252</v>
      </c>
      <c r="V410" s="125" t="s">
        <v>339</v>
      </c>
      <c r="W410" s="125" t="s">
        <v>258</v>
      </c>
      <c r="X410" s="125" t="s">
        <v>1162</v>
      </c>
    </row>
    <row r="411" spans="2:24" ht="12" hidden="1" customHeight="1">
      <c r="B411" s="125" t="s">
        <v>334</v>
      </c>
      <c r="C411" s="126">
        <v>44377</v>
      </c>
      <c r="D411" s="125">
        <v>0</v>
      </c>
      <c r="E411" s="125">
        <v>0</v>
      </c>
      <c r="F411" s="125">
        <v>0</v>
      </c>
      <c r="G411" s="125">
        <v>0</v>
      </c>
      <c r="H411" s="125" t="s">
        <v>640</v>
      </c>
      <c r="I411" s="125">
        <v>1397579</v>
      </c>
      <c r="J411" s="125" t="s">
        <v>1163</v>
      </c>
      <c r="K411" s="127"/>
      <c r="L411" s="125" t="s">
        <v>42</v>
      </c>
      <c r="M411" s="128">
        <v>0</v>
      </c>
      <c r="N411" s="128">
        <v>0</v>
      </c>
      <c r="O411" s="154">
        <v>41273452</v>
      </c>
      <c r="P411" s="154">
        <v>0</v>
      </c>
      <c r="Q411" s="155">
        <v>-25083441166</v>
      </c>
      <c r="R411" s="125" t="s">
        <v>255</v>
      </c>
      <c r="S411" s="125" t="s">
        <v>638</v>
      </c>
      <c r="T411" s="125" t="s">
        <v>639</v>
      </c>
      <c r="U411" s="125" t="s">
        <v>252</v>
      </c>
      <c r="V411" s="125" t="s">
        <v>42</v>
      </c>
      <c r="W411" s="125">
        <v>0</v>
      </c>
      <c r="X411" s="127"/>
    </row>
    <row r="412" spans="2:24" ht="12" hidden="1" customHeight="1">
      <c r="B412" s="125" t="s">
        <v>334</v>
      </c>
      <c r="C412" s="126">
        <v>44377</v>
      </c>
      <c r="D412" s="125">
        <v>0</v>
      </c>
      <c r="E412" s="125">
        <v>0</v>
      </c>
      <c r="F412" s="125">
        <v>0</v>
      </c>
      <c r="G412" s="125">
        <v>0</v>
      </c>
      <c r="H412" s="125" t="s">
        <v>1164</v>
      </c>
      <c r="I412" s="125">
        <v>1397448</v>
      </c>
      <c r="J412" s="125" t="s">
        <v>1165</v>
      </c>
      <c r="K412" s="127"/>
      <c r="L412" s="125" t="s">
        <v>42</v>
      </c>
      <c r="M412" s="128">
        <v>0</v>
      </c>
      <c r="N412" s="128">
        <v>0</v>
      </c>
      <c r="O412" s="154">
        <v>0</v>
      </c>
      <c r="P412" s="154">
        <v>51820983</v>
      </c>
      <c r="Q412" s="155">
        <v>-25135262149</v>
      </c>
      <c r="R412" s="125" t="s">
        <v>255</v>
      </c>
      <c r="S412" s="125" t="s">
        <v>638</v>
      </c>
      <c r="T412" s="125" t="s">
        <v>639</v>
      </c>
      <c r="U412" s="125" t="s">
        <v>252</v>
      </c>
      <c r="V412" s="125" t="s">
        <v>42</v>
      </c>
      <c r="W412" s="125">
        <v>0</v>
      </c>
      <c r="X412" s="127"/>
    </row>
    <row r="413" spans="2:24" ht="12" hidden="1" customHeight="1">
      <c r="B413" s="125" t="s">
        <v>334</v>
      </c>
      <c r="C413" s="126">
        <v>44377</v>
      </c>
      <c r="D413" s="125">
        <v>0</v>
      </c>
      <c r="E413" s="125">
        <v>0</v>
      </c>
      <c r="F413" s="125">
        <v>0</v>
      </c>
      <c r="G413" s="125">
        <v>0</v>
      </c>
      <c r="H413" s="125" t="s">
        <v>636</v>
      </c>
      <c r="I413" s="125">
        <v>1397578</v>
      </c>
      <c r="J413" s="125" t="s">
        <v>1166</v>
      </c>
      <c r="K413" s="127"/>
      <c r="L413" s="125" t="s">
        <v>44</v>
      </c>
      <c r="M413" s="128">
        <v>0</v>
      </c>
      <c r="N413" s="128">
        <v>0</v>
      </c>
      <c r="O413" s="154">
        <v>87274902</v>
      </c>
      <c r="P413" s="154">
        <v>0</v>
      </c>
      <c r="Q413" s="155">
        <v>-25047987247</v>
      </c>
      <c r="R413" s="125" t="s">
        <v>255</v>
      </c>
      <c r="S413" s="125" t="s">
        <v>638</v>
      </c>
      <c r="T413" s="125" t="s">
        <v>639</v>
      </c>
      <c r="U413" s="125" t="s">
        <v>252</v>
      </c>
      <c r="V413" s="125" t="s">
        <v>44</v>
      </c>
      <c r="W413" s="125">
        <v>0</v>
      </c>
      <c r="X413" s="127"/>
    </row>
    <row r="414" spans="2:24" ht="12" hidden="1" customHeight="1">
      <c r="B414" s="125" t="s">
        <v>334</v>
      </c>
      <c r="C414" s="126">
        <v>44377</v>
      </c>
      <c r="D414" s="125">
        <v>0</v>
      </c>
      <c r="E414" s="125">
        <v>0</v>
      </c>
      <c r="F414" s="125">
        <v>0</v>
      </c>
      <c r="G414" s="125">
        <v>0</v>
      </c>
      <c r="H414" s="125" t="s">
        <v>1167</v>
      </c>
      <c r="I414" s="125">
        <v>1397447</v>
      </c>
      <c r="J414" s="125" t="s">
        <v>1168</v>
      </c>
      <c r="K414" s="127"/>
      <c r="L414" s="125" t="s">
        <v>44</v>
      </c>
      <c r="M414" s="128">
        <v>0</v>
      </c>
      <c r="N414" s="128">
        <v>0</v>
      </c>
      <c r="O414" s="154">
        <v>8485049</v>
      </c>
      <c r="P414" s="154">
        <v>0</v>
      </c>
      <c r="Q414" s="155">
        <v>-25039502198</v>
      </c>
      <c r="R414" s="125" t="s">
        <v>255</v>
      </c>
      <c r="S414" s="125" t="s">
        <v>638</v>
      </c>
      <c r="T414" s="125" t="s">
        <v>639</v>
      </c>
      <c r="U414" s="125" t="s">
        <v>252</v>
      </c>
      <c r="V414" s="125" t="s">
        <v>44</v>
      </c>
      <c r="W414" s="125">
        <v>0</v>
      </c>
      <c r="X414" s="127"/>
    </row>
    <row r="415" spans="2:24" ht="12" customHeight="1">
      <c r="B415" s="125" t="s">
        <v>334</v>
      </c>
      <c r="C415" s="126">
        <v>44377</v>
      </c>
      <c r="D415" s="125">
        <v>109</v>
      </c>
      <c r="E415" s="125" t="s">
        <v>335</v>
      </c>
      <c r="F415" s="125">
        <v>3315002</v>
      </c>
      <c r="G415" s="125">
        <v>0</v>
      </c>
      <c r="H415" s="125" t="s">
        <v>263</v>
      </c>
      <c r="I415" s="125" t="s">
        <v>1169</v>
      </c>
      <c r="J415" s="125">
        <v>0</v>
      </c>
      <c r="K415" s="125">
        <v>0</v>
      </c>
      <c r="L415" s="125" t="s">
        <v>42</v>
      </c>
      <c r="M415" s="127"/>
      <c r="N415" s="128" t="s">
        <v>1083</v>
      </c>
      <c r="O415" s="153"/>
      <c r="P415" s="154">
        <v>40163</v>
      </c>
      <c r="Q415" s="155">
        <v>-25039542361</v>
      </c>
      <c r="R415" s="125" t="s">
        <v>262</v>
      </c>
      <c r="S415" s="125" t="s">
        <v>261</v>
      </c>
      <c r="T415" s="125" t="s">
        <v>238</v>
      </c>
      <c r="U415" s="125" t="s">
        <v>252</v>
      </c>
      <c r="V415" s="125" t="s">
        <v>259</v>
      </c>
      <c r="W415" s="125" t="s">
        <v>258</v>
      </c>
      <c r="X415" s="125" t="s">
        <v>343</v>
      </c>
    </row>
    <row r="416" spans="2:24" ht="12" customHeight="1">
      <c r="B416" s="125" t="s">
        <v>334</v>
      </c>
      <c r="C416" s="126">
        <v>44377</v>
      </c>
      <c r="D416" s="125">
        <v>109</v>
      </c>
      <c r="E416" s="125" t="s">
        <v>335</v>
      </c>
      <c r="F416" s="125">
        <v>3315002</v>
      </c>
      <c r="G416" s="125">
        <v>0</v>
      </c>
      <c r="H416" s="125" t="s">
        <v>263</v>
      </c>
      <c r="I416" s="125" t="s">
        <v>1170</v>
      </c>
      <c r="J416" s="125">
        <v>0</v>
      </c>
      <c r="K416" s="125">
        <v>0</v>
      </c>
      <c r="L416" s="125" t="s">
        <v>42</v>
      </c>
      <c r="M416" s="127"/>
      <c r="N416" s="128">
        <v>75</v>
      </c>
      <c r="O416" s="153"/>
      <c r="P416" s="154">
        <v>507103</v>
      </c>
      <c r="Q416" s="155">
        <v>-25040049464</v>
      </c>
      <c r="R416" s="125" t="s">
        <v>262</v>
      </c>
      <c r="S416" s="125" t="s">
        <v>261</v>
      </c>
      <c r="T416" s="125" t="s">
        <v>238</v>
      </c>
      <c r="U416" s="125" t="s">
        <v>252</v>
      </c>
      <c r="V416" s="125" t="s">
        <v>259</v>
      </c>
      <c r="W416" s="125" t="s">
        <v>258</v>
      </c>
      <c r="X416" s="125" t="s">
        <v>343</v>
      </c>
    </row>
    <row r="417" spans="2:24" ht="12" customHeight="1">
      <c r="B417" s="125" t="s">
        <v>334</v>
      </c>
      <c r="C417" s="126">
        <v>44377</v>
      </c>
      <c r="D417" s="125">
        <v>109</v>
      </c>
      <c r="E417" s="125" t="s">
        <v>335</v>
      </c>
      <c r="F417" s="125">
        <v>3315002</v>
      </c>
      <c r="G417" s="125">
        <v>0</v>
      </c>
      <c r="H417" s="125" t="s">
        <v>263</v>
      </c>
      <c r="I417" s="125" t="s">
        <v>1170</v>
      </c>
      <c r="J417" s="125">
        <v>0</v>
      </c>
      <c r="K417" s="125">
        <v>0</v>
      </c>
      <c r="L417" s="125" t="s">
        <v>42</v>
      </c>
      <c r="M417" s="128">
        <v>75</v>
      </c>
      <c r="N417" s="127"/>
      <c r="O417" s="154">
        <v>507103</v>
      </c>
      <c r="P417" s="153"/>
      <c r="Q417" s="155">
        <v>-25039542361</v>
      </c>
      <c r="R417" s="125" t="s">
        <v>262</v>
      </c>
      <c r="S417" s="125" t="s">
        <v>338</v>
      </c>
      <c r="T417" s="125" t="s">
        <v>238</v>
      </c>
      <c r="U417" s="125" t="s">
        <v>252</v>
      </c>
      <c r="V417" s="125" t="s">
        <v>339</v>
      </c>
      <c r="W417" s="125" t="s">
        <v>258</v>
      </c>
      <c r="X417" s="125" t="s">
        <v>1171</v>
      </c>
    </row>
    <row r="418" spans="2:24" ht="12" customHeight="1">
      <c r="B418" s="125" t="s">
        <v>334</v>
      </c>
      <c r="C418" s="126">
        <v>44377</v>
      </c>
      <c r="D418" s="125">
        <v>109</v>
      </c>
      <c r="E418" s="125" t="s">
        <v>335</v>
      </c>
      <c r="F418" s="125">
        <v>3315002</v>
      </c>
      <c r="G418" s="125">
        <v>0</v>
      </c>
      <c r="H418" s="125" t="s">
        <v>263</v>
      </c>
      <c r="I418" s="125" t="s">
        <v>1151</v>
      </c>
      <c r="J418" s="125">
        <v>0</v>
      </c>
      <c r="K418" s="125">
        <v>0</v>
      </c>
      <c r="L418" s="125" t="s">
        <v>42</v>
      </c>
      <c r="M418" s="128" t="s">
        <v>463</v>
      </c>
      <c r="N418" s="127"/>
      <c r="O418" s="154">
        <v>49959</v>
      </c>
      <c r="P418" s="153"/>
      <c r="Q418" s="155">
        <v>-25039492402</v>
      </c>
      <c r="R418" s="125" t="s">
        <v>262</v>
      </c>
      <c r="S418" s="125" t="s">
        <v>338</v>
      </c>
      <c r="T418" s="125" t="s">
        <v>238</v>
      </c>
      <c r="U418" s="125" t="s">
        <v>252</v>
      </c>
      <c r="V418" s="125" t="s">
        <v>339</v>
      </c>
      <c r="W418" s="125" t="s">
        <v>258</v>
      </c>
      <c r="X418" s="125" t="s">
        <v>1172</v>
      </c>
    </row>
    <row r="419" spans="2:24" ht="12" customHeight="1">
      <c r="B419" s="125" t="s">
        <v>334</v>
      </c>
      <c r="C419" s="126">
        <v>44377</v>
      </c>
      <c r="D419" s="125">
        <v>109</v>
      </c>
      <c r="E419" s="125" t="s">
        <v>335</v>
      </c>
      <c r="F419" s="125">
        <v>3315002</v>
      </c>
      <c r="G419" s="125">
        <v>0</v>
      </c>
      <c r="H419" s="125" t="s">
        <v>263</v>
      </c>
      <c r="I419" s="125" t="s">
        <v>1157</v>
      </c>
      <c r="J419" s="125">
        <v>0</v>
      </c>
      <c r="K419" s="125">
        <v>0</v>
      </c>
      <c r="L419" s="125" t="s">
        <v>42</v>
      </c>
      <c r="M419" s="128" t="s">
        <v>1158</v>
      </c>
      <c r="N419" s="127"/>
      <c r="O419" s="154">
        <v>25041</v>
      </c>
      <c r="P419" s="153"/>
      <c r="Q419" s="155">
        <v>-25039467361</v>
      </c>
      <c r="R419" s="125" t="s">
        <v>262</v>
      </c>
      <c r="S419" s="125" t="s">
        <v>338</v>
      </c>
      <c r="T419" s="125" t="s">
        <v>238</v>
      </c>
      <c r="U419" s="125" t="s">
        <v>252</v>
      </c>
      <c r="V419" s="125" t="s">
        <v>339</v>
      </c>
      <c r="W419" s="125" t="s">
        <v>258</v>
      </c>
      <c r="X419" s="125" t="s">
        <v>1173</v>
      </c>
    </row>
    <row r="420" spans="2:24" ht="12" customHeight="1">
      <c r="B420" s="125" t="s">
        <v>334</v>
      </c>
      <c r="C420" s="126">
        <v>44377</v>
      </c>
      <c r="D420" s="125">
        <v>109</v>
      </c>
      <c r="E420" s="125" t="s">
        <v>335</v>
      </c>
      <c r="F420" s="125">
        <v>3315002</v>
      </c>
      <c r="G420" s="125">
        <v>0</v>
      </c>
      <c r="H420" s="125" t="s">
        <v>263</v>
      </c>
      <c r="I420" s="125" t="s">
        <v>1159</v>
      </c>
      <c r="J420" s="125">
        <v>0</v>
      </c>
      <c r="K420" s="125">
        <v>0</v>
      </c>
      <c r="L420" s="125" t="s">
        <v>42</v>
      </c>
      <c r="M420" s="128" t="s">
        <v>1160</v>
      </c>
      <c r="N420" s="127"/>
      <c r="O420" s="154">
        <v>72604</v>
      </c>
      <c r="P420" s="153"/>
      <c r="Q420" s="155">
        <v>-25039394757</v>
      </c>
      <c r="R420" s="125" t="s">
        <v>262</v>
      </c>
      <c r="S420" s="125" t="s">
        <v>338</v>
      </c>
      <c r="T420" s="125" t="s">
        <v>238</v>
      </c>
      <c r="U420" s="125" t="s">
        <v>252</v>
      </c>
      <c r="V420" s="125" t="s">
        <v>339</v>
      </c>
      <c r="W420" s="125" t="s">
        <v>258</v>
      </c>
      <c r="X420" s="125" t="s">
        <v>1174</v>
      </c>
    </row>
    <row r="421" spans="2:24" ht="12" customHeight="1">
      <c r="B421" s="125" t="s">
        <v>334</v>
      </c>
      <c r="C421" s="126">
        <v>44377</v>
      </c>
      <c r="D421" s="125">
        <v>109</v>
      </c>
      <c r="E421" s="125" t="s">
        <v>335</v>
      </c>
      <c r="F421" s="125">
        <v>3315002</v>
      </c>
      <c r="G421" s="125">
        <v>0</v>
      </c>
      <c r="H421" s="125" t="s">
        <v>263</v>
      </c>
      <c r="I421" s="125" t="s">
        <v>1169</v>
      </c>
      <c r="J421" s="125">
        <v>0</v>
      </c>
      <c r="K421" s="125">
        <v>0</v>
      </c>
      <c r="L421" s="125" t="s">
        <v>42</v>
      </c>
      <c r="M421" s="128" t="s">
        <v>1083</v>
      </c>
      <c r="N421" s="127"/>
      <c r="O421" s="154">
        <v>40163</v>
      </c>
      <c r="P421" s="153"/>
      <c r="Q421" s="155">
        <v>-25039354594</v>
      </c>
      <c r="R421" s="125" t="s">
        <v>262</v>
      </c>
      <c r="S421" s="125" t="s">
        <v>338</v>
      </c>
      <c r="T421" s="125" t="s">
        <v>238</v>
      </c>
      <c r="U421" s="125" t="s">
        <v>252</v>
      </c>
      <c r="V421" s="125" t="s">
        <v>339</v>
      </c>
      <c r="W421" s="125" t="s">
        <v>258</v>
      </c>
      <c r="X421" s="125" t="s">
        <v>1175</v>
      </c>
    </row>
    <row r="422" spans="2:24" ht="12" customHeight="1">
      <c r="B422" s="125" t="s">
        <v>334</v>
      </c>
      <c r="C422" s="126">
        <v>44377</v>
      </c>
      <c r="D422" s="125">
        <v>109</v>
      </c>
      <c r="E422" s="125" t="s">
        <v>955</v>
      </c>
      <c r="F422" s="125">
        <v>3315003</v>
      </c>
      <c r="G422" s="125">
        <v>0</v>
      </c>
      <c r="H422" s="125" t="s">
        <v>263</v>
      </c>
      <c r="I422" s="125" t="s">
        <v>1176</v>
      </c>
      <c r="J422" s="125">
        <v>0</v>
      </c>
      <c r="K422" s="125">
        <v>0</v>
      </c>
      <c r="L422" s="125" t="s">
        <v>43</v>
      </c>
      <c r="M422" s="128">
        <v>9016753</v>
      </c>
      <c r="N422" s="127"/>
      <c r="O422" s="154">
        <v>9016753</v>
      </c>
      <c r="P422" s="153"/>
      <c r="Q422" s="155">
        <v>-25030337841</v>
      </c>
      <c r="R422" s="125" t="s">
        <v>262</v>
      </c>
      <c r="S422" s="125" t="s">
        <v>338</v>
      </c>
      <c r="T422" s="125" t="s">
        <v>238</v>
      </c>
      <c r="U422" s="125" t="s">
        <v>252</v>
      </c>
      <c r="V422" s="125" t="s">
        <v>339</v>
      </c>
      <c r="W422" s="125" t="s">
        <v>258</v>
      </c>
      <c r="X422" s="125" t="s">
        <v>1177</v>
      </c>
    </row>
    <row r="423" spans="2:24" ht="12" customHeight="1">
      <c r="B423" s="125" t="s">
        <v>334</v>
      </c>
      <c r="C423" s="126">
        <v>44377</v>
      </c>
      <c r="D423" s="125">
        <v>109</v>
      </c>
      <c r="E423" s="125" t="s">
        <v>955</v>
      </c>
      <c r="F423" s="125">
        <v>3315003</v>
      </c>
      <c r="G423" s="125">
        <v>0</v>
      </c>
      <c r="H423" s="125" t="s">
        <v>263</v>
      </c>
      <c r="I423" s="125" t="s">
        <v>1176</v>
      </c>
      <c r="J423" s="125">
        <v>0</v>
      </c>
      <c r="K423" s="125">
        <v>0</v>
      </c>
      <c r="L423" s="125" t="s">
        <v>43</v>
      </c>
      <c r="M423" s="128">
        <v>7262696</v>
      </c>
      <c r="N423" s="127"/>
      <c r="O423" s="154">
        <v>7262696</v>
      </c>
      <c r="P423" s="153"/>
      <c r="Q423" s="155">
        <v>-25023075145</v>
      </c>
      <c r="R423" s="125" t="s">
        <v>262</v>
      </c>
      <c r="S423" s="125" t="s">
        <v>338</v>
      </c>
      <c r="T423" s="125" t="s">
        <v>238</v>
      </c>
      <c r="U423" s="125" t="s">
        <v>252</v>
      </c>
      <c r="V423" s="125" t="s">
        <v>339</v>
      </c>
      <c r="W423" s="125" t="s">
        <v>258</v>
      </c>
      <c r="X423" s="125" t="s">
        <v>1178</v>
      </c>
    </row>
    <row r="424" spans="2:24" ht="12" customHeight="1">
      <c r="B424" s="125" t="s">
        <v>334</v>
      </c>
      <c r="C424" s="126">
        <v>44377</v>
      </c>
      <c r="D424" s="125">
        <v>109</v>
      </c>
      <c r="E424" s="125" t="s">
        <v>955</v>
      </c>
      <c r="F424" s="125">
        <v>3315003</v>
      </c>
      <c r="G424" s="125">
        <v>0</v>
      </c>
      <c r="H424" s="125" t="s">
        <v>263</v>
      </c>
      <c r="I424" s="125" t="s">
        <v>1179</v>
      </c>
      <c r="J424" s="125">
        <v>0</v>
      </c>
      <c r="K424" s="125">
        <v>0</v>
      </c>
      <c r="L424" s="125" t="s">
        <v>43</v>
      </c>
      <c r="M424" s="128">
        <v>213160</v>
      </c>
      <c r="N424" s="127"/>
      <c r="O424" s="154">
        <v>213160</v>
      </c>
      <c r="P424" s="153"/>
      <c r="Q424" s="155">
        <v>-25022861985</v>
      </c>
      <c r="R424" s="125" t="s">
        <v>262</v>
      </c>
      <c r="S424" s="125" t="s">
        <v>338</v>
      </c>
      <c r="T424" s="125" t="s">
        <v>238</v>
      </c>
      <c r="U424" s="125" t="s">
        <v>252</v>
      </c>
      <c r="V424" s="125" t="s">
        <v>339</v>
      </c>
      <c r="W424" s="125" t="s">
        <v>258</v>
      </c>
      <c r="X424" s="125" t="s">
        <v>1180</v>
      </c>
    </row>
    <row r="425" spans="2:24" ht="12" customHeight="1">
      <c r="B425" s="125" t="s">
        <v>334</v>
      </c>
      <c r="C425" s="126">
        <v>44377</v>
      </c>
      <c r="D425" s="125">
        <v>109</v>
      </c>
      <c r="E425" s="125" t="s">
        <v>955</v>
      </c>
      <c r="F425" s="125">
        <v>3315003</v>
      </c>
      <c r="G425" s="125">
        <v>0</v>
      </c>
      <c r="H425" s="125" t="s">
        <v>263</v>
      </c>
      <c r="I425" s="125" t="s">
        <v>1179</v>
      </c>
      <c r="J425" s="125">
        <v>0</v>
      </c>
      <c r="K425" s="125">
        <v>0</v>
      </c>
      <c r="L425" s="125" t="s">
        <v>43</v>
      </c>
      <c r="M425" s="128">
        <v>1658338</v>
      </c>
      <c r="N425" s="127"/>
      <c r="O425" s="154">
        <v>1658338</v>
      </c>
      <c r="P425" s="153"/>
      <c r="Q425" s="155">
        <v>-25021203647</v>
      </c>
      <c r="R425" s="125" t="s">
        <v>262</v>
      </c>
      <c r="S425" s="125" t="s">
        <v>338</v>
      </c>
      <c r="T425" s="125" t="s">
        <v>238</v>
      </c>
      <c r="U425" s="125" t="s">
        <v>252</v>
      </c>
      <c r="V425" s="125" t="s">
        <v>339</v>
      </c>
      <c r="W425" s="125" t="s">
        <v>258</v>
      </c>
      <c r="X425" s="125" t="s">
        <v>1181</v>
      </c>
    </row>
    <row r="426" spans="2:24" ht="12" customHeight="1">
      <c r="B426" s="125" t="s">
        <v>334</v>
      </c>
      <c r="C426" s="126">
        <v>44377</v>
      </c>
      <c r="D426" s="125">
        <v>109</v>
      </c>
      <c r="E426" s="125" t="s">
        <v>955</v>
      </c>
      <c r="F426" s="125">
        <v>3315003</v>
      </c>
      <c r="G426" s="125">
        <v>0</v>
      </c>
      <c r="H426" s="125" t="s">
        <v>263</v>
      </c>
      <c r="I426" s="125" t="s">
        <v>1179</v>
      </c>
      <c r="J426" s="125">
        <v>0</v>
      </c>
      <c r="K426" s="125">
        <v>0</v>
      </c>
      <c r="L426" s="125" t="s">
        <v>43</v>
      </c>
      <c r="M426" s="128">
        <v>2750786</v>
      </c>
      <c r="N426" s="127"/>
      <c r="O426" s="154">
        <v>2750786</v>
      </c>
      <c r="P426" s="153"/>
      <c r="Q426" s="155">
        <v>-25018452861</v>
      </c>
      <c r="R426" s="125" t="s">
        <v>262</v>
      </c>
      <c r="S426" s="125" t="s">
        <v>338</v>
      </c>
      <c r="T426" s="125" t="s">
        <v>238</v>
      </c>
      <c r="U426" s="125" t="s">
        <v>252</v>
      </c>
      <c r="V426" s="125" t="s">
        <v>339</v>
      </c>
      <c r="W426" s="125" t="s">
        <v>258</v>
      </c>
      <c r="X426" s="125" t="s">
        <v>1182</v>
      </c>
    </row>
    <row r="427" spans="2:24" ht="12" customHeight="1">
      <c r="B427" s="125" t="s">
        <v>334</v>
      </c>
      <c r="C427" s="126">
        <v>44377</v>
      </c>
      <c r="D427" s="125">
        <v>109</v>
      </c>
      <c r="E427" s="125" t="s">
        <v>955</v>
      </c>
      <c r="F427" s="125">
        <v>3315003</v>
      </c>
      <c r="G427" s="125">
        <v>0</v>
      </c>
      <c r="H427" s="125" t="s">
        <v>263</v>
      </c>
      <c r="I427" s="125" t="s">
        <v>1176</v>
      </c>
      <c r="J427" s="125">
        <v>0</v>
      </c>
      <c r="K427" s="125">
        <v>0</v>
      </c>
      <c r="L427" s="125" t="s">
        <v>43</v>
      </c>
      <c r="M427" s="127"/>
      <c r="N427" s="128">
        <v>43604851</v>
      </c>
      <c r="O427" s="153"/>
      <c r="P427" s="154">
        <v>43604851</v>
      </c>
      <c r="Q427" s="155">
        <v>-25062057712</v>
      </c>
      <c r="R427" s="125" t="s">
        <v>262</v>
      </c>
      <c r="S427" s="125" t="s">
        <v>261</v>
      </c>
      <c r="T427" s="125" t="s">
        <v>238</v>
      </c>
      <c r="U427" s="125" t="s">
        <v>252</v>
      </c>
      <c r="V427" s="125" t="s">
        <v>259</v>
      </c>
      <c r="W427" s="125" t="s">
        <v>258</v>
      </c>
      <c r="X427" s="125" t="s">
        <v>1183</v>
      </c>
    </row>
    <row r="428" spans="2:24" ht="12" customHeight="1">
      <c r="B428" s="125" t="s">
        <v>334</v>
      </c>
      <c r="C428" s="126">
        <v>44377</v>
      </c>
      <c r="D428" s="125">
        <v>109</v>
      </c>
      <c r="E428" s="125" t="s">
        <v>955</v>
      </c>
      <c r="F428" s="125">
        <v>3315003</v>
      </c>
      <c r="G428" s="125">
        <v>0</v>
      </c>
      <c r="H428" s="125" t="s">
        <v>263</v>
      </c>
      <c r="I428" s="125" t="s">
        <v>1179</v>
      </c>
      <c r="J428" s="125">
        <v>0</v>
      </c>
      <c r="K428" s="125">
        <v>0</v>
      </c>
      <c r="L428" s="125" t="s">
        <v>43</v>
      </c>
      <c r="M428" s="127"/>
      <c r="N428" s="128">
        <v>20072169</v>
      </c>
      <c r="O428" s="153"/>
      <c r="P428" s="154">
        <v>20072169</v>
      </c>
      <c r="Q428" s="155">
        <v>-25082129881</v>
      </c>
      <c r="R428" s="125" t="s">
        <v>262</v>
      </c>
      <c r="S428" s="125" t="s">
        <v>261</v>
      </c>
      <c r="T428" s="125" t="s">
        <v>238</v>
      </c>
      <c r="U428" s="125" t="s">
        <v>252</v>
      </c>
      <c r="V428" s="125" t="s">
        <v>259</v>
      </c>
      <c r="W428" s="125" t="s">
        <v>258</v>
      </c>
      <c r="X428" s="125" t="s">
        <v>1184</v>
      </c>
    </row>
    <row r="429" spans="2:24" ht="12" customHeight="1">
      <c r="B429" s="125" t="s">
        <v>334</v>
      </c>
      <c r="C429" s="126">
        <v>44377</v>
      </c>
      <c r="D429" s="125">
        <v>109</v>
      </c>
      <c r="E429" s="125" t="s">
        <v>955</v>
      </c>
      <c r="F429" s="125">
        <v>3315003</v>
      </c>
      <c r="G429" s="125">
        <v>0</v>
      </c>
      <c r="H429" s="125" t="s">
        <v>263</v>
      </c>
      <c r="I429" s="125" t="s">
        <v>1179</v>
      </c>
      <c r="J429" s="125">
        <v>0</v>
      </c>
      <c r="K429" s="125">
        <v>0</v>
      </c>
      <c r="L429" s="125" t="s">
        <v>43</v>
      </c>
      <c r="M429" s="128">
        <v>14920854</v>
      </c>
      <c r="N429" s="127"/>
      <c r="O429" s="154">
        <v>14920854</v>
      </c>
      <c r="P429" s="153"/>
      <c r="Q429" s="155">
        <v>-25067209027</v>
      </c>
      <c r="R429" s="125" t="s">
        <v>262</v>
      </c>
      <c r="S429" s="125" t="s">
        <v>338</v>
      </c>
      <c r="T429" s="125" t="s">
        <v>238</v>
      </c>
      <c r="U429" s="125" t="s">
        <v>252</v>
      </c>
      <c r="V429" s="125" t="s">
        <v>339</v>
      </c>
      <c r="W429" s="125" t="s">
        <v>258</v>
      </c>
      <c r="X429" s="125" t="s">
        <v>1185</v>
      </c>
    </row>
    <row r="430" spans="2:24" ht="12" customHeight="1">
      <c r="B430" s="125" t="s">
        <v>334</v>
      </c>
      <c r="C430" s="126">
        <v>44377</v>
      </c>
      <c r="D430" s="125">
        <v>109</v>
      </c>
      <c r="E430" s="125" t="s">
        <v>955</v>
      </c>
      <c r="F430" s="125">
        <v>3315003</v>
      </c>
      <c r="G430" s="125">
        <v>0</v>
      </c>
      <c r="H430" s="125" t="s">
        <v>263</v>
      </c>
      <c r="I430" s="125" t="s">
        <v>1179</v>
      </c>
      <c r="J430" s="125">
        <v>0</v>
      </c>
      <c r="K430" s="125">
        <v>0</v>
      </c>
      <c r="L430" s="125" t="s">
        <v>43</v>
      </c>
      <c r="M430" s="128">
        <v>529031</v>
      </c>
      <c r="N430" s="127"/>
      <c r="O430" s="154">
        <v>529031</v>
      </c>
      <c r="P430" s="153"/>
      <c r="Q430" s="155">
        <v>-25066679996</v>
      </c>
      <c r="R430" s="125" t="s">
        <v>262</v>
      </c>
      <c r="S430" s="125" t="s">
        <v>338</v>
      </c>
      <c r="T430" s="125" t="s">
        <v>238</v>
      </c>
      <c r="U430" s="125" t="s">
        <v>252</v>
      </c>
      <c r="V430" s="125" t="s">
        <v>339</v>
      </c>
      <c r="W430" s="125" t="s">
        <v>258</v>
      </c>
      <c r="X430" s="125" t="s">
        <v>1186</v>
      </c>
    </row>
    <row r="431" spans="2:24" ht="12" customHeight="1">
      <c r="B431" s="125" t="s">
        <v>334</v>
      </c>
      <c r="C431" s="126">
        <v>44377</v>
      </c>
      <c r="D431" s="125">
        <v>109</v>
      </c>
      <c r="E431" s="125" t="s">
        <v>340</v>
      </c>
      <c r="F431" s="125">
        <v>3315001</v>
      </c>
      <c r="G431" s="125">
        <v>0</v>
      </c>
      <c r="H431" s="125" t="s">
        <v>263</v>
      </c>
      <c r="I431" s="125" t="s">
        <v>1187</v>
      </c>
      <c r="J431" s="125">
        <v>0</v>
      </c>
      <c r="K431" s="125">
        <v>0</v>
      </c>
      <c r="L431" s="125" t="s">
        <v>42</v>
      </c>
      <c r="M431" s="128" t="s">
        <v>1188</v>
      </c>
      <c r="N431" s="127"/>
      <c r="O431" s="154">
        <v>2667090</v>
      </c>
      <c r="P431" s="153"/>
      <c r="Q431" s="155">
        <v>-25064012906</v>
      </c>
      <c r="R431" s="125" t="s">
        <v>262</v>
      </c>
      <c r="S431" s="125" t="s">
        <v>338</v>
      </c>
      <c r="T431" s="125" t="s">
        <v>238</v>
      </c>
      <c r="U431" s="125" t="s">
        <v>252</v>
      </c>
      <c r="V431" s="125" t="s">
        <v>339</v>
      </c>
      <c r="W431" s="125" t="s">
        <v>258</v>
      </c>
      <c r="X431" s="125" t="s">
        <v>1189</v>
      </c>
    </row>
    <row r="432" spans="2:24" ht="12" customHeight="1">
      <c r="B432" s="125" t="s">
        <v>334</v>
      </c>
      <c r="C432" s="126">
        <v>44377</v>
      </c>
      <c r="D432" s="125">
        <v>109</v>
      </c>
      <c r="E432" s="125" t="s">
        <v>340</v>
      </c>
      <c r="F432" s="125">
        <v>3315001</v>
      </c>
      <c r="G432" s="125">
        <v>0</v>
      </c>
      <c r="H432" s="125" t="s">
        <v>263</v>
      </c>
      <c r="I432" s="125" t="s">
        <v>1190</v>
      </c>
      <c r="J432" s="125">
        <v>0</v>
      </c>
      <c r="K432" s="125">
        <v>0</v>
      </c>
      <c r="L432" s="125" t="s">
        <v>43</v>
      </c>
      <c r="M432" s="128">
        <v>5546540</v>
      </c>
      <c r="N432" s="127"/>
      <c r="O432" s="154">
        <v>5546540</v>
      </c>
      <c r="P432" s="153"/>
      <c r="Q432" s="155">
        <v>-25058466366</v>
      </c>
      <c r="R432" s="125" t="s">
        <v>262</v>
      </c>
      <c r="S432" s="125" t="s">
        <v>338</v>
      </c>
      <c r="T432" s="125" t="s">
        <v>238</v>
      </c>
      <c r="U432" s="125" t="s">
        <v>252</v>
      </c>
      <c r="V432" s="125" t="s">
        <v>339</v>
      </c>
      <c r="W432" s="125" t="s">
        <v>258</v>
      </c>
      <c r="X432" s="125" t="s">
        <v>1191</v>
      </c>
    </row>
    <row r="433" spans="2:24" ht="12" customHeight="1">
      <c r="B433" s="125" t="s">
        <v>334</v>
      </c>
      <c r="C433" s="126">
        <v>44377</v>
      </c>
      <c r="D433" s="125">
        <v>109</v>
      </c>
      <c r="E433" s="125" t="s">
        <v>340</v>
      </c>
      <c r="F433" s="125">
        <v>3315001</v>
      </c>
      <c r="G433" s="125">
        <v>0</v>
      </c>
      <c r="H433" s="125" t="s">
        <v>263</v>
      </c>
      <c r="I433" s="125" t="s">
        <v>1190</v>
      </c>
      <c r="J433" s="125">
        <v>0</v>
      </c>
      <c r="K433" s="125">
        <v>0</v>
      </c>
      <c r="L433" s="125" t="s">
        <v>43</v>
      </c>
      <c r="M433" s="127"/>
      <c r="N433" s="128">
        <v>5826545</v>
      </c>
      <c r="O433" s="153"/>
      <c r="P433" s="154">
        <v>5826545</v>
      </c>
      <c r="Q433" s="155">
        <v>-25064292911</v>
      </c>
      <c r="R433" s="125" t="s">
        <v>262</v>
      </c>
      <c r="S433" s="125" t="s">
        <v>261</v>
      </c>
      <c r="T433" s="125" t="s">
        <v>238</v>
      </c>
      <c r="U433" s="125" t="s">
        <v>252</v>
      </c>
      <c r="V433" s="125" t="s">
        <v>259</v>
      </c>
      <c r="W433" s="125" t="s">
        <v>258</v>
      </c>
      <c r="X433" s="125" t="s">
        <v>343</v>
      </c>
    </row>
    <row r="434" spans="2:24" ht="12" customHeight="1">
      <c r="B434" s="125" t="s">
        <v>334</v>
      </c>
      <c r="C434" s="126">
        <v>44377</v>
      </c>
      <c r="D434" s="125">
        <v>109</v>
      </c>
      <c r="E434" s="125" t="s">
        <v>340</v>
      </c>
      <c r="F434" s="125">
        <v>3315001</v>
      </c>
      <c r="G434" s="125">
        <v>0</v>
      </c>
      <c r="H434" s="125" t="s">
        <v>263</v>
      </c>
      <c r="I434" s="125" t="s">
        <v>1187</v>
      </c>
      <c r="J434" s="125">
        <v>0</v>
      </c>
      <c r="K434" s="125">
        <v>0</v>
      </c>
      <c r="L434" s="125" t="s">
        <v>42</v>
      </c>
      <c r="M434" s="127"/>
      <c r="N434" s="128" t="s">
        <v>1192</v>
      </c>
      <c r="O434" s="153"/>
      <c r="P434" s="154">
        <v>6869281</v>
      </c>
      <c r="Q434" s="155">
        <v>-25071162192</v>
      </c>
      <c r="R434" s="125" t="s">
        <v>262</v>
      </c>
      <c r="S434" s="125" t="s">
        <v>261</v>
      </c>
      <c r="T434" s="125" t="s">
        <v>238</v>
      </c>
      <c r="U434" s="125" t="s">
        <v>252</v>
      </c>
      <c r="V434" s="125" t="s">
        <v>259</v>
      </c>
      <c r="W434" s="125" t="s">
        <v>258</v>
      </c>
      <c r="X434" s="125" t="s">
        <v>343</v>
      </c>
    </row>
    <row r="435" spans="2:24" ht="12" customHeight="1">
      <c r="B435" s="125" t="s">
        <v>334</v>
      </c>
      <c r="C435" s="126">
        <v>44377</v>
      </c>
      <c r="D435" s="125">
        <v>109</v>
      </c>
      <c r="E435" s="125" t="s">
        <v>340</v>
      </c>
      <c r="F435" s="125">
        <v>3315001</v>
      </c>
      <c r="G435" s="125">
        <v>0</v>
      </c>
      <c r="H435" s="125" t="s">
        <v>263</v>
      </c>
      <c r="I435" s="125" t="s">
        <v>1187</v>
      </c>
      <c r="J435" s="125">
        <v>0</v>
      </c>
      <c r="K435" s="125">
        <v>0</v>
      </c>
      <c r="L435" s="125" t="s">
        <v>42</v>
      </c>
      <c r="M435" s="128" t="s">
        <v>1193</v>
      </c>
      <c r="N435" s="127"/>
      <c r="O435" s="154">
        <v>4202191</v>
      </c>
      <c r="P435" s="153"/>
      <c r="Q435" s="155">
        <v>-25066960001</v>
      </c>
      <c r="R435" s="125" t="s">
        <v>262</v>
      </c>
      <c r="S435" s="125" t="s">
        <v>338</v>
      </c>
      <c r="T435" s="125" t="s">
        <v>238</v>
      </c>
      <c r="U435" s="125" t="s">
        <v>252</v>
      </c>
      <c r="V435" s="125" t="s">
        <v>339</v>
      </c>
      <c r="W435" s="125" t="s">
        <v>258</v>
      </c>
      <c r="X435" s="125" t="s">
        <v>1194</v>
      </c>
    </row>
    <row r="436" spans="2:24" ht="12" customHeight="1">
      <c r="B436" s="125" t="s">
        <v>334</v>
      </c>
      <c r="C436" s="126">
        <v>44377</v>
      </c>
      <c r="D436" s="125">
        <v>109</v>
      </c>
      <c r="E436" s="125" t="s">
        <v>340</v>
      </c>
      <c r="F436" s="125">
        <v>3315001</v>
      </c>
      <c r="G436" s="125">
        <v>0</v>
      </c>
      <c r="H436" s="125" t="s">
        <v>263</v>
      </c>
      <c r="I436" s="125" t="s">
        <v>1190</v>
      </c>
      <c r="J436" s="125">
        <v>0</v>
      </c>
      <c r="K436" s="125">
        <v>0</v>
      </c>
      <c r="L436" s="125" t="s">
        <v>43</v>
      </c>
      <c r="M436" s="128">
        <v>165000</v>
      </c>
      <c r="N436" s="127"/>
      <c r="O436" s="154">
        <v>165000</v>
      </c>
      <c r="P436" s="153"/>
      <c r="Q436" s="155">
        <v>-25066795001</v>
      </c>
      <c r="R436" s="125" t="s">
        <v>262</v>
      </c>
      <c r="S436" s="125" t="s">
        <v>338</v>
      </c>
      <c r="T436" s="125" t="s">
        <v>238</v>
      </c>
      <c r="U436" s="125" t="s">
        <v>252</v>
      </c>
      <c r="V436" s="125" t="s">
        <v>339</v>
      </c>
      <c r="W436" s="125" t="s">
        <v>258</v>
      </c>
      <c r="X436" s="125" t="s">
        <v>1195</v>
      </c>
    </row>
    <row r="437" spans="2:24" ht="12" customHeight="1">
      <c r="B437" s="125" t="s">
        <v>334</v>
      </c>
      <c r="C437" s="126">
        <v>44377</v>
      </c>
      <c r="D437" s="125">
        <v>109</v>
      </c>
      <c r="E437" s="125" t="s">
        <v>340</v>
      </c>
      <c r="F437" s="125">
        <v>3315001</v>
      </c>
      <c r="G437" s="125">
        <v>0</v>
      </c>
      <c r="H437" s="125" t="s">
        <v>263</v>
      </c>
      <c r="I437" s="125" t="s">
        <v>1190</v>
      </c>
      <c r="J437" s="125">
        <v>0</v>
      </c>
      <c r="K437" s="125">
        <v>0</v>
      </c>
      <c r="L437" s="125" t="s">
        <v>43</v>
      </c>
      <c r="M437" s="128">
        <v>115005</v>
      </c>
      <c r="N437" s="127"/>
      <c r="O437" s="154">
        <v>115005</v>
      </c>
      <c r="P437" s="153"/>
      <c r="Q437" s="155">
        <v>-25066679996</v>
      </c>
      <c r="R437" s="125" t="s">
        <v>262</v>
      </c>
      <c r="S437" s="125" t="s">
        <v>338</v>
      </c>
      <c r="T437" s="125" t="s">
        <v>238</v>
      </c>
      <c r="U437" s="125" t="s">
        <v>252</v>
      </c>
      <c r="V437" s="125" t="s">
        <v>339</v>
      </c>
      <c r="W437" s="125" t="s">
        <v>258</v>
      </c>
      <c r="X437" s="125" t="s">
        <v>1196</v>
      </c>
    </row>
    <row r="438" spans="2:24" ht="12" customHeight="1">
      <c r="B438" s="125" t="s">
        <v>334</v>
      </c>
      <c r="C438" s="126">
        <v>44378</v>
      </c>
      <c r="D438" s="125">
        <v>109</v>
      </c>
      <c r="E438" s="125" t="s">
        <v>955</v>
      </c>
      <c r="F438" s="125">
        <v>3315003</v>
      </c>
      <c r="G438" s="125">
        <v>0</v>
      </c>
      <c r="H438" s="125" t="s">
        <v>263</v>
      </c>
      <c r="I438" s="125" t="s">
        <v>1197</v>
      </c>
      <c r="J438" s="125">
        <v>0</v>
      </c>
      <c r="K438" s="125">
        <v>0</v>
      </c>
      <c r="L438" s="125" t="s">
        <v>42</v>
      </c>
      <c r="M438" s="127"/>
      <c r="N438" s="128" t="s">
        <v>1198</v>
      </c>
      <c r="O438" s="153"/>
      <c r="P438" s="154">
        <v>292683142</v>
      </c>
      <c r="Q438" s="155">
        <v>-25359363138</v>
      </c>
      <c r="R438" s="125" t="s">
        <v>262</v>
      </c>
      <c r="S438" s="125" t="s">
        <v>261</v>
      </c>
      <c r="T438" s="125" t="s">
        <v>238</v>
      </c>
      <c r="U438" s="125" t="s">
        <v>252</v>
      </c>
      <c r="V438" s="125" t="s">
        <v>259</v>
      </c>
      <c r="W438" s="125" t="s">
        <v>258</v>
      </c>
      <c r="X438" s="125" t="s">
        <v>1199</v>
      </c>
    </row>
    <row r="439" spans="2:24" ht="12" customHeight="1">
      <c r="B439" s="125" t="s">
        <v>334</v>
      </c>
      <c r="C439" s="126">
        <v>44378</v>
      </c>
      <c r="D439" s="125">
        <v>109</v>
      </c>
      <c r="E439" s="125" t="s">
        <v>955</v>
      </c>
      <c r="F439" s="125">
        <v>3315003</v>
      </c>
      <c r="G439" s="125">
        <v>0</v>
      </c>
      <c r="H439" s="125" t="s">
        <v>263</v>
      </c>
      <c r="I439" s="125" t="s">
        <v>1200</v>
      </c>
      <c r="J439" s="125">
        <v>0</v>
      </c>
      <c r="K439" s="125">
        <v>0</v>
      </c>
      <c r="L439" s="125" t="s">
        <v>42</v>
      </c>
      <c r="M439" s="127"/>
      <c r="N439" s="128" t="s">
        <v>1201</v>
      </c>
      <c r="O439" s="153"/>
      <c r="P439" s="154">
        <v>207848841</v>
      </c>
      <c r="Q439" s="155">
        <v>-25567211979</v>
      </c>
      <c r="R439" s="125" t="s">
        <v>262</v>
      </c>
      <c r="S439" s="125" t="s">
        <v>261</v>
      </c>
      <c r="T439" s="125" t="s">
        <v>238</v>
      </c>
      <c r="U439" s="125" t="s">
        <v>252</v>
      </c>
      <c r="V439" s="125" t="s">
        <v>259</v>
      </c>
      <c r="W439" s="125" t="s">
        <v>258</v>
      </c>
      <c r="X439" s="125" t="s">
        <v>1202</v>
      </c>
    </row>
    <row r="440" spans="2:24" ht="12" customHeight="1">
      <c r="B440" s="125" t="s">
        <v>334</v>
      </c>
      <c r="C440" s="126">
        <v>44378</v>
      </c>
      <c r="D440" s="125">
        <v>109</v>
      </c>
      <c r="E440" s="125" t="s">
        <v>955</v>
      </c>
      <c r="F440" s="125">
        <v>3315003</v>
      </c>
      <c r="G440" s="125">
        <v>0</v>
      </c>
      <c r="H440" s="125" t="s">
        <v>263</v>
      </c>
      <c r="I440" s="125" t="s">
        <v>1203</v>
      </c>
      <c r="J440" s="125">
        <v>0</v>
      </c>
      <c r="K440" s="125">
        <v>0</v>
      </c>
      <c r="L440" s="125" t="s">
        <v>44</v>
      </c>
      <c r="M440" s="127"/>
      <c r="N440" s="128" t="s">
        <v>1204</v>
      </c>
      <c r="O440" s="153"/>
      <c r="P440" s="154">
        <v>1115136286</v>
      </c>
      <c r="Q440" s="155">
        <v>-26682348265</v>
      </c>
      <c r="R440" s="125" t="s">
        <v>262</v>
      </c>
      <c r="S440" s="125" t="s">
        <v>261</v>
      </c>
      <c r="T440" s="125" t="s">
        <v>238</v>
      </c>
      <c r="U440" s="125" t="s">
        <v>252</v>
      </c>
      <c r="V440" s="125" t="s">
        <v>259</v>
      </c>
      <c r="W440" s="125" t="s">
        <v>258</v>
      </c>
      <c r="X440" s="125" t="s">
        <v>1205</v>
      </c>
    </row>
    <row r="441" spans="2:24" ht="12" customHeight="1">
      <c r="B441" s="125" t="s">
        <v>334</v>
      </c>
      <c r="C441" s="126">
        <v>44378</v>
      </c>
      <c r="D441" s="125">
        <v>109</v>
      </c>
      <c r="E441" s="125" t="s">
        <v>955</v>
      </c>
      <c r="F441" s="125">
        <v>3315003</v>
      </c>
      <c r="G441" s="125">
        <v>0</v>
      </c>
      <c r="H441" s="125" t="s">
        <v>263</v>
      </c>
      <c r="I441" s="125" t="s">
        <v>1206</v>
      </c>
      <c r="J441" s="125">
        <v>0</v>
      </c>
      <c r="K441" s="125">
        <v>0</v>
      </c>
      <c r="L441" s="125" t="s">
        <v>44</v>
      </c>
      <c r="M441" s="127"/>
      <c r="N441" s="128" t="s">
        <v>1207</v>
      </c>
      <c r="O441" s="153"/>
      <c r="P441" s="154">
        <v>309615223</v>
      </c>
      <c r="Q441" s="155">
        <v>-26991963488</v>
      </c>
      <c r="R441" s="125" t="s">
        <v>262</v>
      </c>
      <c r="S441" s="125" t="s">
        <v>261</v>
      </c>
      <c r="T441" s="125" t="s">
        <v>238</v>
      </c>
      <c r="U441" s="125" t="s">
        <v>252</v>
      </c>
      <c r="V441" s="125" t="s">
        <v>259</v>
      </c>
      <c r="W441" s="125" t="s">
        <v>258</v>
      </c>
      <c r="X441" s="125" t="s">
        <v>1208</v>
      </c>
    </row>
    <row r="442" spans="2:24" ht="12" customHeight="1">
      <c r="B442" s="125" t="s">
        <v>334</v>
      </c>
      <c r="C442" s="126">
        <v>44378</v>
      </c>
      <c r="D442" s="125">
        <v>109</v>
      </c>
      <c r="E442" s="125" t="s">
        <v>955</v>
      </c>
      <c r="F442" s="125">
        <v>3315003</v>
      </c>
      <c r="G442" s="125">
        <v>0</v>
      </c>
      <c r="H442" s="125" t="s">
        <v>263</v>
      </c>
      <c r="I442" s="125" t="s">
        <v>1209</v>
      </c>
      <c r="J442" s="125">
        <v>0</v>
      </c>
      <c r="K442" s="125">
        <v>0</v>
      </c>
      <c r="L442" s="125" t="s">
        <v>44</v>
      </c>
      <c r="M442" s="127"/>
      <c r="N442" s="128" t="s">
        <v>1210</v>
      </c>
      <c r="O442" s="153"/>
      <c r="P442" s="154">
        <v>456792020</v>
      </c>
      <c r="Q442" s="155">
        <v>-27448755508</v>
      </c>
      <c r="R442" s="125" t="s">
        <v>262</v>
      </c>
      <c r="S442" s="125" t="s">
        <v>261</v>
      </c>
      <c r="T442" s="125" t="s">
        <v>238</v>
      </c>
      <c r="U442" s="125" t="s">
        <v>252</v>
      </c>
      <c r="V442" s="125" t="s">
        <v>259</v>
      </c>
      <c r="W442" s="125" t="s">
        <v>258</v>
      </c>
      <c r="X442" s="125" t="s">
        <v>1211</v>
      </c>
    </row>
    <row r="443" spans="2:24" ht="12" customHeight="1">
      <c r="B443" s="125" t="s">
        <v>334</v>
      </c>
      <c r="C443" s="126">
        <v>44378</v>
      </c>
      <c r="D443" s="125">
        <v>109</v>
      </c>
      <c r="E443" s="125" t="s">
        <v>340</v>
      </c>
      <c r="F443" s="125">
        <v>3315001</v>
      </c>
      <c r="G443" s="125">
        <v>0</v>
      </c>
      <c r="H443" s="125" t="s">
        <v>263</v>
      </c>
      <c r="I443" s="125" t="s">
        <v>1212</v>
      </c>
      <c r="J443" s="125">
        <v>0</v>
      </c>
      <c r="K443" s="125">
        <v>0</v>
      </c>
      <c r="L443" s="125" t="s">
        <v>42</v>
      </c>
      <c r="M443" s="127"/>
      <c r="N443" s="128">
        <v>239400</v>
      </c>
      <c r="O443" s="153"/>
      <c r="P443" s="154">
        <v>1618671978</v>
      </c>
      <c r="Q443" s="155">
        <v>-29067427486</v>
      </c>
      <c r="R443" s="125" t="s">
        <v>262</v>
      </c>
      <c r="S443" s="125" t="s">
        <v>261</v>
      </c>
      <c r="T443" s="125" t="s">
        <v>238</v>
      </c>
      <c r="U443" s="125" t="s">
        <v>252</v>
      </c>
      <c r="V443" s="125" t="s">
        <v>259</v>
      </c>
      <c r="W443" s="125" t="s">
        <v>258</v>
      </c>
      <c r="X443" s="125" t="s">
        <v>1213</v>
      </c>
    </row>
    <row r="444" spans="2:24" ht="12" customHeight="1">
      <c r="B444" s="125" t="s">
        <v>334</v>
      </c>
      <c r="C444" s="126">
        <v>44379</v>
      </c>
      <c r="D444" s="125">
        <v>109</v>
      </c>
      <c r="E444" s="125" t="s">
        <v>955</v>
      </c>
      <c r="F444" s="125">
        <v>3315003</v>
      </c>
      <c r="G444" s="125">
        <v>0</v>
      </c>
      <c r="H444" s="125" t="s">
        <v>263</v>
      </c>
      <c r="I444" s="125" t="s">
        <v>1214</v>
      </c>
      <c r="J444" s="125">
        <v>0</v>
      </c>
      <c r="K444" s="125">
        <v>0</v>
      </c>
      <c r="L444" s="125" t="s">
        <v>42</v>
      </c>
      <c r="M444" s="127"/>
      <c r="N444" s="128" t="s">
        <v>1215</v>
      </c>
      <c r="O444" s="153"/>
      <c r="P444" s="154">
        <v>16146052</v>
      </c>
      <c r="Q444" s="155">
        <v>-29083573538</v>
      </c>
      <c r="R444" s="125" t="s">
        <v>262</v>
      </c>
      <c r="S444" s="125" t="s">
        <v>261</v>
      </c>
      <c r="T444" s="125" t="s">
        <v>238</v>
      </c>
      <c r="U444" s="125" t="s">
        <v>252</v>
      </c>
      <c r="V444" s="125" t="s">
        <v>259</v>
      </c>
      <c r="W444" s="125" t="s">
        <v>258</v>
      </c>
      <c r="X444" s="125" t="s">
        <v>1216</v>
      </c>
    </row>
    <row r="445" spans="2:24" ht="12" customHeight="1">
      <c r="B445" s="125" t="s">
        <v>334</v>
      </c>
      <c r="C445" s="126">
        <v>44385</v>
      </c>
      <c r="D445" s="125">
        <v>109</v>
      </c>
      <c r="E445" s="125" t="s">
        <v>955</v>
      </c>
      <c r="F445" s="125">
        <v>3315003</v>
      </c>
      <c r="G445" s="125">
        <v>0</v>
      </c>
      <c r="H445" s="125" t="s">
        <v>263</v>
      </c>
      <c r="I445" s="125" t="s">
        <v>1176</v>
      </c>
      <c r="J445" s="125">
        <v>0</v>
      </c>
      <c r="K445" s="125">
        <v>0</v>
      </c>
      <c r="L445" s="125" t="s">
        <v>43</v>
      </c>
      <c r="M445" s="128">
        <v>16120886</v>
      </c>
      <c r="N445" s="127"/>
      <c r="O445" s="154">
        <v>16120886</v>
      </c>
      <c r="P445" s="153"/>
      <c r="Q445" s="155">
        <v>-29067452652</v>
      </c>
      <c r="R445" s="125" t="s">
        <v>262</v>
      </c>
      <c r="S445" s="125" t="s">
        <v>338</v>
      </c>
      <c r="T445" s="125" t="s">
        <v>238</v>
      </c>
      <c r="U445" s="125" t="s">
        <v>252</v>
      </c>
      <c r="V445" s="125" t="s">
        <v>339</v>
      </c>
      <c r="W445" s="125" t="s">
        <v>258</v>
      </c>
      <c r="X445" s="125" t="s">
        <v>1217</v>
      </c>
    </row>
    <row r="446" spans="2:24" ht="12" customHeight="1">
      <c r="B446" s="125" t="s">
        <v>334</v>
      </c>
      <c r="C446" s="126">
        <v>44385</v>
      </c>
      <c r="D446" s="125">
        <v>109</v>
      </c>
      <c r="E446" s="125" t="s">
        <v>955</v>
      </c>
      <c r="F446" s="125">
        <v>3315003</v>
      </c>
      <c r="G446" s="125">
        <v>0</v>
      </c>
      <c r="H446" s="125" t="s">
        <v>263</v>
      </c>
      <c r="I446" s="125" t="s">
        <v>709</v>
      </c>
      <c r="J446" s="125">
        <v>0</v>
      </c>
      <c r="K446" s="125">
        <v>0</v>
      </c>
      <c r="L446" s="125" t="s">
        <v>42</v>
      </c>
      <c r="M446" s="128">
        <v>145866</v>
      </c>
      <c r="N446" s="127"/>
      <c r="O446" s="154">
        <v>965877975</v>
      </c>
      <c r="P446" s="153"/>
      <c r="Q446" s="155">
        <v>-28101574677</v>
      </c>
      <c r="R446" s="125" t="s">
        <v>262</v>
      </c>
      <c r="S446" s="125" t="s">
        <v>338</v>
      </c>
      <c r="T446" s="125" t="s">
        <v>238</v>
      </c>
      <c r="U446" s="125" t="s">
        <v>252</v>
      </c>
      <c r="V446" s="125" t="s">
        <v>339</v>
      </c>
      <c r="W446" s="125" t="s">
        <v>258</v>
      </c>
      <c r="X446" s="125" t="s">
        <v>1218</v>
      </c>
    </row>
    <row r="447" spans="2:24" ht="12" customHeight="1">
      <c r="B447" s="125" t="s">
        <v>334</v>
      </c>
      <c r="C447" s="126">
        <v>44385</v>
      </c>
      <c r="D447" s="125">
        <v>109</v>
      </c>
      <c r="E447" s="125" t="s">
        <v>955</v>
      </c>
      <c r="F447" s="125">
        <v>3315003</v>
      </c>
      <c r="G447" s="125">
        <v>0</v>
      </c>
      <c r="H447" s="125" t="s">
        <v>263</v>
      </c>
      <c r="I447" s="125" t="s">
        <v>1219</v>
      </c>
      <c r="J447" s="125">
        <v>0</v>
      </c>
      <c r="K447" s="125">
        <v>0</v>
      </c>
      <c r="L447" s="125" t="s">
        <v>43</v>
      </c>
      <c r="M447" s="127"/>
      <c r="N447" s="128">
        <v>4878327</v>
      </c>
      <c r="O447" s="153"/>
      <c r="P447" s="154">
        <v>4878327</v>
      </c>
      <c r="Q447" s="155">
        <v>-28106453004</v>
      </c>
      <c r="R447" s="125" t="s">
        <v>262</v>
      </c>
      <c r="S447" s="125" t="s">
        <v>261</v>
      </c>
      <c r="T447" s="125" t="s">
        <v>238</v>
      </c>
      <c r="U447" s="125" t="s">
        <v>252</v>
      </c>
      <c r="V447" s="125" t="s">
        <v>259</v>
      </c>
      <c r="W447" s="125" t="s">
        <v>258</v>
      </c>
      <c r="X447" s="125" t="s">
        <v>1220</v>
      </c>
    </row>
    <row r="448" spans="2:24" ht="12" customHeight="1">
      <c r="B448" s="125" t="s">
        <v>334</v>
      </c>
      <c r="C448" s="126">
        <v>44386</v>
      </c>
      <c r="D448" s="125">
        <v>109</v>
      </c>
      <c r="E448" s="125" t="s">
        <v>335</v>
      </c>
      <c r="F448" s="125">
        <v>3315002</v>
      </c>
      <c r="G448" s="125">
        <v>0</v>
      </c>
      <c r="H448" s="125" t="s">
        <v>263</v>
      </c>
      <c r="I448" s="125" t="s">
        <v>1221</v>
      </c>
      <c r="J448" s="125">
        <v>0</v>
      </c>
      <c r="K448" s="125">
        <v>0</v>
      </c>
      <c r="L448" s="125" t="s">
        <v>42</v>
      </c>
      <c r="M448" s="127"/>
      <c r="N448" s="128" t="s">
        <v>1222</v>
      </c>
      <c r="O448" s="153"/>
      <c r="P448" s="154">
        <v>20220</v>
      </c>
      <c r="Q448" s="155">
        <v>-28106473224</v>
      </c>
      <c r="R448" s="125" t="s">
        <v>262</v>
      </c>
      <c r="S448" s="125" t="s">
        <v>261</v>
      </c>
      <c r="T448" s="125" t="s">
        <v>238</v>
      </c>
      <c r="U448" s="125" t="s">
        <v>252</v>
      </c>
      <c r="V448" s="125" t="s">
        <v>259</v>
      </c>
      <c r="W448" s="125" t="s">
        <v>258</v>
      </c>
      <c r="X448" s="125" t="s">
        <v>343</v>
      </c>
    </row>
    <row r="449" spans="2:24" ht="12" customHeight="1">
      <c r="B449" s="125" t="s">
        <v>334</v>
      </c>
      <c r="C449" s="126">
        <v>44389</v>
      </c>
      <c r="D449" s="125">
        <v>109</v>
      </c>
      <c r="E449" s="125" t="s">
        <v>955</v>
      </c>
      <c r="F449" s="125">
        <v>3315003</v>
      </c>
      <c r="G449" s="125">
        <v>0</v>
      </c>
      <c r="H449" s="125" t="s">
        <v>263</v>
      </c>
      <c r="I449" s="125" t="s">
        <v>1176</v>
      </c>
      <c r="J449" s="125">
        <v>0</v>
      </c>
      <c r="K449" s="125">
        <v>0</v>
      </c>
      <c r="L449" s="125" t="s">
        <v>43</v>
      </c>
      <c r="M449" s="128">
        <v>11204516</v>
      </c>
      <c r="N449" s="127"/>
      <c r="O449" s="154">
        <v>11204516</v>
      </c>
      <c r="P449" s="153"/>
      <c r="Q449" s="155">
        <v>-28095268708</v>
      </c>
      <c r="R449" s="125" t="s">
        <v>262</v>
      </c>
      <c r="S449" s="125" t="s">
        <v>338</v>
      </c>
      <c r="T449" s="125" t="s">
        <v>238</v>
      </c>
      <c r="U449" s="125" t="s">
        <v>252</v>
      </c>
      <c r="V449" s="125" t="s">
        <v>339</v>
      </c>
      <c r="W449" s="125" t="s">
        <v>258</v>
      </c>
      <c r="X449" s="125" t="s">
        <v>1223</v>
      </c>
    </row>
    <row r="450" spans="2:24" ht="12" customHeight="1">
      <c r="B450" s="125" t="s">
        <v>334</v>
      </c>
      <c r="C450" s="126">
        <v>44389</v>
      </c>
      <c r="D450" s="125">
        <v>109</v>
      </c>
      <c r="E450" s="125" t="s">
        <v>955</v>
      </c>
      <c r="F450" s="125">
        <v>3315003</v>
      </c>
      <c r="G450" s="125">
        <v>0</v>
      </c>
      <c r="H450" s="125" t="s">
        <v>263</v>
      </c>
      <c r="I450" s="125" t="s">
        <v>1224</v>
      </c>
      <c r="J450" s="125">
        <v>0</v>
      </c>
      <c r="K450" s="125">
        <v>0</v>
      </c>
      <c r="L450" s="125" t="s">
        <v>43</v>
      </c>
      <c r="M450" s="127"/>
      <c r="N450" s="128">
        <v>3417936</v>
      </c>
      <c r="O450" s="153"/>
      <c r="P450" s="154">
        <v>3417936</v>
      </c>
      <c r="Q450" s="155">
        <v>-28098686644</v>
      </c>
      <c r="R450" s="125" t="s">
        <v>262</v>
      </c>
      <c r="S450" s="125" t="s">
        <v>261</v>
      </c>
      <c r="T450" s="125" t="s">
        <v>238</v>
      </c>
      <c r="U450" s="125" t="s">
        <v>252</v>
      </c>
      <c r="V450" s="125" t="s">
        <v>259</v>
      </c>
      <c r="W450" s="125" t="s">
        <v>258</v>
      </c>
      <c r="X450" s="125" t="s">
        <v>1225</v>
      </c>
    </row>
    <row r="451" spans="2:24" ht="12" customHeight="1">
      <c r="B451" s="125" t="s">
        <v>334</v>
      </c>
      <c r="C451" s="126">
        <v>44389</v>
      </c>
      <c r="D451" s="125">
        <v>109</v>
      </c>
      <c r="E451" s="125" t="s">
        <v>955</v>
      </c>
      <c r="F451" s="125">
        <v>3315003</v>
      </c>
      <c r="G451" s="125">
        <v>0</v>
      </c>
      <c r="H451" s="125" t="s">
        <v>263</v>
      </c>
      <c r="I451" s="125" t="s">
        <v>1226</v>
      </c>
      <c r="J451" s="125">
        <v>0</v>
      </c>
      <c r="K451" s="125">
        <v>0</v>
      </c>
      <c r="L451" s="125" t="s">
        <v>42</v>
      </c>
      <c r="M451" s="128">
        <v>101688</v>
      </c>
      <c r="N451" s="127"/>
      <c r="O451" s="154">
        <v>714625639</v>
      </c>
      <c r="P451" s="153"/>
      <c r="Q451" s="155">
        <v>-27384061005</v>
      </c>
      <c r="R451" s="125" t="s">
        <v>262</v>
      </c>
      <c r="S451" s="125" t="s">
        <v>338</v>
      </c>
      <c r="T451" s="125" t="s">
        <v>238</v>
      </c>
      <c r="U451" s="125" t="s">
        <v>252</v>
      </c>
      <c r="V451" s="125" t="s">
        <v>339</v>
      </c>
      <c r="W451" s="125" t="s">
        <v>258</v>
      </c>
      <c r="X451" s="125" t="s">
        <v>1227</v>
      </c>
    </row>
    <row r="452" spans="2:24" ht="12" customHeight="1">
      <c r="B452" s="125" t="s">
        <v>334</v>
      </c>
      <c r="C452" s="126">
        <v>44389</v>
      </c>
      <c r="D452" s="125">
        <v>109</v>
      </c>
      <c r="E452" s="125" t="s">
        <v>340</v>
      </c>
      <c r="F452" s="125">
        <v>3315001</v>
      </c>
      <c r="G452" s="125">
        <v>0</v>
      </c>
      <c r="H452" s="125" t="s">
        <v>263</v>
      </c>
      <c r="I452" s="125" t="s">
        <v>1228</v>
      </c>
      <c r="J452" s="125">
        <v>0</v>
      </c>
      <c r="K452" s="125">
        <v>0</v>
      </c>
      <c r="L452" s="125" t="s">
        <v>42</v>
      </c>
      <c r="M452" s="127"/>
      <c r="N452" s="128">
        <v>6975</v>
      </c>
      <c r="O452" s="153"/>
      <c r="P452" s="154">
        <v>47449809</v>
      </c>
      <c r="Q452" s="155">
        <v>-27431510814</v>
      </c>
      <c r="R452" s="125" t="s">
        <v>262</v>
      </c>
      <c r="S452" s="125" t="s">
        <v>261</v>
      </c>
      <c r="T452" s="125" t="s">
        <v>238</v>
      </c>
      <c r="U452" s="125" t="s">
        <v>252</v>
      </c>
      <c r="V452" s="125" t="s">
        <v>259</v>
      </c>
      <c r="W452" s="125" t="s">
        <v>258</v>
      </c>
      <c r="X452" s="125" t="s">
        <v>1229</v>
      </c>
    </row>
    <row r="453" spans="2:24" ht="12" customHeight="1">
      <c r="B453" s="125" t="s">
        <v>334</v>
      </c>
      <c r="C453" s="126">
        <v>44392</v>
      </c>
      <c r="D453" s="125">
        <v>109</v>
      </c>
      <c r="E453" s="125" t="s">
        <v>335</v>
      </c>
      <c r="F453" s="125">
        <v>3315002</v>
      </c>
      <c r="G453" s="125">
        <v>0</v>
      </c>
      <c r="H453" s="125" t="s">
        <v>263</v>
      </c>
      <c r="I453" s="125" t="s">
        <v>1230</v>
      </c>
      <c r="J453" s="125">
        <v>0</v>
      </c>
      <c r="K453" s="125">
        <v>0</v>
      </c>
      <c r="L453" s="125" t="s">
        <v>42</v>
      </c>
      <c r="M453" s="127"/>
      <c r="N453" s="128" t="s">
        <v>463</v>
      </c>
      <c r="O453" s="153"/>
      <c r="P453" s="154">
        <v>50779</v>
      </c>
      <c r="Q453" s="155">
        <v>-27431561593</v>
      </c>
      <c r="R453" s="125" t="s">
        <v>262</v>
      </c>
      <c r="S453" s="125" t="s">
        <v>261</v>
      </c>
      <c r="T453" s="125" t="s">
        <v>238</v>
      </c>
      <c r="U453" s="125" t="s">
        <v>252</v>
      </c>
      <c r="V453" s="125" t="s">
        <v>259</v>
      </c>
      <c r="W453" s="125" t="s">
        <v>258</v>
      </c>
      <c r="X453" s="125" t="s">
        <v>343</v>
      </c>
    </row>
    <row r="454" spans="2:24" ht="12" customHeight="1">
      <c r="B454" s="125" t="s">
        <v>334</v>
      </c>
      <c r="C454" s="126">
        <v>44393</v>
      </c>
      <c r="D454" s="125">
        <v>109</v>
      </c>
      <c r="E454" s="125" t="s">
        <v>335</v>
      </c>
      <c r="F454" s="125">
        <v>3315002</v>
      </c>
      <c r="G454" s="125">
        <v>0</v>
      </c>
      <c r="H454" s="125" t="s">
        <v>263</v>
      </c>
      <c r="I454" s="125" t="s">
        <v>1231</v>
      </c>
      <c r="J454" s="125">
        <v>0</v>
      </c>
      <c r="K454" s="125">
        <v>0</v>
      </c>
      <c r="L454" s="125" t="s">
        <v>42</v>
      </c>
      <c r="M454" s="127"/>
      <c r="N454" s="128" t="s">
        <v>1083</v>
      </c>
      <c r="O454" s="153"/>
      <c r="P454" s="154">
        <v>40596</v>
      </c>
      <c r="Q454" s="155">
        <v>-27431602189</v>
      </c>
      <c r="R454" s="125" t="s">
        <v>262</v>
      </c>
      <c r="S454" s="125" t="s">
        <v>261</v>
      </c>
      <c r="T454" s="125" t="s">
        <v>238</v>
      </c>
      <c r="U454" s="125" t="s">
        <v>252</v>
      </c>
      <c r="V454" s="125" t="s">
        <v>259</v>
      </c>
      <c r="W454" s="125" t="s">
        <v>258</v>
      </c>
      <c r="X454" s="125" t="s">
        <v>343</v>
      </c>
    </row>
    <row r="455" spans="2:24" ht="12" customHeight="1">
      <c r="B455" s="125" t="s">
        <v>334</v>
      </c>
      <c r="C455" s="126">
        <v>44396</v>
      </c>
      <c r="D455" s="125">
        <v>109</v>
      </c>
      <c r="E455" s="125" t="s">
        <v>340</v>
      </c>
      <c r="F455" s="125">
        <v>3315001</v>
      </c>
      <c r="G455" s="125">
        <v>0</v>
      </c>
      <c r="H455" s="125" t="s">
        <v>263</v>
      </c>
      <c r="I455" s="125" t="s">
        <v>1232</v>
      </c>
      <c r="J455" s="125">
        <v>0</v>
      </c>
      <c r="K455" s="125">
        <v>0</v>
      </c>
      <c r="L455" s="125" t="s">
        <v>42</v>
      </c>
      <c r="M455" s="127"/>
      <c r="N455" s="128">
        <v>10590</v>
      </c>
      <c r="O455" s="153"/>
      <c r="P455" s="154">
        <v>71602908</v>
      </c>
      <c r="Q455" s="155">
        <v>-27503205097</v>
      </c>
      <c r="R455" s="125" t="s">
        <v>262</v>
      </c>
      <c r="S455" s="125" t="s">
        <v>261</v>
      </c>
      <c r="T455" s="125" t="s">
        <v>238</v>
      </c>
      <c r="U455" s="125" t="s">
        <v>252</v>
      </c>
      <c r="V455" s="125" t="s">
        <v>259</v>
      </c>
      <c r="W455" s="125" t="s">
        <v>258</v>
      </c>
      <c r="X455" s="125" t="s">
        <v>1233</v>
      </c>
    </row>
    <row r="456" spans="2:24" ht="12" customHeight="1">
      <c r="B456" s="125" t="s">
        <v>334</v>
      </c>
      <c r="C456" s="126">
        <v>44396</v>
      </c>
      <c r="D456" s="125">
        <v>109</v>
      </c>
      <c r="E456" s="125" t="s">
        <v>340</v>
      </c>
      <c r="F456" s="125">
        <v>3315001</v>
      </c>
      <c r="G456" s="125">
        <v>0</v>
      </c>
      <c r="H456" s="125" t="s">
        <v>263</v>
      </c>
      <c r="I456" s="125" t="s">
        <v>1234</v>
      </c>
      <c r="J456" s="125">
        <v>0</v>
      </c>
      <c r="K456" s="125">
        <v>0</v>
      </c>
      <c r="L456" s="125" t="s">
        <v>42</v>
      </c>
      <c r="M456" s="127"/>
      <c r="N456" s="128" t="s">
        <v>1235</v>
      </c>
      <c r="O456" s="153"/>
      <c r="P456" s="154">
        <v>107024619</v>
      </c>
      <c r="Q456" s="155">
        <v>-27610229716</v>
      </c>
      <c r="R456" s="125" t="s">
        <v>262</v>
      </c>
      <c r="S456" s="125" t="s">
        <v>261</v>
      </c>
      <c r="T456" s="125" t="s">
        <v>238</v>
      </c>
      <c r="U456" s="125" t="s">
        <v>252</v>
      </c>
      <c r="V456" s="125" t="s">
        <v>259</v>
      </c>
      <c r="W456" s="125" t="s">
        <v>258</v>
      </c>
      <c r="X456" s="125" t="s">
        <v>1236</v>
      </c>
    </row>
    <row r="457" spans="2:24" ht="12" customHeight="1">
      <c r="B457" s="125" t="s">
        <v>334</v>
      </c>
      <c r="C457" s="126">
        <v>44397</v>
      </c>
      <c r="D457" s="125">
        <v>109</v>
      </c>
      <c r="E457" s="125" t="s">
        <v>340</v>
      </c>
      <c r="F457" s="125">
        <v>3315001</v>
      </c>
      <c r="G457" s="125">
        <v>0</v>
      </c>
      <c r="H457" s="125" t="s">
        <v>263</v>
      </c>
      <c r="I457" s="125" t="s">
        <v>575</v>
      </c>
      <c r="J457" s="125">
        <v>0</v>
      </c>
      <c r="K457" s="125">
        <v>0</v>
      </c>
      <c r="L457" s="125" t="s">
        <v>42</v>
      </c>
      <c r="M457" s="128">
        <v>2270</v>
      </c>
      <c r="N457" s="127"/>
      <c r="O457" s="154">
        <v>15643592</v>
      </c>
      <c r="P457" s="153"/>
      <c r="Q457" s="155">
        <v>-27594586124</v>
      </c>
      <c r="R457" s="125" t="s">
        <v>262</v>
      </c>
      <c r="S457" s="125" t="s">
        <v>338</v>
      </c>
      <c r="T457" s="125" t="s">
        <v>238</v>
      </c>
      <c r="U457" s="125" t="s">
        <v>252</v>
      </c>
      <c r="V457" s="125" t="s">
        <v>339</v>
      </c>
      <c r="W457" s="125" t="s">
        <v>258</v>
      </c>
      <c r="X457" s="125" t="s">
        <v>1237</v>
      </c>
    </row>
    <row r="458" spans="2:24" ht="12" customHeight="1">
      <c r="B458" s="125" t="s">
        <v>334</v>
      </c>
      <c r="C458" s="126">
        <v>44397</v>
      </c>
      <c r="D458" s="125">
        <v>109</v>
      </c>
      <c r="E458" s="125" t="s">
        <v>340</v>
      </c>
      <c r="F458" s="125">
        <v>3315001</v>
      </c>
      <c r="G458" s="125">
        <v>0</v>
      </c>
      <c r="H458" s="125" t="s">
        <v>263</v>
      </c>
      <c r="I458" s="125" t="s">
        <v>1238</v>
      </c>
      <c r="J458" s="125">
        <v>0</v>
      </c>
      <c r="K458" s="125">
        <v>0</v>
      </c>
      <c r="L458" s="125" t="s">
        <v>42</v>
      </c>
      <c r="M458" s="128">
        <v>12339</v>
      </c>
      <c r="N458" s="127"/>
      <c r="O458" s="154">
        <v>86790182</v>
      </c>
      <c r="P458" s="153"/>
      <c r="Q458" s="155">
        <v>-27507795942</v>
      </c>
      <c r="R458" s="125" t="s">
        <v>262</v>
      </c>
      <c r="S458" s="125" t="s">
        <v>338</v>
      </c>
      <c r="T458" s="125" t="s">
        <v>238</v>
      </c>
      <c r="U458" s="125" t="s">
        <v>252</v>
      </c>
      <c r="V458" s="125" t="s">
        <v>339</v>
      </c>
      <c r="W458" s="125" t="s">
        <v>258</v>
      </c>
      <c r="X458" s="125" t="s">
        <v>1239</v>
      </c>
    </row>
    <row r="459" spans="2:24" ht="12" customHeight="1">
      <c r="B459" s="125" t="s">
        <v>334</v>
      </c>
      <c r="C459" s="126">
        <v>44400</v>
      </c>
      <c r="D459" s="125">
        <v>109</v>
      </c>
      <c r="E459" s="125" t="s">
        <v>335</v>
      </c>
      <c r="F459" s="125">
        <v>3315002</v>
      </c>
      <c r="G459" s="125">
        <v>0</v>
      </c>
      <c r="H459" s="125" t="s">
        <v>263</v>
      </c>
      <c r="I459" s="125" t="s">
        <v>1240</v>
      </c>
      <c r="J459" s="125">
        <v>0</v>
      </c>
      <c r="K459" s="125">
        <v>0</v>
      </c>
      <c r="L459" s="125" t="s">
        <v>42</v>
      </c>
      <c r="M459" s="127"/>
      <c r="N459" s="128" t="s">
        <v>463</v>
      </c>
      <c r="O459" s="153"/>
      <c r="P459" s="154">
        <v>51425</v>
      </c>
      <c r="Q459" s="155">
        <v>-27507847367</v>
      </c>
      <c r="R459" s="125" t="s">
        <v>262</v>
      </c>
      <c r="S459" s="125" t="s">
        <v>261</v>
      </c>
      <c r="T459" s="125" t="s">
        <v>238</v>
      </c>
      <c r="U459" s="125" t="s">
        <v>252</v>
      </c>
      <c r="V459" s="125" t="s">
        <v>259</v>
      </c>
      <c r="W459" s="125" t="s">
        <v>258</v>
      </c>
      <c r="X459" s="125" t="s">
        <v>343</v>
      </c>
    </row>
    <row r="460" spans="2:24" ht="12" customHeight="1">
      <c r="B460" s="125" t="s">
        <v>334</v>
      </c>
      <c r="C460" s="126">
        <v>44405</v>
      </c>
      <c r="D460" s="125">
        <v>109</v>
      </c>
      <c r="E460" s="125" t="s">
        <v>335</v>
      </c>
      <c r="F460" s="125">
        <v>3315002</v>
      </c>
      <c r="G460" s="125">
        <v>0</v>
      </c>
      <c r="H460" s="125" t="s">
        <v>263</v>
      </c>
      <c r="I460" s="125" t="s">
        <v>1241</v>
      </c>
      <c r="J460" s="125">
        <v>0</v>
      </c>
      <c r="K460" s="125">
        <v>0</v>
      </c>
      <c r="L460" s="125" t="s">
        <v>42</v>
      </c>
      <c r="M460" s="127"/>
      <c r="N460" s="128">
        <v>220</v>
      </c>
      <c r="O460" s="153"/>
      <c r="P460" s="154">
        <v>1521931</v>
      </c>
      <c r="Q460" s="155">
        <v>-27509369298</v>
      </c>
      <c r="R460" s="125" t="s">
        <v>262</v>
      </c>
      <c r="S460" s="125" t="s">
        <v>261</v>
      </c>
      <c r="T460" s="125" t="s">
        <v>238</v>
      </c>
      <c r="U460" s="125" t="s">
        <v>252</v>
      </c>
      <c r="V460" s="125" t="s">
        <v>259</v>
      </c>
      <c r="W460" s="125" t="s">
        <v>258</v>
      </c>
      <c r="X460" s="125" t="s">
        <v>1242</v>
      </c>
    </row>
    <row r="461" spans="2:24" ht="12" customHeight="1">
      <c r="B461" s="125" t="s">
        <v>334</v>
      </c>
      <c r="C461" s="126">
        <v>44406</v>
      </c>
      <c r="D461" s="125">
        <v>109</v>
      </c>
      <c r="E461" s="125" t="s">
        <v>335</v>
      </c>
      <c r="F461" s="125">
        <v>3315002</v>
      </c>
      <c r="G461" s="125">
        <v>0</v>
      </c>
      <c r="H461" s="125" t="s">
        <v>263</v>
      </c>
      <c r="I461" s="125" t="s">
        <v>1243</v>
      </c>
      <c r="J461" s="125">
        <v>0</v>
      </c>
      <c r="K461" s="125">
        <v>0</v>
      </c>
      <c r="L461" s="125" t="s">
        <v>42</v>
      </c>
      <c r="M461" s="127"/>
      <c r="N461" s="128">
        <v>704</v>
      </c>
      <c r="O461" s="153"/>
      <c r="P461" s="154">
        <v>4870180</v>
      </c>
      <c r="Q461" s="155">
        <v>-27514239478</v>
      </c>
      <c r="R461" s="125" t="s">
        <v>262</v>
      </c>
      <c r="S461" s="125" t="s">
        <v>261</v>
      </c>
      <c r="T461" s="125" t="s">
        <v>238</v>
      </c>
      <c r="U461" s="125" t="s">
        <v>252</v>
      </c>
      <c r="V461" s="125" t="s">
        <v>259</v>
      </c>
      <c r="W461" s="125" t="s">
        <v>258</v>
      </c>
      <c r="X461" s="125" t="s">
        <v>1242</v>
      </c>
    </row>
    <row r="462" spans="2:24" ht="12" customHeight="1">
      <c r="B462" s="125" t="s">
        <v>334</v>
      </c>
      <c r="C462" s="126">
        <v>44406</v>
      </c>
      <c r="D462" s="125">
        <v>109</v>
      </c>
      <c r="E462" s="125" t="s">
        <v>335</v>
      </c>
      <c r="F462" s="125">
        <v>3315002</v>
      </c>
      <c r="G462" s="125">
        <v>0</v>
      </c>
      <c r="H462" s="125" t="s">
        <v>263</v>
      </c>
      <c r="I462" s="125" t="s">
        <v>1244</v>
      </c>
      <c r="J462" s="125">
        <v>0</v>
      </c>
      <c r="K462" s="125">
        <v>0</v>
      </c>
      <c r="L462" s="125" t="s">
        <v>42</v>
      </c>
      <c r="M462" s="127"/>
      <c r="N462" s="128">
        <v>22</v>
      </c>
      <c r="O462" s="153"/>
      <c r="P462" s="154">
        <v>152193</v>
      </c>
      <c r="Q462" s="155">
        <v>-27514391671</v>
      </c>
      <c r="R462" s="125" t="s">
        <v>262</v>
      </c>
      <c r="S462" s="125" t="s">
        <v>261</v>
      </c>
      <c r="T462" s="125" t="s">
        <v>238</v>
      </c>
      <c r="U462" s="125" t="s">
        <v>252</v>
      </c>
      <c r="V462" s="125" t="s">
        <v>259</v>
      </c>
      <c r="W462" s="125" t="s">
        <v>258</v>
      </c>
      <c r="X462" s="125" t="s">
        <v>1242</v>
      </c>
    </row>
    <row r="463" spans="2:24" ht="12" customHeight="1">
      <c r="B463" s="125" t="s">
        <v>334</v>
      </c>
      <c r="C463" s="126">
        <v>44407</v>
      </c>
      <c r="D463" s="125">
        <v>109</v>
      </c>
      <c r="E463" s="125" t="s">
        <v>335</v>
      </c>
      <c r="F463" s="125">
        <v>3315002</v>
      </c>
      <c r="G463" s="125">
        <v>0</v>
      </c>
      <c r="H463" s="125" t="s">
        <v>263</v>
      </c>
      <c r="I463" s="125" t="s">
        <v>1245</v>
      </c>
      <c r="J463" s="125">
        <v>0</v>
      </c>
      <c r="K463" s="125">
        <v>0</v>
      </c>
      <c r="L463" s="125" t="s">
        <v>42</v>
      </c>
      <c r="M463" s="128" t="s">
        <v>1246</v>
      </c>
      <c r="N463" s="127"/>
      <c r="O463" s="154">
        <v>1187383</v>
      </c>
      <c r="P463" s="153"/>
      <c r="Q463" s="155">
        <v>-27513204288</v>
      </c>
      <c r="R463" s="125" t="s">
        <v>262</v>
      </c>
      <c r="S463" s="125" t="s">
        <v>338</v>
      </c>
      <c r="T463" s="125" t="s">
        <v>238</v>
      </c>
      <c r="U463" s="125" t="s">
        <v>252</v>
      </c>
      <c r="V463" s="125" t="s">
        <v>339</v>
      </c>
      <c r="W463" s="125" t="s">
        <v>258</v>
      </c>
      <c r="X463" s="125" t="s">
        <v>1247</v>
      </c>
    </row>
    <row r="464" spans="2:24" ht="12" customHeight="1">
      <c r="B464" s="125" t="s">
        <v>334</v>
      </c>
      <c r="C464" s="126">
        <v>44407</v>
      </c>
      <c r="D464" s="125">
        <v>109</v>
      </c>
      <c r="E464" s="125" t="s">
        <v>335</v>
      </c>
      <c r="F464" s="125">
        <v>3315002</v>
      </c>
      <c r="G464" s="125">
        <v>0</v>
      </c>
      <c r="H464" s="125" t="s">
        <v>263</v>
      </c>
      <c r="I464" s="125" t="s">
        <v>1245</v>
      </c>
      <c r="J464" s="125">
        <v>0</v>
      </c>
      <c r="K464" s="125">
        <v>0</v>
      </c>
      <c r="L464" s="125" t="s">
        <v>42</v>
      </c>
      <c r="M464" s="127"/>
      <c r="N464" s="128" t="s">
        <v>1246</v>
      </c>
      <c r="O464" s="153"/>
      <c r="P464" s="154">
        <v>1187383</v>
      </c>
      <c r="Q464" s="155">
        <v>-27514391671</v>
      </c>
      <c r="R464" s="125" t="s">
        <v>262</v>
      </c>
      <c r="S464" s="125" t="s">
        <v>261</v>
      </c>
      <c r="T464" s="125" t="s">
        <v>238</v>
      </c>
      <c r="U464" s="125" t="s">
        <v>252</v>
      </c>
      <c r="V464" s="125" t="s">
        <v>259</v>
      </c>
      <c r="W464" s="125" t="s">
        <v>258</v>
      </c>
      <c r="X464" s="125" t="s">
        <v>1242</v>
      </c>
    </row>
    <row r="465" spans="2:24" ht="12" customHeight="1">
      <c r="B465" s="125" t="s">
        <v>334</v>
      </c>
      <c r="C465" s="126">
        <v>44407</v>
      </c>
      <c r="D465" s="125">
        <v>109</v>
      </c>
      <c r="E465" s="125" t="s">
        <v>335</v>
      </c>
      <c r="F465" s="125">
        <v>3315002</v>
      </c>
      <c r="G465" s="125">
        <v>0</v>
      </c>
      <c r="H465" s="125" t="s">
        <v>263</v>
      </c>
      <c r="I465" s="125" t="s">
        <v>1221</v>
      </c>
      <c r="J465" s="125">
        <v>0</v>
      </c>
      <c r="K465" s="125">
        <v>0</v>
      </c>
      <c r="L465" s="125" t="s">
        <v>42</v>
      </c>
      <c r="M465" s="128" t="s">
        <v>1222</v>
      </c>
      <c r="N465" s="127"/>
      <c r="O465" s="154">
        <v>20220</v>
      </c>
      <c r="P465" s="153"/>
      <c r="Q465" s="155">
        <v>-27514371451</v>
      </c>
      <c r="R465" s="125" t="s">
        <v>262</v>
      </c>
      <c r="S465" s="125" t="s">
        <v>338</v>
      </c>
      <c r="T465" s="125" t="s">
        <v>238</v>
      </c>
      <c r="U465" s="125" t="s">
        <v>252</v>
      </c>
      <c r="V465" s="125" t="s">
        <v>339</v>
      </c>
      <c r="W465" s="125" t="s">
        <v>258</v>
      </c>
      <c r="X465" s="125" t="s">
        <v>1248</v>
      </c>
    </row>
    <row r="466" spans="2:24" ht="12" customHeight="1">
      <c r="B466" s="125" t="s">
        <v>334</v>
      </c>
      <c r="C466" s="126">
        <v>44407</v>
      </c>
      <c r="D466" s="125">
        <v>109</v>
      </c>
      <c r="E466" s="125" t="s">
        <v>335</v>
      </c>
      <c r="F466" s="125">
        <v>3315002</v>
      </c>
      <c r="G466" s="125">
        <v>0</v>
      </c>
      <c r="H466" s="125" t="s">
        <v>263</v>
      </c>
      <c r="I466" s="125" t="s">
        <v>1230</v>
      </c>
      <c r="J466" s="125">
        <v>0</v>
      </c>
      <c r="K466" s="125">
        <v>0</v>
      </c>
      <c r="L466" s="125" t="s">
        <v>42</v>
      </c>
      <c r="M466" s="128" t="s">
        <v>463</v>
      </c>
      <c r="N466" s="127"/>
      <c r="O466" s="154">
        <v>50779</v>
      </c>
      <c r="P466" s="153"/>
      <c r="Q466" s="155">
        <v>-27514320672</v>
      </c>
      <c r="R466" s="125" t="s">
        <v>262</v>
      </c>
      <c r="S466" s="125" t="s">
        <v>338</v>
      </c>
      <c r="T466" s="125" t="s">
        <v>238</v>
      </c>
      <c r="U466" s="125" t="s">
        <v>252</v>
      </c>
      <c r="V466" s="125" t="s">
        <v>339</v>
      </c>
      <c r="W466" s="125" t="s">
        <v>258</v>
      </c>
      <c r="X466" s="125" t="s">
        <v>1249</v>
      </c>
    </row>
    <row r="467" spans="2:24" ht="12" customHeight="1">
      <c r="B467" s="125" t="s">
        <v>334</v>
      </c>
      <c r="C467" s="126">
        <v>44407</v>
      </c>
      <c r="D467" s="125">
        <v>109</v>
      </c>
      <c r="E467" s="125" t="s">
        <v>335</v>
      </c>
      <c r="F467" s="125">
        <v>3315002</v>
      </c>
      <c r="G467" s="125">
        <v>0</v>
      </c>
      <c r="H467" s="125" t="s">
        <v>263</v>
      </c>
      <c r="I467" s="125" t="s">
        <v>1231</v>
      </c>
      <c r="J467" s="125">
        <v>0</v>
      </c>
      <c r="K467" s="125">
        <v>0</v>
      </c>
      <c r="L467" s="125" t="s">
        <v>42</v>
      </c>
      <c r="M467" s="128" t="s">
        <v>1083</v>
      </c>
      <c r="N467" s="127"/>
      <c r="O467" s="154">
        <v>40596</v>
      </c>
      <c r="P467" s="153"/>
      <c r="Q467" s="155">
        <v>-27514280076</v>
      </c>
      <c r="R467" s="125" t="s">
        <v>262</v>
      </c>
      <c r="S467" s="125" t="s">
        <v>338</v>
      </c>
      <c r="T467" s="125" t="s">
        <v>238</v>
      </c>
      <c r="U467" s="125" t="s">
        <v>252</v>
      </c>
      <c r="V467" s="125" t="s">
        <v>339</v>
      </c>
      <c r="W467" s="125" t="s">
        <v>258</v>
      </c>
      <c r="X467" s="125" t="s">
        <v>1250</v>
      </c>
    </row>
    <row r="468" spans="2:24" ht="12" customHeight="1">
      <c r="B468" s="125" t="s">
        <v>334</v>
      </c>
      <c r="C468" s="126">
        <v>44407</v>
      </c>
      <c r="D468" s="125">
        <v>109</v>
      </c>
      <c r="E468" s="125" t="s">
        <v>335</v>
      </c>
      <c r="F468" s="125">
        <v>3315002</v>
      </c>
      <c r="G468" s="125">
        <v>0</v>
      </c>
      <c r="H468" s="125" t="s">
        <v>263</v>
      </c>
      <c r="I468" s="125" t="s">
        <v>1243</v>
      </c>
      <c r="J468" s="125">
        <v>0</v>
      </c>
      <c r="K468" s="125">
        <v>0</v>
      </c>
      <c r="L468" s="125" t="s">
        <v>42</v>
      </c>
      <c r="M468" s="128">
        <v>704</v>
      </c>
      <c r="N468" s="127"/>
      <c r="O468" s="154">
        <v>4870180</v>
      </c>
      <c r="P468" s="153"/>
      <c r="Q468" s="155">
        <v>-27509409896</v>
      </c>
      <c r="R468" s="125" t="s">
        <v>262</v>
      </c>
      <c r="S468" s="125" t="s">
        <v>338</v>
      </c>
      <c r="T468" s="125" t="s">
        <v>238</v>
      </c>
      <c r="U468" s="125" t="s">
        <v>252</v>
      </c>
      <c r="V468" s="125" t="s">
        <v>339</v>
      </c>
      <c r="W468" s="125" t="s">
        <v>258</v>
      </c>
      <c r="X468" s="125" t="s">
        <v>1251</v>
      </c>
    </row>
    <row r="469" spans="2:24" ht="12" customHeight="1">
      <c r="B469" s="125" t="s">
        <v>334</v>
      </c>
      <c r="C469" s="126">
        <v>44407</v>
      </c>
      <c r="D469" s="125">
        <v>109</v>
      </c>
      <c r="E469" s="125" t="s">
        <v>335</v>
      </c>
      <c r="F469" s="125">
        <v>3315002</v>
      </c>
      <c r="G469" s="125">
        <v>0</v>
      </c>
      <c r="H469" s="125" t="s">
        <v>263</v>
      </c>
      <c r="I469" s="125" t="s">
        <v>1244</v>
      </c>
      <c r="J469" s="125">
        <v>0</v>
      </c>
      <c r="K469" s="125">
        <v>0</v>
      </c>
      <c r="L469" s="125" t="s">
        <v>42</v>
      </c>
      <c r="M469" s="128">
        <v>22</v>
      </c>
      <c r="N469" s="127"/>
      <c r="O469" s="154">
        <v>152193</v>
      </c>
      <c r="P469" s="153"/>
      <c r="Q469" s="155">
        <v>-27509257703</v>
      </c>
      <c r="R469" s="125" t="s">
        <v>262</v>
      </c>
      <c r="S469" s="125" t="s">
        <v>338</v>
      </c>
      <c r="T469" s="125" t="s">
        <v>238</v>
      </c>
      <c r="U469" s="125" t="s">
        <v>252</v>
      </c>
      <c r="V469" s="125" t="s">
        <v>339</v>
      </c>
      <c r="W469" s="125" t="s">
        <v>258</v>
      </c>
      <c r="X469" s="125" t="s">
        <v>1252</v>
      </c>
    </row>
    <row r="470" spans="2:24" ht="12" customHeight="1">
      <c r="B470" s="125" t="s">
        <v>334</v>
      </c>
      <c r="C470" s="126">
        <v>44407</v>
      </c>
      <c r="D470" s="125">
        <v>109</v>
      </c>
      <c r="E470" s="125" t="s">
        <v>335</v>
      </c>
      <c r="F470" s="125">
        <v>3315002</v>
      </c>
      <c r="G470" s="125">
        <v>0</v>
      </c>
      <c r="H470" s="125" t="s">
        <v>263</v>
      </c>
      <c r="I470" s="125" t="s">
        <v>1241</v>
      </c>
      <c r="J470" s="125">
        <v>0</v>
      </c>
      <c r="K470" s="125">
        <v>0</v>
      </c>
      <c r="L470" s="125" t="s">
        <v>42</v>
      </c>
      <c r="M470" s="128">
        <v>220</v>
      </c>
      <c r="N470" s="127"/>
      <c r="O470" s="154">
        <v>1521931</v>
      </c>
      <c r="P470" s="153"/>
      <c r="Q470" s="155">
        <v>-27507735772</v>
      </c>
      <c r="R470" s="125" t="s">
        <v>262</v>
      </c>
      <c r="S470" s="125" t="s">
        <v>338</v>
      </c>
      <c r="T470" s="125" t="s">
        <v>238</v>
      </c>
      <c r="U470" s="125" t="s">
        <v>252</v>
      </c>
      <c r="V470" s="125" t="s">
        <v>339</v>
      </c>
      <c r="W470" s="125" t="s">
        <v>258</v>
      </c>
      <c r="X470" s="125" t="s">
        <v>1253</v>
      </c>
    </row>
    <row r="471" spans="2:24" ht="12" customHeight="1">
      <c r="B471" s="125" t="s">
        <v>334</v>
      </c>
      <c r="C471" s="126">
        <v>44407</v>
      </c>
      <c r="D471" s="125">
        <v>109</v>
      </c>
      <c r="E471" s="125" t="s">
        <v>335</v>
      </c>
      <c r="F471" s="125">
        <v>3315002</v>
      </c>
      <c r="G471" s="125">
        <v>0</v>
      </c>
      <c r="H471" s="125" t="s">
        <v>263</v>
      </c>
      <c r="I471" s="125" t="s">
        <v>1240</v>
      </c>
      <c r="J471" s="125">
        <v>0</v>
      </c>
      <c r="K471" s="125">
        <v>0</v>
      </c>
      <c r="L471" s="125" t="s">
        <v>42</v>
      </c>
      <c r="M471" s="128" t="s">
        <v>463</v>
      </c>
      <c r="N471" s="127"/>
      <c r="O471" s="154">
        <v>51425</v>
      </c>
      <c r="P471" s="153"/>
      <c r="Q471" s="155">
        <v>-27507684347</v>
      </c>
      <c r="R471" s="125" t="s">
        <v>262</v>
      </c>
      <c r="S471" s="125" t="s">
        <v>338</v>
      </c>
      <c r="T471" s="125" t="s">
        <v>238</v>
      </c>
      <c r="U471" s="125" t="s">
        <v>252</v>
      </c>
      <c r="V471" s="125" t="s">
        <v>339</v>
      </c>
      <c r="W471" s="125" t="s">
        <v>258</v>
      </c>
      <c r="X471" s="125" t="s">
        <v>1254</v>
      </c>
    </row>
    <row r="472" spans="2:24" ht="12" customHeight="1">
      <c r="B472" s="125" t="s">
        <v>334</v>
      </c>
      <c r="C472" s="126">
        <v>44407</v>
      </c>
      <c r="D472" s="125">
        <v>109</v>
      </c>
      <c r="E472" s="125" t="s">
        <v>955</v>
      </c>
      <c r="F472" s="125">
        <v>3315003</v>
      </c>
      <c r="G472" s="125">
        <v>0</v>
      </c>
      <c r="H472" s="125" t="s">
        <v>263</v>
      </c>
      <c r="I472" s="125" t="s">
        <v>1255</v>
      </c>
      <c r="J472" s="125">
        <v>0</v>
      </c>
      <c r="K472" s="125">
        <v>0</v>
      </c>
      <c r="L472" s="125" t="s">
        <v>43</v>
      </c>
      <c r="M472" s="128">
        <v>2972095</v>
      </c>
      <c r="N472" s="127"/>
      <c r="O472" s="154">
        <v>2972095</v>
      </c>
      <c r="P472" s="153"/>
      <c r="Q472" s="155">
        <v>-27504712252</v>
      </c>
      <c r="R472" s="125" t="s">
        <v>262</v>
      </c>
      <c r="S472" s="125" t="s">
        <v>338</v>
      </c>
      <c r="T472" s="125" t="s">
        <v>238</v>
      </c>
      <c r="U472" s="125" t="s">
        <v>252</v>
      </c>
      <c r="V472" s="125" t="s">
        <v>339</v>
      </c>
      <c r="W472" s="125" t="s">
        <v>258</v>
      </c>
      <c r="X472" s="125" t="s">
        <v>1256</v>
      </c>
    </row>
    <row r="473" spans="2:24" ht="12" customHeight="1">
      <c r="B473" s="125" t="s">
        <v>334</v>
      </c>
      <c r="C473" s="126">
        <v>44407</v>
      </c>
      <c r="D473" s="125">
        <v>109</v>
      </c>
      <c r="E473" s="125" t="s">
        <v>955</v>
      </c>
      <c r="F473" s="125">
        <v>3315003</v>
      </c>
      <c r="G473" s="125">
        <v>0</v>
      </c>
      <c r="H473" s="125" t="s">
        <v>263</v>
      </c>
      <c r="I473" s="125" t="s">
        <v>1224</v>
      </c>
      <c r="J473" s="125">
        <v>0</v>
      </c>
      <c r="K473" s="125">
        <v>0</v>
      </c>
      <c r="L473" s="125" t="s">
        <v>43</v>
      </c>
      <c r="M473" s="128">
        <v>3417936</v>
      </c>
      <c r="N473" s="127"/>
      <c r="O473" s="154">
        <v>3417936</v>
      </c>
      <c r="P473" s="153"/>
      <c r="Q473" s="155">
        <v>-27501294316</v>
      </c>
      <c r="R473" s="125" t="s">
        <v>262</v>
      </c>
      <c r="S473" s="125" t="s">
        <v>338</v>
      </c>
      <c r="T473" s="125" t="s">
        <v>238</v>
      </c>
      <c r="U473" s="125" t="s">
        <v>252</v>
      </c>
      <c r="V473" s="125" t="s">
        <v>339</v>
      </c>
      <c r="W473" s="125" t="s">
        <v>258</v>
      </c>
      <c r="X473" s="125" t="s">
        <v>1257</v>
      </c>
    </row>
    <row r="474" spans="2:24" ht="12" customHeight="1">
      <c r="B474" s="125" t="s">
        <v>334</v>
      </c>
      <c r="C474" s="126">
        <v>44407</v>
      </c>
      <c r="D474" s="125">
        <v>109</v>
      </c>
      <c r="E474" s="125" t="s">
        <v>955</v>
      </c>
      <c r="F474" s="125">
        <v>3315003</v>
      </c>
      <c r="G474" s="125">
        <v>0</v>
      </c>
      <c r="H474" s="125" t="s">
        <v>263</v>
      </c>
      <c r="I474" s="125" t="s">
        <v>1255</v>
      </c>
      <c r="J474" s="125">
        <v>0</v>
      </c>
      <c r="K474" s="125">
        <v>0</v>
      </c>
      <c r="L474" s="125" t="s">
        <v>43</v>
      </c>
      <c r="M474" s="128">
        <v>3541891</v>
      </c>
      <c r="N474" s="127"/>
      <c r="O474" s="154">
        <v>3541891</v>
      </c>
      <c r="P474" s="153"/>
      <c r="Q474" s="155">
        <v>-27497752425</v>
      </c>
      <c r="R474" s="125" t="s">
        <v>262</v>
      </c>
      <c r="S474" s="125" t="s">
        <v>338</v>
      </c>
      <c r="T474" s="125" t="s">
        <v>238</v>
      </c>
      <c r="U474" s="125" t="s">
        <v>252</v>
      </c>
      <c r="V474" s="125" t="s">
        <v>339</v>
      </c>
      <c r="W474" s="125" t="s">
        <v>258</v>
      </c>
      <c r="X474" s="125" t="s">
        <v>1258</v>
      </c>
    </row>
    <row r="475" spans="2:24" ht="12" customHeight="1">
      <c r="B475" s="125" t="s">
        <v>334</v>
      </c>
      <c r="C475" s="126">
        <v>44407</v>
      </c>
      <c r="D475" s="125">
        <v>109</v>
      </c>
      <c r="E475" s="125" t="s">
        <v>955</v>
      </c>
      <c r="F475" s="125">
        <v>3315003</v>
      </c>
      <c r="G475" s="125">
        <v>0</v>
      </c>
      <c r="H475" s="125" t="s">
        <v>263</v>
      </c>
      <c r="I475" s="125" t="s">
        <v>1219</v>
      </c>
      <c r="J475" s="125">
        <v>0</v>
      </c>
      <c r="K475" s="125">
        <v>0</v>
      </c>
      <c r="L475" s="125" t="s">
        <v>43</v>
      </c>
      <c r="M475" s="128">
        <v>4878327</v>
      </c>
      <c r="N475" s="127"/>
      <c r="O475" s="154">
        <v>4878327</v>
      </c>
      <c r="P475" s="153"/>
      <c r="Q475" s="155">
        <v>-27492874098</v>
      </c>
      <c r="R475" s="125" t="s">
        <v>262</v>
      </c>
      <c r="S475" s="125" t="s">
        <v>338</v>
      </c>
      <c r="T475" s="125" t="s">
        <v>238</v>
      </c>
      <c r="U475" s="125" t="s">
        <v>252</v>
      </c>
      <c r="V475" s="125" t="s">
        <v>339</v>
      </c>
      <c r="W475" s="125" t="s">
        <v>258</v>
      </c>
      <c r="X475" s="125" t="s">
        <v>1259</v>
      </c>
    </row>
    <row r="476" spans="2:24" ht="12" customHeight="1">
      <c r="B476" s="125" t="s">
        <v>334</v>
      </c>
      <c r="C476" s="126">
        <v>44407</v>
      </c>
      <c r="D476" s="125">
        <v>109</v>
      </c>
      <c r="E476" s="125" t="s">
        <v>955</v>
      </c>
      <c r="F476" s="125">
        <v>3315003</v>
      </c>
      <c r="G476" s="125">
        <v>0</v>
      </c>
      <c r="H476" s="125" t="s">
        <v>263</v>
      </c>
      <c r="I476" s="125" t="s">
        <v>1255</v>
      </c>
      <c r="J476" s="125">
        <v>0</v>
      </c>
      <c r="K476" s="125">
        <v>0</v>
      </c>
      <c r="L476" s="125" t="s">
        <v>43</v>
      </c>
      <c r="M476" s="128">
        <v>220000</v>
      </c>
      <c r="N476" s="127"/>
      <c r="O476" s="154">
        <v>220000</v>
      </c>
      <c r="P476" s="153"/>
      <c r="Q476" s="155">
        <v>-27492654098</v>
      </c>
      <c r="R476" s="125" t="s">
        <v>262</v>
      </c>
      <c r="S476" s="125" t="s">
        <v>338</v>
      </c>
      <c r="T476" s="125" t="s">
        <v>238</v>
      </c>
      <c r="U476" s="125" t="s">
        <v>252</v>
      </c>
      <c r="V476" s="125" t="s">
        <v>339</v>
      </c>
      <c r="W476" s="125" t="s">
        <v>258</v>
      </c>
      <c r="X476" s="125" t="s">
        <v>1260</v>
      </c>
    </row>
    <row r="477" spans="2:24" ht="12" customHeight="1">
      <c r="B477" s="125" t="s">
        <v>334</v>
      </c>
      <c r="C477" s="126">
        <v>44407</v>
      </c>
      <c r="D477" s="125">
        <v>109</v>
      </c>
      <c r="E477" s="125" t="s">
        <v>955</v>
      </c>
      <c r="F477" s="125">
        <v>3315003</v>
      </c>
      <c r="G477" s="125">
        <v>0</v>
      </c>
      <c r="H477" s="125" t="s">
        <v>263</v>
      </c>
      <c r="I477" s="125" t="s">
        <v>1255</v>
      </c>
      <c r="J477" s="125">
        <v>0</v>
      </c>
      <c r="K477" s="125">
        <v>0</v>
      </c>
      <c r="L477" s="125" t="s">
        <v>43</v>
      </c>
      <c r="M477" s="127"/>
      <c r="N477" s="128">
        <v>9934609</v>
      </c>
      <c r="O477" s="153"/>
      <c r="P477" s="154">
        <v>9934609</v>
      </c>
      <c r="Q477" s="155">
        <v>-27502588707</v>
      </c>
      <c r="R477" s="125" t="s">
        <v>262</v>
      </c>
      <c r="S477" s="125" t="s">
        <v>261</v>
      </c>
      <c r="T477" s="125" t="s">
        <v>238</v>
      </c>
      <c r="U477" s="125" t="s">
        <v>252</v>
      </c>
      <c r="V477" s="125" t="s">
        <v>259</v>
      </c>
      <c r="W477" s="125" t="s">
        <v>258</v>
      </c>
      <c r="X477" s="125" t="s">
        <v>1261</v>
      </c>
    </row>
    <row r="478" spans="2:24" ht="12" customHeight="1">
      <c r="B478" s="125" t="s">
        <v>334</v>
      </c>
      <c r="C478" s="126">
        <v>44407</v>
      </c>
      <c r="D478" s="125">
        <v>109</v>
      </c>
      <c r="E478" s="125" t="s">
        <v>955</v>
      </c>
      <c r="F478" s="125">
        <v>3315003</v>
      </c>
      <c r="G478" s="125">
        <v>0</v>
      </c>
      <c r="H478" s="125" t="s">
        <v>263</v>
      </c>
      <c r="I478" s="125" t="s">
        <v>1255</v>
      </c>
      <c r="J478" s="125">
        <v>0</v>
      </c>
      <c r="K478" s="125">
        <v>0</v>
      </c>
      <c r="L478" s="125" t="s">
        <v>43</v>
      </c>
      <c r="M478" s="128">
        <v>3200623</v>
      </c>
      <c r="N478" s="127"/>
      <c r="O478" s="154">
        <v>3200623</v>
      </c>
      <c r="P478" s="153"/>
      <c r="Q478" s="155">
        <v>-27499388084</v>
      </c>
      <c r="R478" s="125" t="s">
        <v>262</v>
      </c>
      <c r="S478" s="125" t="s">
        <v>338</v>
      </c>
      <c r="T478" s="125" t="s">
        <v>238</v>
      </c>
      <c r="U478" s="125" t="s">
        <v>252</v>
      </c>
      <c r="V478" s="125" t="s">
        <v>339</v>
      </c>
      <c r="W478" s="125" t="s">
        <v>258</v>
      </c>
      <c r="X478" s="125" t="s">
        <v>1262</v>
      </c>
    </row>
    <row r="479" spans="2:24" ht="12" customHeight="1">
      <c r="B479" s="125" t="s">
        <v>334</v>
      </c>
      <c r="C479" s="126">
        <v>44407</v>
      </c>
      <c r="D479" s="125">
        <v>109</v>
      </c>
      <c r="E479" s="125" t="s">
        <v>340</v>
      </c>
      <c r="F479" s="125">
        <v>3315001</v>
      </c>
      <c r="G479" s="125">
        <v>0</v>
      </c>
      <c r="H479" s="125" t="s">
        <v>263</v>
      </c>
      <c r="I479" s="125" t="s">
        <v>646</v>
      </c>
      <c r="J479" s="125">
        <v>0</v>
      </c>
      <c r="K479" s="125">
        <v>0</v>
      </c>
      <c r="L479" s="125" t="s">
        <v>42</v>
      </c>
      <c r="M479" s="128">
        <v>120000</v>
      </c>
      <c r="N479" s="127"/>
      <c r="O479" s="154">
        <v>836532000</v>
      </c>
      <c r="P479" s="153"/>
      <c r="Q479" s="155">
        <v>-26662856084</v>
      </c>
      <c r="R479" s="125" t="s">
        <v>262</v>
      </c>
      <c r="S479" s="125" t="s">
        <v>338</v>
      </c>
      <c r="T479" s="125" t="s">
        <v>238</v>
      </c>
      <c r="U479" s="125" t="s">
        <v>252</v>
      </c>
      <c r="V479" s="125" t="s">
        <v>339</v>
      </c>
      <c r="W479" s="125" t="s">
        <v>258</v>
      </c>
      <c r="X479" s="125" t="s">
        <v>1263</v>
      </c>
    </row>
    <row r="480" spans="2:24" ht="12" hidden="1" customHeight="1">
      <c r="B480" s="125" t="s">
        <v>334</v>
      </c>
      <c r="C480" s="126">
        <v>44408</v>
      </c>
      <c r="D480" s="125">
        <v>0</v>
      </c>
      <c r="E480" s="125">
        <v>0</v>
      </c>
      <c r="F480" s="125">
        <v>0</v>
      </c>
      <c r="G480" s="125">
        <v>0</v>
      </c>
      <c r="H480" s="125" t="s">
        <v>1264</v>
      </c>
      <c r="I480" s="125">
        <v>1408980</v>
      </c>
      <c r="J480" s="125" t="s">
        <v>1265</v>
      </c>
      <c r="K480" s="127"/>
      <c r="L480" s="125" t="s">
        <v>42</v>
      </c>
      <c r="M480" s="128">
        <v>0</v>
      </c>
      <c r="N480" s="128">
        <v>0</v>
      </c>
      <c r="O480" s="154">
        <v>0</v>
      </c>
      <c r="P480" s="154">
        <v>41273452</v>
      </c>
      <c r="Q480" s="155">
        <v>-26704129536</v>
      </c>
      <c r="R480" s="125" t="s">
        <v>255</v>
      </c>
      <c r="S480" s="125" t="s">
        <v>638</v>
      </c>
      <c r="T480" s="125" t="s">
        <v>639</v>
      </c>
      <c r="U480" s="125" t="s">
        <v>252</v>
      </c>
      <c r="V480" s="125" t="s">
        <v>42</v>
      </c>
      <c r="W480" s="125">
        <v>0</v>
      </c>
      <c r="X480" s="127"/>
    </row>
    <row r="481" spans="2:24" ht="12" hidden="1" customHeight="1">
      <c r="B481" s="125" t="s">
        <v>334</v>
      </c>
      <c r="C481" s="126">
        <v>44408</v>
      </c>
      <c r="D481" s="125">
        <v>0</v>
      </c>
      <c r="E481" s="125">
        <v>0</v>
      </c>
      <c r="F481" s="125">
        <v>0</v>
      </c>
      <c r="G481" s="125">
        <v>0</v>
      </c>
      <c r="H481" s="125" t="s">
        <v>1266</v>
      </c>
      <c r="I481" s="125">
        <v>1408979</v>
      </c>
      <c r="J481" s="125" t="s">
        <v>1267</v>
      </c>
      <c r="K481" s="127"/>
      <c r="L481" s="125" t="s">
        <v>44</v>
      </c>
      <c r="M481" s="128">
        <v>0</v>
      </c>
      <c r="N481" s="128">
        <v>0</v>
      </c>
      <c r="O481" s="154">
        <v>0</v>
      </c>
      <c r="P481" s="154">
        <v>87274902</v>
      </c>
      <c r="Q481" s="155">
        <v>-26791404438</v>
      </c>
      <c r="R481" s="125" t="s">
        <v>255</v>
      </c>
      <c r="S481" s="125" t="s">
        <v>638</v>
      </c>
      <c r="T481" s="125" t="s">
        <v>639</v>
      </c>
      <c r="U481" s="125" t="s">
        <v>252</v>
      </c>
      <c r="V481" s="125" t="s">
        <v>44</v>
      </c>
      <c r="W481" s="125">
        <v>0</v>
      </c>
      <c r="X481" s="127"/>
    </row>
    <row r="482" spans="2:24" ht="12" hidden="1" customHeight="1">
      <c r="B482" s="125" t="s">
        <v>334</v>
      </c>
      <c r="C482" s="126">
        <v>44408</v>
      </c>
      <c r="D482" s="125">
        <v>0</v>
      </c>
      <c r="E482" s="125">
        <v>0</v>
      </c>
      <c r="F482" s="125">
        <v>0</v>
      </c>
      <c r="G482" s="125">
        <v>0</v>
      </c>
      <c r="H482" s="125" t="s">
        <v>640</v>
      </c>
      <c r="I482" s="125">
        <v>1409041</v>
      </c>
      <c r="J482" s="125" t="s">
        <v>1268</v>
      </c>
      <c r="K482" s="127"/>
      <c r="L482" s="125" t="s">
        <v>42</v>
      </c>
      <c r="M482" s="128">
        <v>0</v>
      </c>
      <c r="N482" s="128">
        <v>0</v>
      </c>
      <c r="O482" s="154">
        <v>0</v>
      </c>
      <c r="P482" s="154">
        <v>514482120</v>
      </c>
      <c r="Q482" s="155">
        <v>-27305886558</v>
      </c>
      <c r="R482" s="125" t="s">
        <v>255</v>
      </c>
      <c r="S482" s="125" t="s">
        <v>638</v>
      </c>
      <c r="T482" s="125" t="s">
        <v>639</v>
      </c>
      <c r="U482" s="125" t="s">
        <v>252</v>
      </c>
      <c r="V482" s="125" t="s">
        <v>42</v>
      </c>
      <c r="W482" s="125">
        <v>0</v>
      </c>
      <c r="X482" s="127"/>
    </row>
    <row r="483" spans="2:24" ht="12" hidden="1" customHeight="1">
      <c r="B483" s="125" t="s">
        <v>334</v>
      </c>
      <c r="C483" s="126">
        <v>44408</v>
      </c>
      <c r="D483" s="125">
        <v>0</v>
      </c>
      <c r="E483" s="125">
        <v>0</v>
      </c>
      <c r="F483" s="125">
        <v>0</v>
      </c>
      <c r="G483" s="125">
        <v>0</v>
      </c>
      <c r="H483" s="125" t="s">
        <v>636</v>
      </c>
      <c r="I483" s="125">
        <v>1409040</v>
      </c>
      <c r="J483" s="125" t="s">
        <v>1269</v>
      </c>
      <c r="K483" s="127"/>
      <c r="L483" s="125" t="s">
        <v>44</v>
      </c>
      <c r="M483" s="128">
        <v>0</v>
      </c>
      <c r="N483" s="128">
        <v>0</v>
      </c>
      <c r="O483" s="154">
        <v>0</v>
      </c>
      <c r="P483" s="154">
        <v>28370079</v>
      </c>
      <c r="Q483" s="155">
        <v>-27334256637</v>
      </c>
      <c r="R483" s="125" t="s">
        <v>255</v>
      </c>
      <c r="S483" s="125" t="s">
        <v>638</v>
      </c>
      <c r="T483" s="125" t="s">
        <v>639</v>
      </c>
      <c r="U483" s="125" t="s">
        <v>252</v>
      </c>
      <c r="V483" s="125" t="s">
        <v>44</v>
      </c>
      <c r="W483" s="125">
        <v>0</v>
      </c>
      <c r="X483" s="127"/>
    </row>
    <row r="484" spans="2:24" ht="12" customHeight="1">
      <c r="B484" s="125" t="s">
        <v>334</v>
      </c>
      <c r="C484" s="126">
        <v>44409</v>
      </c>
      <c r="D484" s="125">
        <v>109</v>
      </c>
      <c r="E484" s="125" t="s">
        <v>335</v>
      </c>
      <c r="F484" s="125">
        <v>3315002</v>
      </c>
      <c r="G484" s="125">
        <v>0</v>
      </c>
      <c r="H484" s="125" t="s">
        <v>263</v>
      </c>
      <c r="I484" s="125" t="s">
        <v>1069</v>
      </c>
      <c r="J484" s="125">
        <v>0</v>
      </c>
      <c r="K484" s="125">
        <v>0</v>
      </c>
      <c r="L484" s="125" t="s">
        <v>42</v>
      </c>
      <c r="M484" s="127"/>
      <c r="N484" s="128">
        <v>239400</v>
      </c>
      <c r="O484" s="153"/>
      <c r="P484" s="154">
        <v>1578103254</v>
      </c>
      <c r="Q484" s="155">
        <v>-28912359891</v>
      </c>
      <c r="R484" s="125" t="s">
        <v>262</v>
      </c>
      <c r="S484" s="125" t="s">
        <v>261</v>
      </c>
      <c r="T484" s="125" t="s">
        <v>238</v>
      </c>
      <c r="U484" s="125" t="s">
        <v>252</v>
      </c>
      <c r="V484" s="125" t="s">
        <v>259</v>
      </c>
      <c r="W484" s="125" t="s">
        <v>258</v>
      </c>
      <c r="X484" s="125" t="s">
        <v>1270</v>
      </c>
    </row>
    <row r="485" spans="2:24" ht="12" customHeight="1">
      <c r="B485" s="125" t="s">
        <v>334</v>
      </c>
      <c r="C485" s="126">
        <v>44409</v>
      </c>
      <c r="D485" s="125">
        <v>109</v>
      </c>
      <c r="E485" s="125" t="s">
        <v>335</v>
      </c>
      <c r="F485" s="125">
        <v>3315002</v>
      </c>
      <c r="G485" s="125">
        <v>0</v>
      </c>
      <c r="H485" s="125" t="s">
        <v>263</v>
      </c>
      <c r="I485" s="125" t="s">
        <v>1058</v>
      </c>
      <c r="J485" s="125">
        <v>0</v>
      </c>
      <c r="K485" s="125">
        <v>0</v>
      </c>
      <c r="L485" s="125" t="s">
        <v>42</v>
      </c>
      <c r="M485" s="127"/>
      <c r="N485" s="128">
        <v>239400</v>
      </c>
      <c r="O485" s="153"/>
      <c r="P485" s="154">
        <v>1578103254</v>
      </c>
      <c r="Q485" s="155">
        <v>-30490463145</v>
      </c>
      <c r="R485" s="125" t="s">
        <v>262</v>
      </c>
      <c r="S485" s="125" t="s">
        <v>261</v>
      </c>
      <c r="T485" s="125" t="s">
        <v>238</v>
      </c>
      <c r="U485" s="125" t="s">
        <v>252</v>
      </c>
      <c r="V485" s="125" t="s">
        <v>259</v>
      </c>
      <c r="W485" s="125" t="s">
        <v>258</v>
      </c>
      <c r="X485" s="125" t="s">
        <v>1271</v>
      </c>
    </row>
    <row r="486" spans="2:24" ht="12" customHeight="1">
      <c r="B486" s="125" t="s">
        <v>334</v>
      </c>
      <c r="C486" s="126">
        <v>44409</v>
      </c>
      <c r="D486" s="125">
        <v>109</v>
      </c>
      <c r="E486" s="125" t="s">
        <v>955</v>
      </c>
      <c r="F486" s="125">
        <v>3315003</v>
      </c>
      <c r="G486" s="125">
        <v>0</v>
      </c>
      <c r="H486" s="125" t="s">
        <v>263</v>
      </c>
      <c r="I486" s="125" t="s">
        <v>1272</v>
      </c>
      <c r="J486" s="125">
        <v>0</v>
      </c>
      <c r="K486" s="125">
        <v>0</v>
      </c>
      <c r="L486" s="125" t="s">
        <v>44</v>
      </c>
      <c r="M486" s="127"/>
      <c r="N486" s="128" t="s">
        <v>1273</v>
      </c>
      <c r="O486" s="153"/>
      <c r="P486" s="154">
        <v>338278969</v>
      </c>
      <c r="Q486" s="155">
        <v>-30828742114</v>
      </c>
      <c r="R486" s="125" t="s">
        <v>262</v>
      </c>
      <c r="S486" s="125" t="s">
        <v>261</v>
      </c>
      <c r="T486" s="125" t="s">
        <v>238</v>
      </c>
      <c r="U486" s="125" t="s">
        <v>252</v>
      </c>
      <c r="V486" s="125" t="s">
        <v>259</v>
      </c>
      <c r="W486" s="125" t="s">
        <v>258</v>
      </c>
      <c r="X486" s="125" t="s">
        <v>1274</v>
      </c>
    </row>
    <row r="487" spans="2:24" ht="12" customHeight="1">
      <c r="B487" s="125" t="s">
        <v>334</v>
      </c>
      <c r="C487" s="126">
        <v>44409</v>
      </c>
      <c r="D487" s="125">
        <v>109</v>
      </c>
      <c r="E487" s="125" t="s">
        <v>955</v>
      </c>
      <c r="F487" s="125">
        <v>3315003</v>
      </c>
      <c r="G487" s="125">
        <v>0</v>
      </c>
      <c r="H487" s="125" t="s">
        <v>263</v>
      </c>
      <c r="I487" s="125" t="s">
        <v>1275</v>
      </c>
      <c r="J487" s="125">
        <v>0</v>
      </c>
      <c r="K487" s="125">
        <v>0</v>
      </c>
      <c r="L487" s="125" t="s">
        <v>44</v>
      </c>
      <c r="M487" s="127"/>
      <c r="N487" s="128" t="s">
        <v>1276</v>
      </c>
      <c r="O487" s="153"/>
      <c r="P487" s="154">
        <v>165873836</v>
      </c>
      <c r="Q487" s="155">
        <v>-30994615950</v>
      </c>
      <c r="R487" s="125" t="s">
        <v>262</v>
      </c>
      <c r="S487" s="125" t="s">
        <v>261</v>
      </c>
      <c r="T487" s="125" t="s">
        <v>238</v>
      </c>
      <c r="U487" s="125" t="s">
        <v>252</v>
      </c>
      <c r="V487" s="125" t="s">
        <v>259</v>
      </c>
      <c r="W487" s="125" t="s">
        <v>258</v>
      </c>
      <c r="X487" s="125" t="s">
        <v>1277</v>
      </c>
    </row>
    <row r="488" spans="2:24" ht="12" customHeight="1">
      <c r="B488" s="125" t="s">
        <v>334</v>
      </c>
      <c r="C488" s="126">
        <v>44409</v>
      </c>
      <c r="D488" s="125">
        <v>109</v>
      </c>
      <c r="E488" s="125" t="s">
        <v>955</v>
      </c>
      <c r="F488" s="125">
        <v>3315003</v>
      </c>
      <c r="G488" s="125">
        <v>0</v>
      </c>
      <c r="H488" s="125" t="s">
        <v>263</v>
      </c>
      <c r="I488" s="125" t="s">
        <v>1278</v>
      </c>
      <c r="J488" s="125">
        <v>0</v>
      </c>
      <c r="K488" s="125">
        <v>0</v>
      </c>
      <c r="L488" s="125" t="s">
        <v>44</v>
      </c>
      <c r="M488" s="127"/>
      <c r="N488" s="128" t="s">
        <v>1279</v>
      </c>
      <c r="O488" s="153"/>
      <c r="P488" s="154">
        <v>80380643</v>
      </c>
      <c r="Q488" s="155">
        <v>-31074996593</v>
      </c>
      <c r="R488" s="125" t="s">
        <v>262</v>
      </c>
      <c r="S488" s="125" t="s">
        <v>261</v>
      </c>
      <c r="T488" s="125" t="s">
        <v>238</v>
      </c>
      <c r="U488" s="125" t="s">
        <v>252</v>
      </c>
      <c r="V488" s="125" t="s">
        <v>259</v>
      </c>
      <c r="W488" s="125" t="s">
        <v>258</v>
      </c>
      <c r="X488" s="125" t="s">
        <v>1280</v>
      </c>
    </row>
    <row r="489" spans="2:24" ht="12" customHeight="1">
      <c r="B489" s="125" t="s">
        <v>334</v>
      </c>
      <c r="C489" s="126">
        <v>44409</v>
      </c>
      <c r="D489" s="125">
        <v>109</v>
      </c>
      <c r="E489" s="125" t="s">
        <v>955</v>
      </c>
      <c r="F489" s="125">
        <v>3315003</v>
      </c>
      <c r="G489" s="125">
        <v>0</v>
      </c>
      <c r="H489" s="125" t="s">
        <v>263</v>
      </c>
      <c r="I489" s="125" t="s">
        <v>1214</v>
      </c>
      <c r="J489" s="125">
        <v>0</v>
      </c>
      <c r="K489" s="125">
        <v>0</v>
      </c>
      <c r="L489" s="125" t="s">
        <v>42</v>
      </c>
      <c r="M489" s="128" t="s">
        <v>1215</v>
      </c>
      <c r="N489" s="127"/>
      <c r="O489" s="154">
        <v>16146052</v>
      </c>
      <c r="P489" s="153"/>
      <c r="Q489" s="155">
        <v>-31058850541</v>
      </c>
      <c r="R489" s="125" t="s">
        <v>262</v>
      </c>
      <c r="S489" s="125" t="s">
        <v>265</v>
      </c>
      <c r="T489" s="125" t="s">
        <v>238</v>
      </c>
      <c r="U489" s="125" t="s">
        <v>252</v>
      </c>
      <c r="V489" s="125" t="s">
        <v>264</v>
      </c>
      <c r="W489" s="125" t="s">
        <v>258</v>
      </c>
      <c r="X489" s="125" t="s">
        <v>1216</v>
      </c>
    </row>
    <row r="490" spans="2:24" ht="12" customHeight="1">
      <c r="B490" s="125" t="s">
        <v>334</v>
      </c>
      <c r="C490" s="126">
        <v>44409</v>
      </c>
      <c r="D490" s="125">
        <v>109</v>
      </c>
      <c r="E490" s="125" t="s">
        <v>955</v>
      </c>
      <c r="F490" s="125">
        <v>3315003</v>
      </c>
      <c r="G490" s="125">
        <v>0</v>
      </c>
      <c r="H490" s="125" t="s">
        <v>263</v>
      </c>
      <c r="I490" s="125" t="s">
        <v>1281</v>
      </c>
      <c r="J490" s="125">
        <v>0</v>
      </c>
      <c r="K490" s="125">
        <v>0</v>
      </c>
      <c r="L490" s="125" t="s">
        <v>44</v>
      </c>
      <c r="M490" s="127"/>
      <c r="N490" s="128" t="s">
        <v>1215</v>
      </c>
      <c r="O490" s="153"/>
      <c r="P490" s="154">
        <v>19124730</v>
      </c>
      <c r="Q490" s="155">
        <v>-31077975271</v>
      </c>
      <c r="R490" s="125" t="s">
        <v>262</v>
      </c>
      <c r="S490" s="125" t="s">
        <v>261</v>
      </c>
      <c r="T490" s="125" t="s">
        <v>238</v>
      </c>
      <c r="U490" s="125" t="s">
        <v>252</v>
      </c>
      <c r="V490" s="125" t="s">
        <v>259</v>
      </c>
      <c r="W490" s="125" t="s">
        <v>258</v>
      </c>
      <c r="X490" s="125" t="s">
        <v>1282</v>
      </c>
    </row>
    <row r="491" spans="2:24" ht="12" customHeight="1">
      <c r="B491" s="125" t="s">
        <v>334</v>
      </c>
      <c r="C491" s="126">
        <v>44409</v>
      </c>
      <c r="D491" s="125">
        <v>109</v>
      </c>
      <c r="E491" s="125" t="s">
        <v>340</v>
      </c>
      <c r="F491" s="125">
        <v>3315001</v>
      </c>
      <c r="G491" s="125">
        <v>0</v>
      </c>
      <c r="H491" s="125" t="s">
        <v>263</v>
      </c>
      <c r="I491" s="125" t="s">
        <v>1058</v>
      </c>
      <c r="J491" s="125">
        <v>0</v>
      </c>
      <c r="K491" s="125">
        <v>0</v>
      </c>
      <c r="L491" s="125" t="s">
        <v>42</v>
      </c>
      <c r="M491" s="128">
        <v>239400</v>
      </c>
      <c r="N491" s="127"/>
      <c r="O491" s="154">
        <v>1578103254</v>
      </c>
      <c r="P491" s="153"/>
      <c r="Q491" s="155">
        <v>-29499872017</v>
      </c>
      <c r="R491" s="125" t="s">
        <v>262</v>
      </c>
      <c r="S491" s="125" t="s">
        <v>265</v>
      </c>
      <c r="T491" s="125" t="s">
        <v>238</v>
      </c>
      <c r="U491" s="125" t="s">
        <v>252</v>
      </c>
      <c r="V491" s="125" t="s">
        <v>264</v>
      </c>
      <c r="W491" s="125" t="s">
        <v>258</v>
      </c>
      <c r="X491" s="125" t="s">
        <v>1059</v>
      </c>
    </row>
    <row r="492" spans="2:24" ht="12" customHeight="1">
      <c r="B492" s="125" t="s">
        <v>334</v>
      </c>
      <c r="C492" s="126">
        <v>44409</v>
      </c>
      <c r="D492" s="125">
        <v>109</v>
      </c>
      <c r="E492" s="125" t="s">
        <v>340</v>
      </c>
      <c r="F492" s="125">
        <v>3315001</v>
      </c>
      <c r="G492" s="125">
        <v>0</v>
      </c>
      <c r="H492" s="125" t="s">
        <v>263</v>
      </c>
      <c r="I492" s="125" t="s">
        <v>1069</v>
      </c>
      <c r="J492" s="125">
        <v>0</v>
      </c>
      <c r="K492" s="125">
        <v>0</v>
      </c>
      <c r="L492" s="125" t="s">
        <v>42</v>
      </c>
      <c r="M492" s="128">
        <v>239400</v>
      </c>
      <c r="N492" s="127"/>
      <c r="O492" s="154">
        <v>1578103254</v>
      </c>
      <c r="P492" s="153"/>
      <c r="Q492" s="155">
        <v>-27921768763</v>
      </c>
      <c r="R492" s="125" t="s">
        <v>262</v>
      </c>
      <c r="S492" s="125" t="s">
        <v>265</v>
      </c>
      <c r="T492" s="125" t="s">
        <v>238</v>
      </c>
      <c r="U492" s="125" t="s">
        <v>252</v>
      </c>
      <c r="V492" s="125" t="s">
        <v>264</v>
      </c>
      <c r="W492" s="125" t="s">
        <v>258</v>
      </c>
      <c r="X492" s="125" t="s">
        <v>1070</v>
      </c>
    </row>
    <row r="493" spans="2:24" ht="12" customHeight="1">
      <c r="B493" s="125" t="s">
        <v>334</v>
      </c>
      <c r="C493" s="126">
        <v>44409</v>
      </c>
      <c r="D493" s="125">
        <v>109</v>
      </c>
      <c r="E493" s="125" t="s">
        <v>340</v>
      </c>
      <c r="F493" s="125">
        <v>3315001</v>
      </c>
      <c r="G493" s="125">
        <v>0</v>
      </c>
      <c r="H493" s="125" t="s">
        <v>263</v>
      </c>
      <c r="I493" s="125" t="s">
        <v>1283</v>
      </c>
      <c r="J493" s="125">
        <v>0</v>
      </c>
      <c r="K493" s="125">
        <v>0</v>
      </c>
      <c r="L493" s="125" t="s">
        <v>42</v>
      </c>
      <c r="M493" s="127"/>
      <c r="N493" s="128">
        <v>60000</v>
      </c>
      <c r="O493" s="153"/>
      <c r="P493" s="154">
        <v>415317000</v>
      </c>
      <c r="Q493" s="155">
        <v>-28337085763</v>
      </c>
      <c r="R493" s="125" t="s">
        <v>262</v>
      </c>
      <c r="S493" s="125" t="s">
        <v>261</v>
      </c>
      <c r="T493" s="125" t="s">
        <v>238</v>
      </c>
      <c r="U493" s="125" t="s">
        <v>252</v>
      </c>
      <c r="V493" s="125" t="s">
        <v>259</v>
      </c>
      <c r="W493" s="125" t="s">
        <v>258</v>
      </c>
      <c r="X493" s="125" t="s">
        <v>1284</v>
      </c>
    </row>
    <row r="494" spans="2:24" ht="12" customHeight="1">
      <c r="B494" s="125" t="s">
        <v>334</v>
      </c>
      <c r="C494" s="126">
        <v>44413</v>
      </c>
      <c r="D494" s="125">
        <v>109</v>
      </c>
      <c r="E494" s="125" t="s">
        <v>335</v>
      </c>
      <c r="F494" s="125">
        <v>3315002</v>
      </c>
      <c r="G494" s="125">
        <v>0</v>
      </c>
      <c r="H494" s="125" t="s">
        <v>263</v>
      </c>
      <c r="I494" s="125" t="s">
        <v>1285</v>
      </c>
      <c r="J494" s="125">
        <v>0</v>
      </c>
      <c r="K494" s="125">
        <v>0</v>
      </c>
      <c r="L494" s="125" t="s">
        <v>42</v>
      </c>
      <c r="M494" s="127"/>
      <c r="N494" s="128">
        <v>22</v>
      </c>
      <c r="O494" s="153"/>
      <c r="P494" s="154">
        <v>152933</v>
      </c>
      <c r="Q494" s="155">
        <v>-28337238696</v>
      </c>
      <c r="R494" s="125" t="s">
        <v>262</v>
      </c>
      <c r="S494" s="125" t="s">
        <v>261</v>
      </c>
      <c r="T494" s="125" t="s">
        <v>238</v>
      </c>
      <c r="U494" s="125" t="s">
        <v>252</v>
      </c>
      <c r="V494" s="125" t="s">
        <v>259</v>
      </c>
      <c r="W494" s="125" t="s">
        <v>258</v>
      </c>
      <c r="X494" s="125" t="s">
        <v>1286</v>
      </c>
    </row>
    <row r="495" spans="2:24" ht="12" customHeight="1">
      <c r="B495" s="125" t="s">
        <v>334</v>
      </c>
      <c r="C495" s="126">
        <v>44413</v>
      </c>
      <c r="D495" s="125">
        <v>109</v>
      </c>
      <c r="E495" s="125" t="s">
        <v>955</v>
      </c>
      <c r="F495" s="125">
        <v>3315003</v>
      </c>
      <c r="G495" s="125">
        <v>0</v>
      </c>
      <c r="H495" s="125" t="s">
        <v>263</v>
      </c>
      <c r="I495" s="125" t="s">
        <v>1287</v>
      </c>
      <c r="J495" s="125">
        <v>0</v>
      </c>
      <c r="K495" s="125">
        <v>0</v>
      </c>
      <c r="L495" s="125" t="s">
        <v>43</v>
      </c>
      <c r="M495" s="127"/>
      <c r="N495" s="128">
        <v>2242051</v>
      </c>
      <c r="O495" s="153"/>
      <c r="P495" s="154">
        <v>2242051</v>
      </c>
      <c r="Q495" s="155">
        <v>-28339480747</v>
      </c>
      <c r="R495" s="125" t="s">
        <v>262</v>
      </c>
      <c r="S495" s="125" t="s">
        <v>261</v>
      </c>
      <c r="T495" s="125" t="s">
        <v>238</v>
      </c>
      <c r="U495" s="125" t="s">
        <v>252</v>
      </c>
      <c r="V495" s="125" t="s">
        <v>259</v>
      </c>
      <c r="W495" s="125" t="s">
        <v>258</v>
      </c>
      <c r="X495" s="125" t="s">
        <v>1288</v>
      </c>
    </row>
    <row r="496" spans="2:24" ht="12" customHeight="1">
      <c r="B496" s="125" t="s">
        <v>334</v>
      </c>
      <c r="C496" s="126">
        <v>44413</v>
      </c>
      <c r="D496" s="125">
        <v>109</v>
      </c>
      <c r="E496" s="125" t="s">
        <v>955</v>
      </c>
      <c r="F496" s="125">
        <v>3315003</v>
      </c>
      <c r="G496" s="125">
        <v>0</v>
      </c>
      <c r="H496" s="125" t="s">
        <v>263</v>
      </c>
      <c r="I496" s="125" t="s">
        <v>1289</v>
      </c>
      <c r="J496" s="125">
        <v>0</v>
      </c>
      <c r="K496" s="125">
        <v>0</v>
      </c>
      <c r="L496" s="125" t="s">
        <v>42</v>
      </c>
      <c r="M496" s="128" t="s">
        <v>1290</v>
      </c>
      <c r="N496" s="127"/>
      <c r="O496" s="154">
        <v>459421434</v>
      </c>
      <c r="P496" s="153"/>
      <c r="Q496" s="155">
        <v>-27880059313</v>
      </c>
      <c r="R496" s="125" t="s">
        <v>262</v>
      </c>
      <c r="S496" s="125" t="s">
        <v>338</v>
      </c>
      <c r="T496" s="125" t="s">
        <v>238</v>
      </c>
      <c r="U496" s="125" t="s">
        <v>252</v>
      </c>
      <c r="V496" s="125" t="s">
        <v>339</v>
      </c>
      <c r="W496" s="125" t="s">
        <v>258</v>
      </c>
      <c r="X496" s="125" t="s">
        <v>1291</v>
      </c>
    </row>
    <row r="497" spans="2:24" ht="12" customHeight="1">
      <c r="B497" s="125" t="s">
        <v>334</v>
      </c>
      <c r="C497" s="126">
        <v>44417</v>
      </c>
      <c r="D497" s="125">
        <v>109</v>
      </c>
      <c r="E497" s="125" t="s">
        <v>340</v>
      </c>
      <c r="F497" s="125">
        <v>3315001</v>
      </c>
      <c r="G497" s="125">
        <v>0</v>
      </c>
      <c r="H497" s="125" t="s">
        <v>263</v>
      </c>
      <c r="I497" s="125" t="s">
        <v>1292</v>
      </c>
      <c r="J497" s="125">
        <v>0</v>
      </c>
      <c r="K497" s="125">
        <v>0</v>
      </c>
      <c r="L497" s="125" t="s">
        <v>42</v>
      </c>
      <c r="M497" s="127"/>
      <c r="N497" s="128">
        <v>9581</v>
      </c>
      <c r="O497" s="153"/>
      <c r="P497" s="154">
        <v>66486296</v>
      </c>
      <c r="Q497" s="155">
        <v>-27946545609</v>
      </c>
      <c r="R497" s="125" t="s">
        <v>262</v>
      </c>
      <c r="S497" s="125" t="s">
        <v>261</v>
      </c>
      <c r="T497" s="125" t="s">
        <v>238</v>
      </c>
      <c r="U497" s="125" t="s">
        <v>252</v>
      </c>
      <c r="V497" s="125" t="s">
        <v>259</v>
      </c>
      <c r="W497" s="125" t="s">
        <v>258</v>
      </c>
      <c r="X497" s="125" t="s">
        <v>1293</v>
      </c>
    </row>
    <row r="498" spans="2:24" ht="12" customHeight="1">
      <c r="B498" s="125" t="s">
        <v>334</v>
      </c>
      <c r="C498" s="126">
        <v>44418</v>
      </c>
      <c r="D498" s="125">
        <v>109</v>
      </c>
      <c r="E498" s="125" t="s">
        <v>335</v>
      </c>
      <c r="F498" s="125">
        <v>3315002</v>
      </c>
      <c r="G498" s="125">
        <v>0</v>
      </c>
      <c r="H498" s="125" t="s">
        <v>263</v>
      </c>
      <c r="I498" s="125" t="s">
        <v>1294</v>
      </c>
      <c r="J498" s="125">
        <v>0</v>
      </c>
      <c r="K498" s="125">
        <v>0</v>
      </c>
      <c r="L498" s="125" t="s">
        <v>42</v>
      </c>
      <c r="M498" s="127"/>
      <c r="N498" s="128" t="s">
        <v>1083</v>
      </c>
      <c r="O498" s="153"/>
      <c r="P498" s="154">
        <v>41023</v>
      </c>
      <c r="Q498" s="155">
        <v>-27946586632</v>
      </c>
      <c r="R498" s="125" t="s">
        <v>262</v>
      </c>
      <c r="S498" s="125" t="s">
        <v>261</v>
      </c>
      <c r="T498" s="125" t="s">
        <v>238</v>
      </c>
      <c r="U498" s="125" t="s">
        <v>252</v>
      </c>
      <c r="V498" s="125" t="s">
        <v>259</v>
      </c>
      <c r="W498" s="125" t="s">
        <v>258</v>
      </c>
      <c r="X498" s="125" t="s">
        <v>1295</v>
      </c>
    </row>
    <row r="499" spans="2:24" ht="12" customHeight="1">
      <c r="B499" s="125" t="s">
        <v>334</v>
      </c>
      <c r="C499" s="126">
        <v>44420</v>
      </c>
      <c r="D499" s="125">
        <v>109</v>
      </c>
      <c r="E499" s="125" t="s">
        <v>335</v>
      </c>
      <c r="F499" s="125">
        <v>3315002</v>
      </c>
      <c r="G499" s="125">
        <v>0</v>
      </c>
      <c r="H499" s="125" t="s">
        <v>263</v>
      </c>
      <c r="I499" s="125" t="s">
        <v>1296</v>
      </c>
      <c r="J499" s="125">
        <v>0</v>
      </c>
      <c r="K499" s="125">
        <v>0</v>
      </c>
      <c r="L499" s="125" t="s">
        <v>42</v>
      </c>
      <c r="M499" s="127"/>
      <c r="N499" s="128" t="s">
        <v>807</v>
      </c>
      <c r="O499" s="153"/>
      <c r="P499" s="154">
        <v>61592</v>
      </c>
      <c r="Q499" s="155">
        <v>-27946648224</v>
      </c>
      <c r="R499" s="125" t="s">
        <v>262</v>
      </c>
      <c r="S499" s="125" t="s">
        <v>261</v>
      </c>
      <c r="T499" s="125" t="s">
        <v>238</v>
      </c>
      <c r="U499" s="125" t="s">
        <v>252</v>
      </c>
      <c r="V499" s="125" t="s">
        <v>259</v>
      </c>
      <c r="W499" s="125" t="s">
        <v>258</v>
      </c>
      <c r="X499" s="125" t="s">
        <v>1295</v>
      </c>
    </row>
    <row r="500" spans="2:24" ht="12" customHeight="1">
      <c r="B500" s="125" t="s">
        <v>334</v>
      </c>
      <c r="C500" s="126">
        <v>44420</v>
      </c>
      <c r="D500" s="125">
        <v>109</v>
      </c>
      <c r="E500" s="125" t="s">
        <v>340</v>
      </c>
      <c r="F500" s="125">
        <v>3315001</v>
      </c>
      <c r="G500" s="125">
        <v>0</v>
      </c>
      <c r="H500" s="125" t="s">
        <v>263</v>
      </c>
      <c r="I500" s="125">
        <v>576877</v>
      </c>
      <c r="J500" s="125">
        <v>0</v>
      </c>
      <c r="K500" s="125">
        <v>0</v>
      </c>
      <c r="L500" s="125" t="s">
        <v>42</v>
      </c>
      <c r="M500" s="128">
        <v>152280</v>
      </c>
      <c r="N500" s="127"/>
      <c r="O500" s="154">
        <v>960474121</v>
      </c>
      <c r="P500" s="153"/>
      <c r="Q500" s="155">
        <v>-26986174103</v>
      </c>
      <c r="R500" s="125" t="s">
        <v>262</v>
      </c>
      <c r="S500" s="125" t="s">
        <v>338</v>
      </c>
      <c r="T500" s="125" t="s">
        <v>238</v>
      </c>
      <c r="U500" s="125" t="s">
        <v>252</v>
      </c>
      <c r="V500" s="125" t="s">
        <v>339</v>
      </c>
      <c r="W500" s="125" t="s">
        <v>258</v>
      </c>
      <c r="X500" s="125" t="s">
        <v>1297</v>
      </c>
    </row>
    <row r="501" spans="2:24" ht="12" customHeight="1">
      <c r="B501" s="125" t="s">
        <v>334</v>
      </c>
      <c r="C501" s="126">
        <v>44424</v>
      </c>
      <c r="D501" s="125">
        <v>109</v>
      </c>
      <c r="E501" s="125" t="s">
        <v>955</v>
      </c>
      <c r="F501" s="125">
        <v>3315003</v>
      </c>
      <c r="G501" s="125">
        <v>0</v>
      </c>
      <c r="H501" s="125" t="s">
        <v>263</v>
      </c>
      <c r="I501" s="125" t="s">
        <v>1054</v>
      </c>
      <c r="J501" s="125">
        <v>0</v>
      </c>
      <c r="K501" s="125">
        <v>0</v>
      </c>
      <c r="L501" s="125" t="s">
        <v>44</v>
      </c>
      <c r="M501" s="128" t="s">
        <v>1055</v>
      </c>
      <c r="N501" s="127"/>
      <c r="O501" s="154">
        <v>510848853</v>
      </c>
      <c r="P501" s="153"/>
      <c r="Q501" s="155">
        <v>-26475325250</v>
      </c>
      <c r="R501" s="125" t="s">
        <v>262</v>
      </c>
      <c r="S501" s="125" t="s">
        <v>338</v>
      </c>
      <c r="T501" s="125" t="s">
        <v>238</v>
      </c>
      <c r="U501" s="125" t="s">
        <v>252</v>
      </c>
      <c r="V501" s="125" t="s">
        <v>339</v>
      </c>
      <c r="W501" s="125" t="s">
        <v>258</v>
      </c>
      <c r="X501" s="125" t="s">
        <v>1298</v>
      </c>
    </row>
    <row r="502" spans="2:24" ht="12" customHeight="1">
      <c r="B502" s="125" t="s">
        <v>334</v>
      </c>
      <c r="C502" s="126">
        <v>44424</v>
      </c>
      <c r="D502" s="125">
        <v>109</v>
      </c>
      <c r="E502" s="125" t="s">
        <v>955</v>
      </c>
      <c r="F502" s="125">
        <v>3315003</v>
      </c>
      <c r="G502" s="125">
        <v>0</v>
      </c>
      <c r="H502" s="125" t="s">
        <v>263</v>
      </c>
      <c r="I502" s="125" t="s">
        <v>1299</v>
      </c>
      <c r="J502" s="125">
        <v>0</v>
      </c>
      <c r="K502" s="125">
        <v>0</v>
      </c>
      <c r="L502" s="125" t="s">
        <v>42</v>
      </c>
      <c r="M502" s="128">
        <v>100520</v>
      </c>
      <c r="N502" s="127"/>
      <c r="O502" s="154">
        <v>707794492</v>
      </c>
      <c r="P502" s="153"/>
      <c r="Q502" s="155">
        <v>-25767530758</v>
      </c>
      <c r="R502" s="125" t="s">
        <v>262</v>
      </c>
      <c r="S502" s="125" t="s">
        <v>338</v>
      </c>
      <c r="T502" s="125" t="s">
        <v>238</v>
      </c>
      <c r="U502" s="125" t="s">
        <v>252</v>
      </c>
      <c r="V502" s="125" t="s">
        <v>339</v>
      </c>
      <c r="W502" s="125" t="s">
        <v>258</v>
      </c>
      <c r="X502" s="125" t="s">
        <v>1300</v>
      </c>
    </row>
    <row r="503" spans="2:24" ht="12" customHeight="1">
      <c r="B503" s="125" t="s">
        <v>334</v>
      </c>
      <c r="C503" s="126">
        <v>44428</v>
      </c>
      <c r="D503" s="125">
        <v>109</v>
      </c>
      <c r="E503" s="125" t="s">
        <v>335</v>
      </c>
      <c r="F503" s="125">
        <v>3315002</v>
      </c>
      <c r="G503" s="125">
        <v>0</v>
      </c>
      <c r="H503" s="125" t="s">
        <v>263</v>
      </c>
      <c r="I503" s="125" t="s">
        <v>1301</v>
      </c>
      <c r="J503" s="125">
        <v>0</v>
      </c>
      <c r="K503" s="125">
        <v>0</v>
      </c>
      <c r="L503" s="125" t="s">
        <v>42</v>
      </c>
      <c r="M503" s="127"/>
      <c r="N503" s="128" t="s">
        <v>1302</v>
      </c>
      <c r="O503" s="153"/>
      <c r="P503" s="154">
        <v>59015</v>
      </c>
      <c r="Q503" s="155">
        <v>-25767589773</v>
      </c>
      <c r="R503" s="125" t="s">
        <v>262</v>
      </c>
      <c r="S503" s="125" t="s">
        <v>261</v>
      </c>
      <c r="T503" s="125" t="s">
        <v>238</v>
      </c>
      <c r="U503" s="125" t="s">
        <v>252</v>
      </c>
      <c r="V503" s="125" t="s">
        <v>259</v>
      </c>
      <c r="W503" s="125" t="s">
        <v>258</v>
      </c>
      <c r="X503" s="125" t="s">
        <v>1295</v>
      </c>
    </row>
    <row r="504" spans="2:24" ht="12" customHeight="1">
      <c r="B504" s="125" t="s">
        <v>334</v>
      </c>
      <c r="C504" s="126">
        <v>44428</v>
      </c>
      <c r="D504" s="125">
        <v>109</v>
      </c>
      <c r="E504" s="125" t="s">
        <v>955</v>
      </c>
      <c r="F504" s="125">
        <v>3315003</v>
      </c>
      <c r="G504" s="125">
        <v>0</v>
      </c>
      <c r="H504" s="125" t="s">
        <v>263</v>
      </c>
      <c r="I504" s="125" t="s">
        <v>1303</v>
      </c>
      <c r="J504" s="125">
        <v>0</v>
      </c>
      <c r="K504" s="125">
        <v>0</v>
      </c>
      <c r="L504" s="125" t="s">
        <v>42</v>
      </c>
      <c r="M504" s="128" t="s">
        <v>1304</v>
      </c>
      <c r="N504" s="127"/>
      <c r="O504" s="154">
        <v>545291016</v>
      </c>
      <c r="P504" s="153"/>
      <c r="Q504" s="155">
        <v>-25222298757</v>
      </c>
      <c r="R504" s="125" t="s">
        <v>262</v>
      </c>
      <c r="S504" s="125" t="s">
        <v>338</v>
      </c>
      <c r="T504" s="125" t="s">
        <v>238</v>
      </c>
      <c r="U504" s="125" t="s">
        <v>252</v>
      </c>
      <c r="V504" s="125" t="s">
        <v>339</v>
      </c>
      <c r="W504" s="125" t="s">
        <v>258</v>
      </c>
      <c r="X504" s="125" t="s">
        <v>1305</v>
      </c>
    </row>
    <row r="505" spans="2:24" ht="12" customHeight="1">
      <c r="B505" s="125" t="s">
        <v>334</v>
      </c>
      <c r="C505" s="126">
        <v>44432</v>
      </c>
      <c r="D505" s="125">
        <v>109</v>
      </c>
      <c r="E505" s="125" t="s">
        <v>955</v>
      </c>
      <c r="F505" s="125">
        <v>3315003</v>
      </c>
      <c r="G505" s="125">
        <v>0</v>
      </c>
      <c r="H505" s="125" t="s">
        <v>263</v>
      </c>
      <c r="I505" s="125" t="s">
        <v>1306</v>
      </c>
      <c r="J505" s="125">
        <v>0</v>
      </c>
      <c r="K505" s="125">
        <v>0</v>
      </c>
      <c r="L505" s="125" t="s">
        <v>42</v>
      </c>
      <c r="M505" s="128" t="s">
        <v>1307</v>
      </c>
      <c r="N505" s="127"/>
      <c r="O505" s="154">
        <v>609161935</v>
      </c>
      <c r="P505" s="153"/>
      <c r="Q505" s="155">
        <v>-24613136822</v>
      </c>
      <c r="R505" s="125" t="s">
        <v>262</v>
      </c>
      <c r="S505" s="125" t="s">
        <v>338</v>
      </c>
      <c r="T505" s="125" t="s">
        <v>238</v>
      </c>
      <c r="U505" s="125" t="s">
        <v>252</v>
      </c>
      <c r="V505" s="125" t="s">
        <v>339</v>
      </c>
      <c r="W505" s="125" t="s">
        <v>258</v>
      </c>
      <c r="X505" s="125" t="s">
        <v>1308</v>
      </c>
    </row>
    <row r="506" spans="2:24" ht="12" customHeight="1">
      <c r="B506" s="125" t="s">
        <v>334</v>
      </c>
      <c r="C506" s="126">
        <v>44432</v>
      </c>
      <c r="D506" s="125">
        <v>109</v>
      </c>
      <c r="E506" s="125" t="s">
        <v>340</v>
      </c>
      <c r="F506" s="125">
        <v>3315001</v>
      </c>
      <c r="G506" s="125">
        <v>0</v>
      </c>
      <c r="H506" s="125" t="s">
        <v>263</v>
      </c>
      <c r="I506" s="125" t="s">
        <v>1309</v>
      </c>
      <c r="J506" s="125">
        <v>0</v>
      </c>
      <c r="K506" s="125">
        <v>0</v>
      </c>
      <c r="L506" s="125" t="s">
        <v>42</v>
      </c>
      <c r="M506" s="127"/>
      <c r="N506" s="128">
        <v>6010</v>
      </c>
      <c r="O506" s="153"/>
      <c r="P506" s="154">
        <v>41641727</v>
      </c>
      <c r="Q506" s="155">
        <v>-24654778549</v>
      </c>
      <c r="R506" s="125" t="s">
        <v>262</v>
      </c>
      <c r="S506" s="125" t="s">
        <v>261</v>
      </c>
      <c r="T506" s="125" t="s">
        <v>238</v>
      </c>
      <c r="U506" s="125" t="s">
        <v>252</v>
      </c>
      <c r="V506" s="125" t="s">
        <v>259</v>
      </c>
      <c r="W506" s="125" t="s">
        <v>258</v>
      </c>
      <c r="X506" s="125" t="s">
        <v>1310</v>
      </c>
    </row>
    <row r="507" spans="2:24" ht="12" customHeight="1">
      <c r="B507" s="125" t="s">
        <v>334</v>
      </c>
      <c r="C507" s="126">
        <v>44432</v>
      </c>
      <c r="D507" s="125">
        <v>109</v>
      </c>
      <c r="E507" s="125" t="s">
        <v>955</v>
      </c>
      <c r="F507" s="125">
        <v>3315003</v>
      </c>
      <c r="G507" s="125">
        <v>0</v>
      </c>
      <c r="H507" s="125" t="s">
        <v>263</v>
      </c>
      <c r="I507" s="125" t="s">
        <v>1214</v>
      </c>
      <c r="J507" s="125">
        <v>0</v>
      </c>
      <c r="K507" s="125">
        <v>0</v>
      </c>
      <c r="L507" s="125" t="s">
        <v>42</v>
      </c>
      <c r="M507" s="127"/>
      <c r="N507" s="128">
        <v>0</v>
      </c>
      <c r="O507" s="153"/>
      <c r="P507" s="154">
        <v>0</v>
      </c>
      <c r="Q507" s="155">
        <v>-24654778549</v>
      </c>
      <c r="R507" s="125" t="s">
        <v>262</v>
      </c>
      <c r="S507" s="125" t="s">
        <v>336</v>
      </c>
      <c r="T507" s="125" t="s">
        <v>238</v>
      </c>
      <c r="U507" s="125" t="s">
        <v>252</v>
      </c>
      <c r="V507" s="125" t="s">
        <v>337</v>
      </c>
      <c r="W507" s="125" t="s">
        <v>258</v>
      </c>
      <c r="X507" s="125" t="s">
        <v>1216</v>
      </c>
    </row>
    <row r="508" spans="2:24" ht="12" customHeight="1">
      <c r="B508" s="125" t="s">
        <v>334</v>
      </c>
      <c r="C508" s="126">
        <v>44434</v>
      </c>
      <c r="D508" s="125">
        <v>109</v>
      </c>
      <c r="E508" s="125" t="s">
        <v>955</v>
      </c>
      <c r="F508" s="125">
        <v>3315003</v>
      </c>
      <c r="G508" s="125">
        <v>0</v>
      </c>
      <c r="H508" s="125" t="s">
        <v>263</v>
      </c>
      <c r="I508" s="125" t="s">
        <v>1311</v>
      </c>
      <c r="J508" s="125">
        <v>0</v>
      </c>
      <c r="K508" s="125">
        <v>0</v>
      </c>
      <c r="L508" s="125" t="s">
        <v>42</v>
      </c>
      <c r="M508" s="128">
        <v>30000</v>
      </c>
      <c r="N508" s="127"/>
      <c r="O508" s="154">
        <v>211239900</v>
      </c>
      <c r="P508" s="153"/>
      <c r="Q508" s="155">
        <v>-24443538649</v>
      </c>
      <c r="R508" s="125" t="s">
        <v>262</v>
      </c>
      <c r="S508" s="125" t="s">
        <v>338</v>
      </c>
      <c r="T508" s="125" t="s">
        <v>238</v>
      </c>
      <c r="U508" s="125" t="s">
        <v>252</v>
      </c>
      <c r="V508" s="125" t="s">
        <v>339</v>
      </c>
      <c r="W508" s="125" t="s">
        <v>258</v>
      </c>
      <c r="X508" s="125" t="s">
        <v>1312</v>
      </c>
    </row>
    <row r="509" spans="2:24" ht="12" customHeight="1">
      <c r="B509" s="125" t="s">
        <v>334</v>
      </c>
      <c r="C509" s="126">
        <v>44434</v>
      </c>
      <c r="D509" s="125">
        <v>109</v>
      </c>
      <c r="E509" s="125" t="s">
        <v>955</v>
      </c>
      <c r="F509" s="125">
        <v>3315003</v>
      </c>
      <c r="G509" s="125">
        <v>0</v>
      </c>
      <c r="H509" s="125" t="s">
        <v>263</v>
      </c>
      <c r="I509" s="125" t="s">
        <v>1311</v>
      </c>
      <c r="J509" s="125">
        <v>0</v>
      </c>
      <c r="K509" s="125">
        <v>0</v>
      </c>
      <c r="L509" s="125" t="s">
        <v>42</v>
      </c>
      <c r="M509" s="128">
        <v>69776</v>
      </c>
      <c r="N509" s="127"/>
      <c r="O509" s="154">
        <v>491315842</v>
      </c>
      <c r="P509" s="153"/>
      <c r="Q509" s="155">
        <v>-23952222807</v>
      </c>
      <c r="R509" s="125" t="s">
        <v>262</v>
      </c>
      <c r="S509" s="125" t="s">
        <v>338</v>
      </c>
      <c r="T509" s="125" t="s">
        <v>238</v>
      </c>
      <c r="U509" s="125" t="s">
        <v>252</v>
      </c>
      <c r="V509" s="125" t="s">
        <v>339</v>
      </c>
      <c r="W509" s="125" t="s">
        <v>258</v>
      </c>
      <c r="X509" s="125" t="s">
        <v>1313</v>
      </c>
    </row>
    <row r="510" spans="2:24" ht="12" customHeight="1">
      <c r="B510" s="125" t="s">
        <v>334</v>
      </c>
      <c r="C510" s="126">
        <v>44435</v>
      </c>
      <c r="D510" s="125">
        <v>109</v>
      </c>
      <c r="E510" s="125" t="s">
        <v>335</v>
      </c>
      <c r="F510" s="125">
        <v>3315002</v>
      </c>
      <c r="G510" s="125">
        <v>0</v>
      </c>
      <c r="H510" s="125" t="s">
        <v>263</v>
      </c>
      <c r="I510" s="125" t="s">
        <v>1314</v>
      </c>
      <c r="J510" s="125">
        <v>0</v>
      </c>
      <c r="K510" s="125">
        <v>0</v>
      </c>
      <c r="L510" s="125" t="s">
        <v>42</v>
      </c>
      <c r="M510" s="127"/>
      <c r="N510" s="128" t="s">
        <v>1315</v>
      </c>
      <c r="O510" s="153"/>
      <c r="P510" s="154">
        <v>36122</v>
      </c>
      <c r="Q510" s="155">
        <v>-23952258929</v>
      </c>
      <c r="R510" s="125" t="s">
        <v>262</v>
      </c>
      <c r="S510" s="125" t="s">
        <v>261</v>
      </c>
      <c r="T510" s="125" t="s">
        <v>238</v>
      </c>
      <c r="U510" s="125" t="s">
        <v>252</v>
      </c>
      <c r="V510" s="125" t="s">
        <v>259</v>
      </c>
      <c r="W510" s="125" t="s">
        <v>258</v>
      </c>
      <c r="X510" s="125" t="s">
        <v>1295</v>
      </c>
    </row>
    <row r="511" spans="2:24" ht="12" hidden="1" customHeight="1">
      <c r="B511" s="125" t="s">
        <v>334</v>
      </c>
      <c r="C511" s="126">
        <v>44438</v>
      </c>
      <c r="D511" s="125">
        <v>0</v>
      </c>
      <c r="E511" s="125">
        <v>0</v>
      </c>
      <c r="F511" s="125">
        <v>0</v>
      </c>
      <c r="G511" s="125">
        <v>0</v>
      </c>
      <c r="H511" s="125" t="s">
        <v>1316</v>
      </c>
      <c r="I511" s="125">
        <v>1419835</v>
      </c>
      <c r="J511" s="125" t="s">
        <v>1317</v>
      </c>
      <c r="K511" s="127"/>
      <c r="L511" s="125" t="s">
        <v>42</v>
      </c>
      <c r="M511" s="128">
        <v>0</v>
      </c>
      <c r="N511" s="128">
        <v>0</v>
      </c>
      <c r="O511" s="154">
        <v>514482120</v>
      </c>
      <c r="P511" s="154">
        <v>0</v>
      </c>
      <c r="Q511" s="155">
        <v>-23437776809</v>
      </c>
      <c r="R511" s="125" t="s">
        <v>255</v>
      </c>
      <c r="S511" s="125" t="s">
        <v>638</v>
      </c>
      <c r="T511" s="125" t="s">
        <v>639</v>
      </c>
      <c r="U511" s="125" t="s">
        <v>252</v>
      </c>
      <c r="V511" s="125" t="s">
        <v>42</v>
      </c>
      <c r="W511" s="125">
        <v>0</v>
      </c>
      <c r="X511" s="127"/>
    </row>
    <row r="512" spans="2:24" ht="12" hidden="1" customHeight="1">
      <c r="B512" s="125" t="s">
        <v>334</v>
      </c>
      <c r="C512" s="126">
        <v>44438</v>
      </c>
      <c r="D512" s="125">
        <v>0</v>
      </c>
      <c r="E512" s="125">
        <v>0</v>
      </c>
      <c r="F512" s="125">
        <v>0</v>
      </c>
      <c r="G512" s="125">
        <v>0</v>
      </c>
      <c r="H512" s="125" t="s">
        <v>1318</v>
      </c>
      <c r="I512" s="125">
        <v>1419834</v>
      </c>
      <c r="J512" s="125" t="s">
        <v>1319</v>
      </c>
      <c r="K512" s="127"/>
      <c r="L512" s="125" t="s">
        <v>44</v>
      </c>
      <c r="M512" s="128">
        <v>0</v>
      </c>
      <c r="N512" s="128">
        <v>0</v>
      </c>
      <c r="O512" s="154">
        <v>28370079</v>
      </c>
      <c r="P512" s="154">
        <v>0</v>
      </c>
      <c r="Q512" s="155">
        <v>-23409406730</v>
      </c>
      <c r="R512" s="125" t="s">
        <v>255</v>
      </c>
      <c r="S512" s="125" t="s">
        <v>638</v>
      </c>
      <c r="T512" s="125" t="s">
        <v>639</v>
      </c>
      <c r="U512" s="125" t="s">
        <v>252</v>
      </c>
      <c r="V512" s="125" t="s">
        <v>44</v>
      </c>
      <c r="W512" s="125">
        <v>0</v>
      </c>
      <c r="X512" s="127"/>
    </row>
    <row r="513" spans="2:24" ht="12" hidden="1" customHeight="1">
      <c r="B513" s="125" t="s">
        <v>334</v>
      </c>
      <c r="C513" s="126">
        <v>44439</v>
      </c>
      <c r="D513" s="125">
        <v>0</v>
      </c>
      <c r="E513" s="125">
        <v>0</v>
      </c>
      <c r="F513" s="125">
        <v>0</v>
      </c>
      <c r="G513" s="125">
        <v>0</v>
      </c>
      <c r="H513" s="125" t="s">
        <v>640</v>
      </c>
      <c r="I513" s="125">
        <v>1429922</v>
      </c>
      <c r="J513" s="125" t="s">
        <v>1320</v>
      </c>
      <c r="K513" s="127"/>
      <c r="L513" s="125" t="s">
        <v>42</v>
      </c>
      <c r="M513" s="128">
        <v>0</v>
      </c>
      <c r="N513" s="128">
        <v>0</v>
      </c>
      <c r="O513" s="154">
        <v>0</v>
      </c>
      <c r="P513" s="154">
        <v>472094889</v>
      </c>
      <c r="Q513" s="155">
        <v>-23881501619</v>
      </c>
      <c r="R513" s="125" t="s">
        <v>255</v>
      </c>
      <c r="S513" s="125" t="s">
        <v>638</v>
      </c>
      <c r="T513" s="125" t="s">
        <v>639</v>
      </c>
      <c r="U513" s="125" t="s">
        <v>252</v>
      </c>
      <c r="V513" s="125" t="s">
        <v>42</v>
      </c>
      <c r="W513" s="125">
        <v>0</v>
      </c>
      <c r="X513" s="127"/>
    </row>
    <row r="514" spans="2:24" ht="12" hidden="1" customHeight="1">
      <c r="B514" s="125" t="s">
        <v>334</v>
      </c>
      <c r="C514" s="126">
        <v>44439</v>
      </c>
      <c r="D514" s="125">
        <v>0</v>
      </c>
      <c r="E514" s="125">
        <v>0</v>
      </c>
      <c r="F514" s="125">
        <v>0</v>
      </c>
      <c r="G514" s="125">
        <v>0</v>
      </c>
      <c r="H514" s="125" t="s">
        <v>636</v>
      </c>
      <c r="I514" s="125">
        <v>1429874</v>
      </c>
      <c r="J514" s="125" t="s">
        <v>1321</v>
      </c>
      <c r="K514" s="127"/>
      <c r="L514" s="125" t="s">
        <v>44</v>
      </c>
      <c r="M514" s="128">
        <v>0</v>
      </c>
      <c r="N514" s="128">
        <v>0</v>
      </c>
      <c r="O514" s="154">
        <v>15176529</v>
      </c>
      <c r="P514" s="154">
        <v>0</v>
      </c>
      <c r="Q514" s="155">
        <v>-23866325090</v>
      </c>
      <c r="R514" s="125" t="s">
        <v>255</v>
      </c>
      <c r="S514" s="125" t="s">
        <v>638</v>
      </c>
      <c r="T514" s="125" t="s">
        <v>639</v>
      </c>
      <c r="U514" s="125" t="s">
        <v>252</v>
      </c>
      <c r="V514" s="125" t="s">
        <v>44</v>
      </c>
      <c r="W514" s="125">
        <v>0</v>
      </c>
      <c r="X514" s="127"/>
    </row>
    <row r="515" spans="2:24" ht="12" hidden="1" customHeight="1">
      <c r="B515" s="125" t="s">
        <v>334</v>
      </c>
      <c r="C515" s="126">
        <v>44439</v>
      </c>
      <c r="D515" s="125">
        <v>0</v>
      </c>
      <c r="E515" s="125">
        <v>0</v>
      </c>
      <c r="F515" s="125">
        <v>0</v>
      </c>
      <c r="G515" s="125">
        <v>0</v>
      </c>
      <c r="H515" s="125" t="s">
        <v>640</v>
      </c>
      <c r="I515" s="125">
        <v>1429875</v>
      </c>
      <c r="J515" s="125" t="s">
        <v>1322</v>
      </c>
      <c r="K515" s="127"/>
      <c r="L515" s="125" t="s">
        <v>42</v>
      </c>
      <c r="M515" s="128">
        <v>0</v>
      </c>
      <c r="N515" s="128">
        <v>0</v>
      </c>
      <c r="O515" s="154">
        <v>0</v>
      </c>
      <c r="P515" s="154">
        <v>472094889</v>
      </c>
      <c r="Q515" s="155">
        <v>-24338419979</v>
      </c>
      <c r="R515" s="125" t="s">
        <v>255</v>
      </c>
      <c r="S515" s="125" t="s">
        <v>638</v>
      </c>
      <c r="T515" s="125" t="s">
        <v>639</v>
      </c>
      <c r="U515" s="125" t="s">
        <v>252</v>
      </c>
      <c r="V515" s="125" t="s">
        <v>42</v>
      </c>
      <c r="W515" s="125">
        <v>0</v>
      </c>
      <c r="X515" s="127"/>
    </row>
    <row r="516" spans="2:24" ht="12" hidden="1" customHeight="1">
      <c r="B516" s="125" t="s">
        <v>334</v>
      </c>
      <c r="C516" s="126">
        <v>44439</v>
      </c>
      <c r="D516" s="125">
        <v>0</v>
      </c>
      <c r="E516" s="125">
        <v>0</v>
      </c>
      <c r="F516" s="125">
        <v>0</v>
      </c>
      <c r="G516" s="125">
        <v>0</v>
      </c>
      <c r="H516" s="125" t="s">
        <v>1323</v>
      </c>
      <c r="I516" s="125">
        <v>1429919</v>
      </c>
      <c r="J516" s="125" t="s">
        <v>1324</v>
      </c>
      <c r="K516" s="127"/>
      <c r="L516" s="125" t="s">
        <v>42</v>
      </c>
      <c r="M516" s="128">
        <v>0</v>
      </c>
      <c r="N516" s="128">
        <v>0</v>
      </c>
      <c r="O516" s="154">
        <v>472094889</v>
      </c>
      <c r="P516" s="154">
        <v>0</v>
      </c>
      <c r="Q516" s="155">
        <v>-23866325090</v>
      </c>
      <c r="R516" s="125" t="s">
        <v>255</v>
      </c>
      <c r="S516" s="125" t="s">
        <v>638</v>
      </c>
      <c r="T516" s="125" t="s">
        <v>639</v>
      </c>
      <c r="U516" s="125" t="s">
        <v>252</v>
      </c>
      <c r="V516" s="125" t="s">
        <v>42</v>
      </c>
      <c r="W516" s="125">
        <v>0</v>
      </c>
      <c r="X516" s="127"/>
    </row>
    <row r="517" spans="2:24" ht="12" hidden="1" customHeight="1">
      <c r="B517" s="125" t="s">
        <v>334</v>
      </c>
      <c r="C517" s="126">
        <v>44439</v>
      </c>
      <c r="D517" s="125">
        <v>0</v>
      </c>
      <c r="E517" s="125">
        <v>0</v>
      </c>
      <c r="F517" s="125">
        <v>0</v>
      </c>
      <c r="G517" s="125">
        <v>0</v>
      </c>
      <c r="H517" s="125" t="s">
        <v>1325</v>
      </c>
      <c r="I517" s="125">
        <v>1429910</v>
      </c>
      <c r="J517" s="125" t="s">
        <v>1326</v>
      </c>
      <c r="K517" s="127"/>
      <c r="L517" s="125" t="s">
        <v>42</v>
      </c>
      <c r="M517" s="128">
        <v>0</v>
      </c>
      <c r="N517" s="128">
        <v>0</v>
      </c>
      <c r="O517" s="154">
        <v>472094889</v>
      </c>
      <c r="P517" s="154">
        <v>0</v>
      </c>
      <c r="Q517" s="155">
        <v>-23394230201</v>
      </c>
      <c r="R517" s="125" t="s">
        <v>255</v>
      </c>
      <c r="S517" s="125" t="s">
        <v>638</v>
      </c>
      <c r="T517" s="125" t="s">
        <v>639</v>
      </c>
      <c r="U517" s="125" t="s">
        <v>252</v>
      </c>
      <c r="V517" s="125" t="s">
        <v>42</v>
      </c>
      <c r="W517" s="125">
        <v>0</v>
      </c>
      <c r="X517" s="127"/>
    </row>
    <row r="518" spans="2:24" ht="12" hidden="1" customHeight="1">
      <c r="B518" s="125" t="s">
        <v>334</v>
      </c>
      <c r="C518" s="126">
        <v>44439</v>
      </c>
      <c r="D518" s="125">
        <v>0</v>
      </c>
      <c r="E518" s="125">
        <v>0</v>
      </c>
      <c r="F518" s="125">
        <v>0</v>
      </c>
      <c r="G518" s="125">
        <v>0</v>
      </c>
      <c r="H518" s="125" t="s">
        <v>640</v>
      </c>
      <c r="I518" s="125">
        <v>1429913</v>
      </c>
      <c r="J518" s="125" t="s">
        <v>1327</v>
      </c>
      <c r="K518" s="127"/>
      <c r="L518" s="125" t="s">
        <v>42</v>
      </c>
      <c r="M518" s="128">
        <v>0</v>
      </c>
      <c r="N518" s="128">
        <v>0</v>
      </c>
      <c r="O518" s="154">
        <v>0</v>
      </c>
      <c r="P518" s="154">
        <v>472094889</v>
      </c>
      <c r="Q518" s="155">
        <v>-23866325090</v>
      </c>
      <c r="R518" s="125" t="s">
        <v>255</v>
      </c>
      <c r="S518" s="125" t="s">
        <v>638</v>
      </c>
      <c r="T518" s="125" t="s">
        <v>639</v>
      </c>
      <c r="U518" s="125" t="s">
        <v>252</v>
      </c>
      <c r="V518" s="125" t="s">
        <v>42</v>
      </c>
      <c r="W518" s="125">
        <v>0</v>
      </c>
      <c r="X518" s="127"/>
    </row>
    <row r="519" spans="2:24" ht="12" customHeight="1">
      <c r="B519" s="125" t="s">
        <v>334</v>
      </c>
      <c r="C519" s="126">
        <v>44439</v>
      </c>
      <c r="D519" s="125">
        <v>109</v>
      </c>
      <c r="E519" s="125" t="s">
        <v>335</v>
      </c>
      <c r="F519" s="125">
        <v>3315002</v>
      </c>
      <c r="G519" s="125">
        <v>0</v>
      </c>
      <c r="H519" s="125" t="s">
        <v>263</v>
      </c>
      <c r="I519" s="125" t="s">
        <v>1314</v>
      </c>
      <c r="J519" s="125">
        <v>0</v>
      </c>
      <c r="K519" s="125">
        <v>0</v>
      </c>
      <c r="L519" s="125" t="s">
        <v>42</v>
      </c>
      <c r="M519" s="128" t="s">
        <v>1315</v>
      </c>
      <c r="N519" s="127"/>
      <c r="O519" s="154">
        <v>36122</v>
      </c>
      <c r="P519" s="153"/>
      <c r="Q519" s="155">
        <v>-23866288968</v>
      </c>
      <c r="R519" s="125" t="s">
        <v>262</v>
      </c>
      <c r="S519" s="125" t="s">
        <v>338</v>
      </c>
      <c r="T519" s="125" t="s">
        <v>238</v>
      </c>
      <c r="U519" s="125" t="s">
        <v>252</v>
      </c>
      <c r="V519" s="125" t="s">
        <v>339</v>
      </c>
      <c r="W519" s="125" t="s">
        <v>258</v>
      </c>
      <c r="X519" s="125" t="s">
        <v>1328</v>
      </c>
    </row>
    <row r="520" spans="2:24" ht="12" customHeight="1">
      <c r="B520" s="125" t="s">
        <v>334</v>
      </c>
      <c r="C520" s="126">
        <v>44439</v>
      </c>
      <c r="D520" s="125">
        <v>109</v>
      </c>
      <c r="E520" s="125" t="s">
        <v>335</v>
      </c>
      <c r="F520" s="125">
        <v>3315002</v>
      </c>
      <c r="G520" s="125">
        <v>0</v>
      </c>
      <c r="H520" s="125" t="s">
        <v>263</v>
      </c>
      <c r="I520" s="125" t="s">
        <v>1301</v>
      </c>
      <c r="J520" s="125">
        <v>0</v>
      </c>
      <c r="K520" s="125">
        <v>0</v>
      </c>
      <c r="L520" s="125" t="s">
        <v>42</v>
      </c>
      <c r="M520" s="128" t="s">
        <v>1302</v>
      </c>
      <c r="N520" s="127"/>
      <c r="O520" s="154">
        <v>59015</v>
      </c>
      <c r="P520" s="153"/>
      <c r="Q520" s="155">
        <v>-23866229953</v>
      </c>
      <c r="R520" s="125" t="s">
        <v>262</v>
      </c>
      <c r="S520" s="125" t="s">
        <v>338</v>
      </c>
      <c r="T520" s="125" t="s">
        <v>238</v>
      </c>
      <c r="U520" s="125" t="s">
        <v>252</v>
      </c>
      <c r="V520" s="125" t="s">
        <v>339</v>
      </c>
      <c r="W520" s="125" t="s">
        <v>258</v>
      </c>
      <c r="X520" s="125" t="s">
        <v>1329</v>
      </c>
    </row>
    <row r="521" spans="2:24" ht="12" customHeight="1">
      <c r="B521" s="125" t="s">
        <v>334</v>
      </c>
      <c r="C521" s="126">
        <v>44439</v>
      </c>
      <c r="D521" s="125">
        <v>109</v>
      </c>
      <c r="E521" s="125" t="s">
        <v>335</v>
      </c>
      <c r="F521" s="125">
        <v>3315002</v>
      </c>
      <c r="G521" s="125">
        <v>0</v>
      </c>
      <c r="H521" s="125" t="s">
        <v>263</v>
      </c>
      <c r="I521" s="125" t="s">
        <v>1296</v>
      </c>
      <c r="J521" s="125">
        <v>0</v>
      </c>
      <c r="K521" s="125">
        <v>0</v>
      </c>
      <c r="L521" s="125" t="s">
        <v>42</v>
      </c>
      <c r="M521" s="128" t="s">
        <v>807</v>
      </c>
      <c r="N521" s="127"/>
      <c r="O521" s="154">
        <v>61592</v>
      </c>
      <c r="P521" s="153"/>
      <c r="Q521" s="155">
        <v>-23866168361</v>
      </c>
      <c r="R521" s="125" t="s">
        <v>262</v>
      </c>
      <c r="S521" s="125" t="s">
        <v>338</v>
      </c>
      <c r="T521" s="125" t="s">
        <v>238</v>
      </c>
      <c r="U521" s="125" t="s">
        <v>252</v>
      </c>
      <c r="V521" s="125" t="s">
        <v>339</v>
      </c>
      <c r="W521" s="125" t="s">
        <v>258</v>
      </c>
      <c r="X521" s="125" t="s">
        <v>1330</v>
      </c>
    </row>
    <row r="522" spans="2:24" ht="12" customHeight="1">
      <c r="B522" s="125" t="s">
        <v>334</v>
      </c>
      <c r="C522" s="126">
        <v>44439</v>
      </c>
      <c r="D522" s="125">
        <v>109</v>
      </c>
      <c r="E522" s="125" t="s">
        <v>335</v>
      </c>
      <c r="F522" s="125">
        <v>3315002</v>
      </c>
      <c r="G522" s="125">
        <v>0</v>
      </c>
      <c r="H522" s="125" t="s">
        <v>263</v>
      </c>
      <c r="I522" s="125" t="s">
        <v>1331</v>
      </c>
      <c r="J522" s="125">
        <v>0</v>
      </c>
      <c r="K522" s="125">
        <v>0</v>
      </c>
      <c r="L522" s="125" t="s">
        <v>42</v>
      </c>
      <c r="M522" s="127"/>
      <c r="N522" s="128" t="s">
        <v>1332</v>
      </c>
      <c r="O522" s="153"/>
      <c r="P522" s="154">
        <v>11075</v>
      </c>
      <c r="Q522" s="155">
        <v>-23866179436</v>
      </c>
      <c r="R522" s="125" t="s">
        <v>262</v>
      </c>
      <c r="S522" s="125" t="s">
        <v>261</v>
      </c>
      <c r="T522" s="125" t="s">
        <v>238</v>
      </c>
      <c r="U522" s="125" t="s">
        <v>252</v>
      </c>
      <c r="V522" s="125" t="s">
        <v>259</v>
      </c>
      <c r="W522" s="125" t="s">
        <v>258</v>
      </c>
      <c r="X522" s="125" t="s">
        <v>1295</v>
      </c>
    </row>
    <row r="523" spans="2:24" ht="12" customHeight="1">
      <c r="B523" s="125" t="s">
        <v>334</v>
      </c>
      <c r="C523" s="126">
        <v>44439</v>
      </c>
      <c r="D523" s="125">
        <v>109</v>
      </c>
      <c r="E523" s="125" t="s">
        <v>335</v>
      </c>
      <c r="F523" s="125">
        <v>3315002</v>
      </c>
      <c r="G523" s="125">
        <v>0</v>
      </c>
      <c r="H523" s="125" t="s">
        <v>263</v>
      </c>
      <c r="I523" s="125" t="s">
        <v>1294</v>
      </c>
      <c r="J523" s="125">
        <v>0</v>
      </c>
      <c r="K523" s="125">
        <v>0</v>
      </c>
      <c r="L523" s="125" t="s">
        <v>42</v>
      </c>
      <c r="M523" s="128" t="s">
        <v>1083</v>
      </c>
      <c r="N523" s="127"/>
      <c r="O523" s="154">
        <v>41023</v>
      </c>
      <c r="P523" s="153"/>
      <c r="Q523" s="155">
        <v>-23866138413</v>
      </c>
      <c r="R523" s="125" t="s">
        <v>262</v>
      </c>
      <c r="S523" s="125" t="s">
        <v>338</v>
      </c>
      <c r="T523" s="125" t="s">
        <v>238</v>
      </c>
      <c r="U523" s="125" t="s">
        <v>252</v>
      </c>
      <c r="V523" s="125" t="s">
        <v>339</v>
      </c>
      <c r="W523" s="125" t="s">
        <v>258</v>
      </c>
      <c r="X523" s="125" t="s">
        <v>1333</v>
      </c>
    </row>
    <row r="524" spans="2:24" ht="12" customHeight="1">
      <c r="B524" s="125" t="s">
        <v>334</v>
      </c>
      <c r="C524" s="126">
        <v>44439</v>
      </c>
      <c r="D524" s="125">
        <v>109</v>
      </c>
      <c r="E524" s="125" t="s">
        <v>335</v>
      </c>
      <c r="F524" s="125">
        <v>3315002</v>
      </c>
      <c r="G524" s="125">
        <v>0</v>
      </c>
      <c r="H524" s="125" t="s">
        <v>263</v>
      </c>
      <c r="I524" s="125" t="s">
        <v>1331</v>
      </c>
      <c r="J524" s="125">
        <v>0</v>
      </c>
      <c r="K524" s="125">
        <v>0</v>
      </c>
      <c r="L524" s="125" t="s">
        <v>42</v>
      </c>
      <c r="M524" s="128" t="s">
        <v>1332</v>
      </c>
      <c r="N524" s="127"/>
      <c r="O524" s="154">
        <v>11075</v>
      </c>
      <c r="P524" s="153"/>
      <c r="Q524" s="155">
        <v>-23866127338</v>
      </c>
      <c r="R524" s="125" t="s">
        <v>262</v>
      </c>
      <c r="S524" s="125" t="s">
        <v>338</v>
      </c>
      <c r="T524" s="125" t="s">
        <v>238</v>
      </c>
      <c r="U524" s="125" t="s">
        <v>252</v>
      </c>
      <c r="V524" s="125" t="s">
        <v>339</v>
      </c>
      <c r="W524" s="125" t="s">
        <v>258</v>
      </c>
      <c r="X524" s="125" t="s">
        <v>1334</v>
      </c>
    </row>
    <row r="525" spans="2:24" ht="12" customHeight="1">
      <c r="B525" s="125" t="s">
        <v>334</v>
      </c>
      <c r="C525" s="126">
        <v>44439</v>
      </c>
      <c r="D525" s="125">
        <v>109</v>
      </c>
      <c r="E525" s="125" t="s">
        <v>335</v>
      </c>
      <c r="F525" s="125">
        <v>3315002</v>
      </c>
      <c r="G525" s="125">
        <v>0</v>
      </c>
      <c r="H525" s="125" t="s">
        <v>263</v>
      </c>
      <c r="I525" s="125" t="s">
        <v>1335</v>
      </c>
      <c r="J525" s="125">
        <v>0</v>
      </c>
      <c r="K525" s="125">
        <v>0</v>
      </c>
      <c r="L525" s="125" t="s">
        <v>42</v>
      </c>
      <c r="M525" s="128" t="s">
        <v>1315</v>
      </c>
      <c r="N525" s="127"/>
      <c r="O525" s="154">
        <v>35995</v>
      </c>
      <c r="P525" s="153"/>
      <c r="Q525" s="155">
        <v>-23866091343</v>
      </c>
      <c r="R525" s="125" t="s">
        <v>262</v>
      </c>
      <c r="S525" s="125" t="s">
        <v>338</v>
      </c>
      <c r="T525" s="125" t="s">
        <v>238</v>
      </c>
      <c r="U525" s="125" t="s">
        <v>252</v>
      </c>
      <c r="V525" s="125" t="s">
        <v>339</v>
      </c>
      <c r="W525" s="125" t="s">
        <v>258</v>
      </c>
      <c r="X525" s="125" t="s">
        <v>1336</v>
      </c>
    </row>
    <row r="526" spans="2:24" ht="12" customHeight="1">
      <c r="B526" s="125" t="s">
        <v>334</v>
      </c>
      <c r="C526" s="126">
        <v>44439</v>
      </c>
      <c r="D526" s="125">
        <v>109</v>
      </c>
      <c r="E526" s="125" t="s">
        <v>335</v>
      </c>
      <c r="F526" s="125">
        <v>3315002</v>
      </c>
      <c r="G526" s="125">
        <v>0</v>
      </c>
      <c r="H526" s="125" t="s">
        <v>263</v>
      </c>
      <c r="I526" s="125" t="s">
        <v>1285</v>
      </c>
      <c r="J526" s="125">
        <v>0</v>
      </c>
      <c r="K526" s="125">
        <v>0</v>
      </c>
      <c r="L526" s="125" t="s">
        <v>42</v>
      </c>
      <c r="M526" s="128">
        <v>22</v>
      </c>
      <c r="N526" s="127"/>
      <c r="O526" s="154">
        <v>152933</v>
      </c>
      <c r="P526" s="153"/>
      <c r="Q526" s="155">
        <v>-23865938410</v>
      </c>
      <c r="R526" s="125" t="s">
        <v>262</v>
      </c>
      <c r="S526" s="125" t="s">
        <v>338</v>
      </c>
      <c r="T526" s="125" t="s">
        <v>238</v>
      </c>
      <c r="U526" s="125" t="s">
        <v>252</v>
      </c>
      <c r="V526" s="125" t="s">
        <v>339</v>
      </c>
      <c r="W526" s="125" t="s">
        <v>258</v>
      </c>
      <c r="X526" s="125" t="s">
        <v>1337</v>
      </c>
    </row>
    <row r="527" spans="2:24" ht="12" customHeight="1">
      <c r="B527" s="125" t="s">
        <v>334</v>
      </c>
      <c r="C527" s="126">
        <v>44439</v>
      </c>
      <c r="D527" s="125">
        <v>109</v>
      </c>
      <c r="E527" s="125" t="s">
        <v>335</v>
      </c>
      <c r="F527" s="125">
        <v>3315002</v>
      </c>
      <c r="G527" s="125">
        <v>0</v>
      </c>
      <c r="H527" s="125" t="s">
        <v>263</v>
      </c>
      <c r="I527" s="125" t="s">
        <v>1335</v>
      </c>
      <c r="J527" s="125">
        <v>0</v>
      </c>
      <c r="K527" s="125">
        <v>0</v>
      </c>
      <c r="L527" s="125" t="s">
        <v>42</v>
      </c>
      <c r="M527" s="127"/>
      <c r="N527" s="128" t="s">
        <v>1315</v>
      </c>
      <c r="O527" s="153"/>
      <c r="P527" s="154">
        <v>35995</v>
      </c>
      <c r="Q527" s="155">
        <v>-23865974405</v>
      </c>
      <c r="R527" s="125" t="s">
        <v>262</v>
      </c>
      <c r="S527" s="125" t="s">
        <v>261</v>
      </c>
      <c r="T527" s="125" t="s">
        <v>238</v>
      </c>
      <c r="U527" s="125" t="s">
        <v>252</v>
      </c>
      <c r="V527" s="125" t="s">
        <v>259</v>
      </c>
      <c r="W527" s="125" t="s">
        <v>258</v>
      </c>
      <c r="X527" s="125" t="s">
        <v>1295</v>
      </c>
    </row>
    <row r="528" spans="2:24" ht="12" customHeight="1">
      <c r="B528" s="125" t="s">
        <v>334</v>
      </c>
      <c r="C528" s="126">
        <v>44439</v>
      </c>
      <c r="D528" s="125">
        <v>109</v>
      </c>
      <c r="E528" s="125" t="s">
        <v>955</v>
      </c>
      <c r="F528" s="125">
        <v>3315003</v>
      </c>
      <c r="G528" s="125">
        <v>0</v>
      </c>
      <c r="H528" s="125" t="s">
        <v>263</v>
      </c>
      <c r="I528" s="125" t="s">
        <v>1338</v>
      </c>
      <c r="J528" s="125">
        <v>0</v>
      </c>
      <c r="K528" s="125">
        <v>0</v>
      </c>
      <c r="L528" s="125" t="s">
        <v>43</v>
      </c>
      <c r="M528" s="127"/>
      <c r="N528" s="128">
        <v>12027104</v>
      </c>
      <c r="O528" s="153"/>
      <c r="P528" s="154">
        <v>12027104</v>
      </c>
      <c r="Q528" s="155">
        <v>-23878001509</v>
      </c>
      <c r="R528" s="125" t="s">
        <v>262</v>
      </c>
      <c r="S528" s="125" t="s">
        <v>261</v>
      </c>
      <c r="T528" s="125" t="s">
        <v>238</v>
      </c>
      <c r="U528" s="125" t="s">
        <v>252</v>
      </c>
      <c r="V528" s="125" t="s">
        <v>259</v>
      </c>
      <c r="W528" s="125" t="s">
        <v>258</v>
      </c>
      <c r="X528" s="125" t="s">
        <v>1339</v>
      </c>
    </row>
    <row r="529" spans="2:24" ht="12" customHeight="1">
      <c r="B529" s="125" t="s">
        <v>334</v>
      </c>
      <c r="C529" s="126">
        <v>44439</v>
      </c>
      <c r="D529" s="125">
        <v>109</v>
      </c>
      <c r="E529" s="125" t="s">
        <v>955</v>
      </c>
      <c r="F529" s="125">
        <v>3315003</v>
      </c>
      <c r="G529" s="125">
        <v>0</v>
      </c>
      <c r="H529" s="125" t="s">
        <v>263</v>
      </c>
      <c r="I529" s="125" t="s">
        <v>1340</v>
      </c>
      <c r="J529" s="125">
        <v>0</v>
      </c>
      <c r="K529" s="125">
        <v>0</v>
      </c>
      <c r="L529" s="125" t="s">
        <v>43</v>
      </c>
      <c r="M529" s="127"/>
      <c r="N529" s="128">
        <v>3051122</v>
      </c>
      <c r="O529" s="153"/>
      <c r="P529" s="154">
        <v>3051122</v>
      </c>
      <c r="Q529" s="155">
        <v>-23881052631</v>
      </c>
      <c r="R529" s="125" t="s">
        <v>262</v>
      </c>
      <c r="S529" s="125" t="s">
        <v>261</v>
      </c>
      <c r="T529" s="125" t="s">
        <v>238</v>
      </c>
      <c r="U529" s="125" t="s">
        <v>252</v>
      </c>
      <c r="V529" s="125" t="s">
        <v>259</v>
      </c>
      <c r="W529" s="125" t="s">
        <v>258</v>
      </c>
      <c r="X529" s="125" t="s">
        <v>1341</v>
      </c>
    </row>
    <row r="530" spans="2:24" ht="12" customHeight="1">
      <c r="B530" s="125" t="s">
        <v>334</v>
      </c>
      <c r="C530" s="126">
        <v>44439</v>
      </c>
      <c r="D530" s="125">
        <v>109</v>
      </c>
      <c r="E530" s="125" t="s">
        <v>955</v>
      </c>
      <c r="F530" s="125">
        <v>3315003</v>
      </c>
      <c r="G530" s="125">
        <v>0</v>
      </c>
      <c r="H530" s="125" t="s">
        <v>263</v>
      </c>
      <c r="I530" s="125" t="s">
        <v>1342</v>
      </c>
      <c r="J530" s="125">
        <v>0</v>
      </c>
      <c r="K530" s="125">
        <v>0</v>
      </c>
      <c r="L530" s="125" t="s">
        <v>43</v>
      </c>
      <c r="M530" s="127"/>
      <c r="N530" s="128">
        <v>49983441</v>
      </c>
      <c r="O530" s="153"/>
      <c r="P530" s="154">
        <v>49983441</v>
      </c>
      <c r="Q530" s="155">
        <v>-23931036072</v>
      </c>
      <c r="R530" s="125" t="s">
        <v>262</v>
      </c>
      <c r="S530" s="125" t="s">
        <v>261</v>
      </c>
      <c r="T530" s="125" t="s">
        <v>238</v>
      </c>
      <c r="U530" s="125" t="s">
        <v>252</v>
      </c>
      <c r="V530" s="125" t="s">
        <v>259</v>
      </c>
      <c r="W530" s="125" t="s">
        <v>258</v>
      </c>
      <c r="X530" s="125" t="s">
        <v>1343</v>
      </c>
    </row>
    <row r="531" spans="2:24" ht="12" customHeight="1">
      <c r="B531" s="125" t="s">
        <v>334</v>
      </c>
      <c r="C531" s="126">
        <v>44439</v>
      </c>
      <c r="D531" s="125">
        <v>109</v>
      </c>
      <c r="E531" s="125" t="s">
        <v>955</v>
      </c>
      <c r="F531" s="125">
        <v>3315003</v>
      </c>
      <c r="G531" s="125">
        <v>0</v>
      </c>
      <c r="H531" s="125" t="s">
        <v>263</v>
      </c>
      <c r="I531" s="125" t="s">
        <v>1342</v>
      </c>
      <c r="J531" s="125">
        <v>0</v>
      </c>
      <c r="K531" s="125">
        <v>0</v>
      </c>
      <c r="L531" s="125" t="s">
        <v>43</v>
      </c>
      <c r="M531" s="128">
        <v>11336497</v>
      </c>
      <c r="N531" s="127"/>
      <c r="O531" s="154">
        <v>11336497</v>
      </c>
      <c r="P531" s="153"/>
      <c r="Q531" s="155">
        <v>-23919699575</v>
      </c>
      <c r="R531" s="125" t="s">
        <v>262</v>
      </c>
      <c r="S531" s="125" t="s">
        <v>338</v>
      </c>
      <c r="T531" s="125" t="s">
        <v>238</v>
      </c>
      <c r="U531" s="125" t="s">
        <v>252</v>
      </c>
      <c r="V531" s="125" t="s">
        <v>339</v>
      </c>
      <c r="W531" s="125" t="s">
        <v>258</v>
      </c>
      <c r="X531" s="125" t="s">
        <v>1344</v>
      </c>
    </row>
    <row r="532" spans="2:24" ht="12" customHeight="1">
      <c r="B532" s="125" t="s">
        <v>334</v>
      </c>
      <c r="C532" s="126">
        <v>44439</v>
      </c>
      <c r="D532" s="125">
        <v>109</v>
      </c>
      <c r="E532" s="125" t="s">
        <v>955</v>
      </c>
      <c r="F532" s="125">
        <v>3315003</v>
      </c>
      <c r="G532" s="125">
        <v>0</v>
      </c>
      <c r="H532" s="125" t="s">
        <v>263</v>
      </c>
      <c r="I532" s="125" t="s">
        <v>1338</v>
      </c>
      <c r="J532" s="125">
        <v>0</v>
      </c>
      <c r="K532" s="125">
        <v>0</v>
      </c>
      <c r="L532" s="125" t="s">
        <v>43</v>
      </c>
      <c r="M532" s="128">
        <v>8546053</v>
      </c>
      <c r="N532" s="127"/>
      <c r="O532" s="154">
        <v>8546053</v>
      </c>
      <c r="P532" s="153"/>
      <c r="Q532" s="155">
        <v>-23911153522</v>
      </c>
      <c r="R532" s="125" t="s">
        <v>262</v>
      </c>
      <c r="S532" s="125" t="s">
        <v>338</v>
      </c>
      <c r="T532" s="125" t="s">
        <v>238</v>
      </c>
      <c r="U532" s="125" t="s">
        <v>252</v>
      </c>
      <c r="V532" s="125" t="s">
        <v>339</v>
      </c>
      <c r="W532" s="125" t="s">
        <v>258</v>
      </c>
      <c r="X532" s="125" t="s">
        <v>1345</v>
      </c>
    </row>
    <row r="533" spans="2:24" ht="12" customHeight="1">
      <c r="B533" s="125" t="s">
        <v>334</v>
      </c>
      <c r="C533" s="126">
        <v>44439</v>
      </c>
      <c r="D533" s="125">
        <v>109</v>
      </c>
      <c r="E533" s="125" t="s">
        <v>955</v>
      </c>
      <c r="F533" s="125">
        <v>3315003</v>
      </c>
      <c r="G533" s="125">
        <v>0</v>
      </c>
      <c r="H533" s="125" t="s">
        <v>263</v>
      </c>
      <c r="I533" s="125" t="s">
        <v>1287</v>
      </c>
      <c r="J533" s="125">
        <v>0</v>
      </c>
      <c r="K533" s="125">
        <v>0</v>
      </c>
      <c r="L533" s="125" t="s">
        <v>43</v>
      </c>
      <c r="M533" s="128">
        <v>2242051</v>
      </c>
      <c r="N533" s="127"/>
      <c r="O533" s="154">
        <v>2242051</v>
      </c>
      <c r="P533" s="153"/>
      <c r="Q533" s="155">
        <v>-23908911471</v>
      </c>
      <c r="R533" s="125" t="s">
        <v>262</v>
      </c>
      <c r="S533" s="125" t="s">
        <v>338</v>
      </c>
      <c r="T533" s="125" t="s">
        <v>238</v>
      </c>
      <c r="U533" s="125" t="s">
        <v>252</v>
      </c>
      <c r="V533" s="125" t="s">
        <v>339</v>
      </c>
      <c r="W533" s="125" t="s">
        <v>258</v>
      </c>
      <c r="X533" s="125" t="s">
        <v>1346</v>
      </c>
    </row>
    <row r="534" spans="2:24" ht="12" customHeight="1">
      <c r="B534" s="125" t="s">
        <v>334</v>
      </c>
      <c r="C534" s="126">
        <v>44439</v>
      </c>
      <c r="D534" s="125">
        <v>109</v>
      </c>
      <c r="E534" s="125" t="s">
        <v>955</v>
      </c>
      <c r="F534" s="125">
        <v>3315003</v>
      </c>
      <c r="G534" s="125">
        <v>0</v>
      </c>
      <c r="H534" s="125" t="s">
        <v>263</v>
      </c>
      <c r="I534" s="125" t="s">
        <v>1342</v>
      </c>
      <c r="J534" s="125">
        <v>0</v>
      </c>
      <c r="K534" s="125">
        <v>0</v>
      </c>
      <c r="L534" s="125" t="s">
        <v>43</v>
      </c>
      <c r="M534" s="128">
        <v>7345448</v>
      </c>
      <c r="N534" s="127"/>
      <c r="O534" s="154">
        <v>7345448</v>
      </c>
      <c r="P534" s="153"/>
      <c r="Q534" s="155">
        <v>-23901566023</v>
      </c>
      <c r="R534" s="125" t="s">
        <v>262</v>
      </c>
      <c r="S534" s="125" t="s">
        <v>338</v>
      </c>
      <c r="T534" s="125" t="s">
        <v>238</v>
      </c>
      <c r="U534" s="125" t="s">
        <v>252</v>
      </c>
      <c r="V534" s="125" t="s">
        <v>339</v>
      </c>
      <c r="W534" s="125" t="s">
        <v>258</v>
      </c>
      <c r="X534" s="125" t="s">
        <v>1347</v>
      </c>
    </row>
    <row r="535" spans="2:24" ht="12" customHeight="1">
      <c r="B535" s="125" t="s">
        <v>334</v>
      </c>
      <c r="C535" s="126">
        <v>44439</v>
      </c>
      <c r="D535" s="125">
        <v>109</v>
      </c>
      <c r="E535" s="125" t="s">
        <v>955</v>
      </c>
      <c r="F535" s="125">
        <v>3315003</v>
      </c>
      <c r="G535" s="125">
        <v>0</v>
      </c>
      <c r="H535" s="125" t="s">
        <v>263</v>
      </c>
      <c r="I535" s="125" t="s">
        <v>1338</v>
      </c>
      <c r="J535" s="125">
        <v>0</v>
      </c>
      <c r="K535" s="125">
        <v>0</v>
      </c>
      <c r="L535" s="125" t="s">
        <v>43</v>
      </c>
      <c r="M535" s="128">
        <v>432380</v>
      </c>
      <c r="N535" s="127"/>
      <c r="O535" s="154">
        <v>432380</v>
      </c>
      <c r="P535" s="153"/>
      <c r="Q535" s="155">
        <v>-23901133643</v>
      </c>
      <c r="R535" s="125" t="s">
        <v>262</v>
      </c>
      <c r="S535" s="125" t="s">
        <v>338</v>
      </c>
      <c r="T535" s="125" t="s">
        <v>238</v>
      </c>
      <c r="U535" s="125" t="s">
        <v>252</v>
      </c>
      <c r="V535" s="125" t="s">
        <v>339</v>
      </c>
      <c r="W535" s="125" t="s">
        <v>258</v>
      </c>
      <c r="X535" s="125" t="s">
        <v>1348</v>
      </c>
    </row>
    <row r="536" spans="2:24" ht="12" customHeight="1">
      <c r="B536" s="125" t="s">
        <v>334</v>
      </c>
      <c r="C536" s="126">
        <v>44439</v>
      </c>
      <c r="D536" s="125">
        <v>109</v>
      </c>
      <c r="E536" s="125" t="s">
        <v>955</v>
      </c>
      <c r="F536" s="125">
        <v>3315003</v>
      </c>
      <c r="G536" s="125">
        <v>0</v>
      </c>
      <c r="H536" s="125" t="s">
        <v>263</v>
      </c>
      <c r="I536" s="125" t="s">
        <v>1338</v>
      </c>
      <c r="J536" s="125">
        <v>0</v>
      </c>
      <c r="K536" s="125">
        <v>0</v>
      </c>
      <c r="L536" s="125" t="s">
        <v>43</v>
      </c>
      <c r="M536" s="128">
        <v>128136</v>
      </c>
      <c r="N536" s="127"/>
      <c r="O536" s="154">
        <v>128136</v>
      </c>
      <c r="P536" s="153"/>
      <c r="Q536" s="155">
        <v>-23901005507</v>
      </c>
      <c r="R536" s="125" t="s">
        <v>262</v>
      </c>
      <c r="S536" s="125" t="s">
        <v>338</v>
      </c>
      <c r="T536" s="125" t="s">
        <v>238</v>
      </c>
      <c r="U536" s="125" t="s">
        <v>252</v>
      </c>
      <c r="V536" s="125" t="s">
        <v>339</v>
      </c>
      <c r="W536" s="125" t="s">
        <v>258</v>
      </c>
      <c r="X536" s="125" t="s">
        <v>1349</v>
      </c>
    </row>
    <row r="537" spans="2:24" ht="12" customHeight="1">
      <c r="B537" s="125" t="s">
        <v>334</v>
      </c>
      <c r="C537" s="126">
        <v>44439</v>
      </c>
      <c r="D537" s="125">
        <v>109</v>
      </c>
      <c r="E537" s="125" t="s">
        <v>955</v>
      </c>
      <c r="F537" s="125">
        <v>3315003</v>
      </c>
      <c r="G537" s="125">
        <v>0</v>
      </c>
      <c r="H537" s="125" t="s">
        <v>263</v>
      </c>
      <c r="I537" s="125" t="s">
        <v>1340</v>
      </c>
      <c r="J537" s="125">
        <v>0</v>
      </c>
      <c r="K537" s="125">
        <v>0</v>
      </c>
      <c r="L537" s="125" t="s">
        <v>43</v>
      </c>
      <c r="M537" s="128">
        <v>3051122</v>
      </c>
      <c r="N537" s="127"/>
      <c r="O537" s="154">
        <v>3051122</v>
      </c>
      <c r="P537" s="153"/>
      <c r="Q537" s="155">
        <v>-23897954385</v>
      </c>
      <c r="R537" s="125" t="s">
        <v>262</v>
      </c>
      <c r="S537" s="125" t="s">
        <v>338</v>
      </c>
      <c r="T537" s="125" t="s">
        <v>238</v>
      </c>
      <c r="U537" s="125" t="s">
        <v>252</v>
      </c>
      <c r="V537" s="125" t="s">
        <v>339</v>
      </c>
      <c r="W537" s="125" t="s">
        <v>258</v>
      </c>
      <c r="X537" s="125" t="s">
        <v>1350</v>
      </c>
    </row>
    <row r="538" spans="2:24" ht="12" customHeight="1">
      <c r="B538" s="125" t="s">
        <v>334</v>
      </c>
      <c r="C538" s="126">
        <v>44439</v>
      </c>
      <c r="D538" s="125">
        <v>109</v>
      </c>
      <c r="E538" s="125" t="s">
        <v>955</v>
      </c>
      <c r="F538" s="125">
        <v>3315003</v>
      </c>
      <c r="G538" s="125">
        <v>0</v>
      </c>
      <c r="H538" s="125" t="s">
        <v>263</v>
      </c>
      <c r="I538" s="125" t="s">
        <v>1342</v>
      </c>
      <c r="J538" s="125">
        <v>0</v>
      </c>
      <c r="K538" s="125">
        <v>0</v>
      </c>
      <c r="L538" s="125" t="s">
        <v>43</v>
      </c>
      <c r="M538" s="128">
        <v>8362872</v>
      </c>
      <c r="N538" s="127"/>
      <c r="O538" s="154">
        <v>8362872</v>
      </c>
      <c r="P538" s="153"/>
      <c r="Q538" s="155">
        <v>-23889591513</v>
      </c>
      <c r="R538" s="125" t="s">
        <v>262</v>
      </c>
      <c r="S538" s="125" t="s">
        <v>338</v>
      </c>
      <c r="T538" s="125" t="s">
        <v>238</v>
      </c>
      <c r="U538" s="125" t="s">
        <v>252</v>
      </c>
      <c r="V538" s="125" t="s">
        <v>339</v>
      </c>
      <c r="W538" s="125" t="s">
        <v>258</v>
      </c>
      <c r="X538" s="125" t="s">
        <v>1351</v>
      </c>
    </row>
    <row r="539" spans="2:24" ht="12" customHeight="1">
      <c r="B539" s="125" t="s">
        <v>334</v>
      </c>
      <c r="C539" s="126">
        <v>44439</v>
      </c>
      <c r="D539" s="125">
        <v>109</v>
      </c>
      <c r="E539" s="125" t="s">
        <v>955</v>
      </c>
      <c r="F539" s="125">
        <v>3315003</v>
      </c>
      <c r="G539" s="125">
        <v>0</v>
      </c>
      <c r="H539" s="125" t="s">
        <v>263</v>
      </c>
      <c r="I539" s="125" t="s">
        <v>1338</v>
      </c>
      <c r="J539" s="125">
        <v>0</v>
      </c>
      <c r="K539" s="125">
        <v>0</v>
      </c>
      <c r="L539" s="125" t="s">
        <v>43</v>
      </c>
      <c r="M539" s="128">
        <v>143042</v>
      </c>
      <c r="N539" s="127"/>
      <c r="O539" s="154">
        <v>143042</v>
      </c>
      <c r="P539" s="153"/>
      <c r="Q539" s="155">
        <v>-23889448471</v>
      </c>
      <c r="R539" s="125" t="s">
        <v>262</v>
      </c>
      <c r="S539" s="125" t="s">
        <v>338</v>
      </c>
      <c r="T539" s="125" t="s">
        <v>238</v>
      </c>
      <c r="U539" s="125" t="s">
        <v>252</v>
      </c>
      <c r="V539" s="125" t="s">
        <v>339</v>
      </c>
      <c r="W539" s="125" t="s">
        <v>258</v>
      </c>
      <c r="X539" s="125" t="s">
        <v>1352</v>
      </c>
    </row>
    <row r="540" spans="2:24" ht="12" customHeight="1">
      <c r="B540" s="125" t="s">
        <v>334</v>
      </c>
      <c r="C540" s="126">
        <v>44439</v>
      </c>
      <c r="D540" s="125">
        <v>109</v>
      </c>
      <c r="E540" s="125" t="s">
        <v>955</v>
      </c>
      <c r="F540" s="125">
        <v>3315003</v>
      </c>
      <c r="G540" s="125">
        <v>0</v>
      </c>
      <c r="H540" s="125" t="s">
        <v>263</v>
      </c>
      <c r="I540" s="125" t="s">
        <v>1342</v>
      </c>
      <c r="J540" s="125">
        <v>0</v>
      </c>
      <c r="K540" s="125">
        <v>0</v>
      </c>
      <c r="L540" s="125" t="s">
        <v>43</v>
      </c>
      <c r="M540" s="128">
        <v>9761935</v>
      </c>
      <c r="N540" s="127"/>
      <c r="O540" s="154">
        <v>9761935</v>
      </c>
      <c r="P540" s="153"/>
      <c r="Q540" s="155">
        <v>-23879686536</v>
      </c>
      <c r="R540" s="125" t="s">
        <v>262</v>
      </c>
      <c r="S540" s="125" t="s">
        <v>338</v>
      </c>
      <c r="T540" s="125" t="s">
        <v>238</v>
      </c>
      <c r="U540" s="125" t="s">
        <v>252</v>
      </c>
      <c r="V540" s="125" t="s">
        <v>339</v>
      </c>
      <c r="W540" s="125" t="s">
        <v>258</v>
      </c>
      <c r="X540" s="125" t="s">
        <v>1353</v>
      </c>
    </row>
    <row r="541" spans="2:24" ht="12" customHeight="1">
      <c r="B541" s="125" t="s">
        <v>334</v>
      </c>
      <c r="C541" s="126">
        <v>44439</v>
      </c>
      <c r="D541" s="125">
        <v>109</v>
      </c>
      <c r="E541" s="125" t="s">
        <v>955</v>
      </c>
      <c r="F541" s="125">
        <v>3315003</v>
      </c>
      <c r="G541" s="125">
        <v>0</v>
      </c>
      <c r="H541" s="125" t="s">
        <v>263</v>
      </c>
      <c r="I541" s="125" t="s">
        <v>1338</v>
      </c>
      <c r="J541" s="125">
        <v>0</v>
      </c>
      <c r="K541" s="125">
        <v>0</v>
      </c>
      <c r="L541" s="125" t="s">
        <v>43</v>
      </c>
      <c r="M541" s="128">
        <v>165105</v>
      </c>
      <c r="N541" s="127"/>
      <c r="O541" s="154">
        <v>165105</v>
      </c>
      <c r="P541" s="153"/>
      <c r="Q541" s="155">
        <v>-23879521431</v>
      </c>
      <c r="R541" s="125" t="s">
        <v>262</v>
      </c>
      <c r="S541" s="125" t="s">
        <v>338</v>
      </c>
      <c r="T541" s="125" t="s">
        <v>238</v>
      </c>
      <c r="U541" s="125" t="s">
        <v>252</v>
      </c>
      <c r="V541" s="125" t="s">
        <v>339</v>
      </c>
      <c r="W541" s="125" t="s">
        <v>258</v>
      </c>
      <c r="X541" s="125" t="s">
        <v>1354</v>
      </c>
    </row>
    <row r="542" spans="2:24" ht="12" customHeight="1">
      <c r="B542" s="125" t="s">
        <v>334</v>
      </c>
      <c r="C542" s="126">
        <v>44439</v>
      </c>
      <c r="D542" s="125">
        <v>109</v>
      </c>
      <c r="E542" s="125" t="s">
        <v>955</v>
      </c>
      <c r="F542" s="125">
        <v>3315003</v>
      </c>
      <c r="G542" s="125">
        <v>0</v>
      </c>
      <c r="H542" s="125" t="s">
        <v>263</v>
      </c>
      <c r="I542" s="125" t="s">
        <v>1342</v>
      </c>
      <c r="J542" s="125">
        <v>0</v>
      </c>
      <c r="K542" s="125">
        <v>0</v>
      </c>
      <c r="L542" s="125" t="s">
        <v>43</v>
      </c>
      <c r="M542" s="128">
        <v>11262650</v>
      </c>
      <c r="N542" s="127"/>
      <c r="O542" s="154">
        <v>11262650</v>
      </c>
      <c r="P542" s="153"/>
      <c r="Q542" s="155">
        <v>-23868258781</v>
      </c>
      <c r="R542" s="125" t="s">
        <v>262</v>
      </c>
      <c r="S542" s="125" t="s">
        <v>338</v>
      </c>
      <c r="T542" s="125" t="s">
        <v>238</v>
      </c>
      <c r="U542" s="125" t="s">
        <v>252</v>
      </c>
      <c r="V542" s="125" t="s">
        <v>339</v>
      </c>
      <c r="W542" s="125" t="s">
        <v>258</v>
      </c>
      <c r="X542" s="125" t="s">
        <v>1355</v>
      </c>
    </row>
    <row r="543" spans="2:24" ht="12" customHeight="1">
      <c r="B543" s="125" t="s">
        <v>334</v>
      </c>
      <c r="C543" s="126">
        <v>44439</v>
      </c>
      <c r="D543" s="125">
        <v>109</v>
      </c>
      <c r="E543" s="125" t="s">
        <v>955</v>
      </c>
      <c r="F543" s="125">
        <v>3315003</v>
      </c>
      <c r="G543" s="125">
        <v>0</v>
      </c>
      <c r="H543" s="125" t="s">
        <v>263</v>
      </c>
      <c r="I543" s="125" t="s">
        <v>1338</v>
      </c>
      <c r="J543" s="125">
        <v>0</v>
      </c>
      <c r="K543" s="125">
        <v>0</v>
      </c>
      <c r="L543" s="125" t="s">
        <v>43</v>
      </c>
      <c r="M543" s="128">
        <v>2612388</v>
      </c>
      <c r="N543" s="127"/>
      <c r="O543" s="154">
        <v>2612388</v>
      </c>
      <c r="P543" s="153"/>
      <c r="Q543" s="155">
        <v>-23865646393</v>
      </c>
      <c r="R543" s="125" t="s">
        <v>262</v>
      </c>
      <c r="S543" s="125" t="s">
        <v>338</v>
      </c>
      <c r="T543" s="125" t="s">
        <v>238</v>
      </c>
      <c r="U543" s="125" t="s">
        <v>252</v>
      </c>
      <c r="V543" s="125" t="s">
        <v>339</v>
      </c>
      <c r="W543" s="125" t="s">
        <v>258</v>
      </c>
      <c r="X543" s="125" t="s">
        <v>1356</v>
      </c>
    </row>
    <row r="544" spans="2:24" ht="12" customHeight="1">
      <c r="B544" s="125" t="s">
        <v>334</v>
      </c>
      <c r="C544" s="126">
        <v>44439</v>
      </c>
      <c r="D544" s="125">
        <v>109</v>
      </c>
      <c r="E544" s="125" t="s">
        <v>340</v>
      </c>
      <c r="F544" s="125">
        <v>3315001</v>
      </c>
      <c r="G544" s="125">
        <v>0</v>
      </c>
      <c r="H544" s="125" t="s">
        <v>263</v>
      </c>
      <c r="I544" s="125" t="s">
        <v>1357</v>
      </c>
      <c r="J544" s="125">
        <v>0</v>
      </c>
      <c r="K544" s="125">
        <v>0</v>
      </c>
      <c r="L544" s="125" t="s">
        <v>43</v>
      </c>
      <c r="M544" s="128">
        <v>3574266</v>
      </c>
      <c r="N544" s="127"/>
      <c r="O544" s="154">
        <v>3574266</v>
      </c>
      <c r="P544" s="153"/>
      <c r="Q544" s="155">
        <v>-23862072127</v>
      </c>
      <c r="R544" s="125" t="s">
        <v>262</v>
      </c>
      <c r="S544" s="125" t="s">
        <v>338</v>
      </c>
      <c r="T544" s="125" t="s">
        <v>238</v>
      </c>
      <c r="U544" s="125" t="s">
        <v>252</v>
      </c>
      <c r="V544" s="125" t="s">
        <v>339</v>
      </c>
      <c r="W544" s="125" t="s">
        <v>258</v>
      </c>
      <c r="X544" s="125" t="s">
        <v>1358</v>
      </c>
    </row>
    <row r="545" spans="2:24" ht="12" customHeight="1">
      <c r="B545" s="125" t="s">
        <v>334</v>
      </c>
      <c r="C545" s="126">
        <v>44439</v>
      </c>
      <c r="D545" s="125">
        <v>109</v>
      </c>
      <c r="E545" s="125" t="s">
        <v>340</v>
      </c>
      <c r="F545" s="125">
        <v>3315001</v>
      </c>
      <c r="G545" s="125">
        <v>0</v>
      </c>
      <c r="H545" s="125" t="s">
        <v>263</v>
      </c>
      <c r="I545" s="125" t="s">
        <v>1357</v>
      </c>
      <c r="J545" s="125">
        <v>0</v>
      </c>
      <c r="K545" s="125">
        <v>0</v>
      </c>
      <c r="L545" s="125" t="s">
        <v>43</v>
      </c>
      <c r="M545" s="128">
        <v>115005</v>
      </c>
      <c r="N545" s="127"/>
      <c r="O545" s="154">
        <v>115005</v>
      </c>
      <c r="P545" s="153"/>
      <c r="Q545" s="155">
        <v>-23861957122</v>
      </c>
      <c r="R545" s="125" t="s">
        <v>262</v>
      </c>
      <c r="S545" s="125" t="s">
        <v>338</v>
      </c>
      <c r="T545" s="125" t="s">
        <v>238</v>
      </c>
      <c r="U545" s="125" t="s">
        <v>252</v>
      </c>
      <c r="V545" s="125" t="s">
        <v>339</v>
      </c>
      <c r="W545" s="125" t="s">
        <v>258</v>
      </c>
      <c r="X545" s="125" t="s">
        <v>1359</v>
      </c>
    </row>
    <row r="546" spans="2:24" ht="12" customHeight="1">
      <c r="B546" s="125" t="s">
        <v>334</v>
      </c>
      <c r="C546" s="126">
        <v>44439</v>
      </c>
      <c r="D546" s="125">
        <v>109</v>
      </c>
      <c r="E546" s="125" t="s">
        <v>340</v>
      </c>
      <c r="F546" s="125">
        <v>3315001</v>
      </c>
      <c r="G546" s="125">
        <v>0</v>
      </c>
      <c r="H546" s="125" t="s">
        <v>263</v>
      </c>
      <c r="I546" s="125" t="s">
        <v>1360</v>
      </c>
      <c r="J546" s="125">
        <v>0</v>
      </c>
      <c r="K546" s="125">
        <v>0</v>
      </c>
      <c r="L546" s="125" t="s">
        <v>42</v>
      </c>
      <c r="M546" s="128" t="s">
        <v>1361</v>
      </c>
      <c r="N546" s="127"/>
      <c r="O546" s="154">
        <v>26296694</v>
      </c>
      <c r="P546" s="153"/>
      <c r="Q546" s="155">
        <v>-23835660428</v>
      </c>
      <c r="R546" s="125" t="s">
        <v>262</v>
      </c>
      <c r="S546" s="125" t="s">
        <v>338</v>
      </c>
      <c r="T546" s="125" t="s">
        <v>238</v>
      </c>
      <c r="U546" s="125" t="s">
        <v>252</v>
      </c>
      <c r="V546" s="125" t="s">
        <v>339</v>
      </c>
      <c r="W546" s="125" t="s">
        <v>258</v>
      </c>
      <c r="X546" s="125" t="s">
        <v>1362</v>
      </c>
    </row>
    <row r="547" spans="2:24" ht="12" customHeight="1">
      <c r="B547" s="125" t="s">
        <v>334</v>
      </c>
      <c r="C547" s="126">
        <v>44439</v>
      </c>
      <c r="D547" s="125">
        <v>109</v>
      </c>
      <c r="E547" s="125" t="s">
        <v>340</v>
      </c>
      <c r="F547" s="125">
        <v>3315001</v>
      </c>
      <c r="G547" s="125">
        <v>0</v>
      </c>
      <c r="H547" s="125" t="s">
        <v>263</v>
      </c>
      <c r="I547" s="125" t="s">
        <v>1360</v>
      </c>
      <c r="J547" s="125">
        <v>0</v>
      </c>
      <c r="K547" s="125">
        <v>0</v>
      </c>
      <c r="L547" s="125" t="s">
        <v>42</v>
      </c>
      <c r="M547" s="127"/>
      <c r="N547" s="128" t="s">
        <v>1361</v>
      </c>
      <c r="O547" s="153"/>
      <c r="P547" s="154">
        <v>26296694</v>
      </c>
      <c r="Q547" s="155">
        <v>-23861957122</v>
      </c>
      <c r="R547" s="125" t="s">
        <v>262</v>
      </c>
      <c r="S547" s="125" t="s">
        <v>261</v>
      </c>
      <c r="T547" s="125" t="s">
        <v>238</v>
      </c>
      <c r="U547" s="125" t="s">
        <v>252</v>
      </c>
      <c r="V547" s="125" t="s">
        <v>259</v>
      </c>
      <c r="W547" s="125" t="s">
        <v>258</v>
      </c>
      <c r="X547" s="125" t="s">
        <v>344</v>
      </c>
    </row>
    <row r="548" spans="2:24" ht="12" customHeight="1">
      <c r="B548" s="125" t="s">
        <v>334</v>
      </c>
      <c r="C548" s="126">
        <v>44439</v>
      </c>
      <c r="D548" s="125">
        <v>109</v>
      </c>
      <c r="E548" s="125" t="s">
        <v>340</v>
      </c>
      <c r="F548" s="125">
        <v>3315001</v>
      </c>
      <c r="G548" s="125">
        <v>0</v>
      </c>
      <c r="H548" s="125" t="s">
        <v>263</v>
      </c>
      <c r="I548" s="125" t="s">
        <v>1357</v>
      </c>
      <c r="J548" s="125">
        <v>0</v>
      </c>
      <c r="K548" s="125">
        <v>0</v>
      </c>
      <c r="L548" s="125" t="s">
        <v>43</v>
      </c>
      <c r="M548" s="127"/>
      <c r="N548" s="128">
        <v>3689271</v>
      </c>
      <c r="O548" s="153"/>
      <c r="P548" s="154">
        <v>3689271</v>
      </c>
      <c r="Q548" s="155">
        <v>-23865646393</v>
      </c>
      <c r="R548" s="125" t="s">
        <v>262</v>
      </c>
      <c r="S548" s="125" t="s">
        <v>261</v>
      </c>
      <c r="T548" s="125" t="s">
        <v>238</v>
      </c>
      <c r="U548" s="125" t="s">
        <v>252</v>
      </c>
      <c r="V548" s="125" t="s">
        <v>259</v>
      </c>
      <c r="W548" s="125" t="s">
        <v>258</v>
      </c>
      <c r="X548" s="125" t="s">
        <v>346</v>
      </c>
    </row>
    <row r="549" spans="2:24" ht="12" customHeight="1">
      <c r="B549" s="125" t="s">
        <v>334</v>
      </c>
      <c r="C549" s="126">
        <v>44440</v>
      </c>
      <c r="D549" s="125">
        <v>109</v>
      </c>
      <c r="E549" s="125" t="s">
        <v>335</v>
      </c>
      <c r="F549" s="125">
        <v>3315002</v>
      </c>
      <c r="G549" s="125">
        <v>0</v>
      </c>
      <c r="H549" s="125" t="s">
        <v>263</v>
      </c>
      <c r="I549" s="125" t="s">
        <v>1067</v>
      </c>
      <c r="J549" s="125">
        <v>0</v>
      </c>
      <c r="K549" s="125">
        <v>0</v>
      </c>
      <c r="L549" s="125" t="s">
        <v>42</v>
      </c>
      <c r="M549" s="127"/>
      <c r="N549" s="128">
        <v>25350</v>
      </c>
      <c r="O549" s="153"/>
      <c r="P549" s="154">
        <v>175476503</v>
      </c>
      <c r="Q549" s="155">
        <v>-24041122896</v>
      </c>
      <c r="R549" s="125" t="s">
        <v>262</v>
      </c>
      <c r="S549" s="125" t="s">
        <v>261</v>
      </c>
      <c r="T549" s="125" t="s">
        <v>238</v>
      </c>
      <c r="U549" s="125" t="s">
        <v>252</v>
      </c>
      <c r="V549" s="125" t="s">
        <v>259</v>
      </c>
      <c r="W549" s="125" t="s">
        <v>258</v>
      </c>
      <c r="X549" s="125" t="s">
        <v>1068</v>
      </c>
    </row>
    <row r="550" spans="2:24" ht="12" customHeight="1">
      <c r="B550" s="125" t="s">
        <v>334</v>
      </c>
      <c r="C550" s="126">
        <v>44440</v>
      </c>
      <c r="D550" s="125">
        <v>109</v>
      </c>
      <c r="E550" s="125" t="s">
        <v>335</v>
      </c>
      <c r="F550" s="125">
        <v>3315002</v>
      </c>
      <c r="G550" s="125">
        <v>0</v>
      </c>
      <c r="H550" s="125" t="s">
        <v>263</v>
      </c>
      <c r="I550" s="125" t="s">
        <v>1148</v>
      </c>
      <c r="J550" s="125">
        <v>0</v>
      </c>
      <c r="K550" s="125">
        <v>0</v>
      </c>
      <c r="L550" s="125" t="s">
        <v>42</v>
      </c>
      <c r="M550" s="127"/>
      <c r="N550" s="128">
        <v>8450</v>
      </c>
      <c r="O550" s="153"/>
      <c r="P550" s="154">
        <v>58492168</v>
      </c>
      <c r="Q550" s="155">
        <v>-24099615064</v>
      </c>
      <c r="R550" s="125" t="s">
        <v>262</v>
      </c>
      <c r="S550" s="125" t="s">
        <v>261</v>
      </c>
      <c r="T550" s="125" t="s">
        <v>238</v>
      </c>
      <c r="U550" s="125" t="s">
        <v>252</v>
      </c>
      <c r="V550" s="125" t="s">
        <v>259</v>
      </c>
      <c r="W550" s="125" t="s">
        <v>258</v>
      </c>
      <c r="X550" s="125" t="s">
        <v>1149</v>
      </c>
    </row>
    <row r="551" spans="2:24" ht="12" customHeight="1">
      <c r="B551" s="125" t="s">
        <v>334</v>
      </c>
      <c r="C551" s="126">
        <v>44440</v>
      </c>
      <c r="D551" s="125">
        <v>109</v>
      </c>
      <c r="E551" s="125" t="s">
        <v>955</v>
      </c>
      <c r="F551" s="125">
        <v>3315003</v>
      </c>
      <c r="G551" s="125">
        <v>0</v>
      </c>
      <c r="H551" s="125" t="s">
        <v>263</v>
      </c>
      <c r="I551" s="125" t="s">
        <v>1363</v>
      </c>
      <c r="J551" s="125">
        <v>0</v>
      </c>
      <c r="K551" s="125">
        <v>0</v>
      </c>
      <c r="L551" s="125" t="s">
        <v>42</v>
      </c>
      <c r="M551" s="128">
        <v>16956</v>
      </c>
      <c r="N551" s="127"/>
      <c r="O551" s="154">
        <v>119392791</v>
      </c>
      <c r="P551" s="153"/>
      <c r="Q551" s="155">
        <v>-23980222273</v>
      </c>
      <c r="R551" s="125" t="s">
        <v>262</v>
      </c>
      <c r="S551" s="125" t="s">
        <v>338</v>
      </c>
      <c r="T551" s="125" t="s">
        <v>238</v>
      </c>
      <c r="U551" s="125" t="s">
        <v>252</v>
      </c>
      <c r="V551" s="125" t="s">
        <v>339</v>
      </c>
      <c r="W551" s="125" t="s">
        <v>258</v>
      </c>
      <c r="X551" s="125" t="s">
        <v>1364</v>
      </c>
    </row>
    <row r="552" spans="2:24" ht="12" customHeight="1">
      <c r="B552" s="125" t="s">
        <v>334</v>
      </c>
      <c r="C552" s="126">
        <v>44440</v>
      </c>
      <c r="D552" s="125">
        <v>109</v>
      </c>
      <c r="E552" s="125" t="s">
        <v>955</v>
      </c>
      <c r="F552" s="125">
        <v>3315003</v>
      </c>
      <c r="G552" s="125">
        <v>0</v>
      </c>
      <c r="H552" s="125" t="s">
        <v>263</v>
      </c>
      <c r="I552" s="125" t="s">
        <v>1342</v>
      </c>
      <c r="J552" s="125">
        <v>0</v>
      </c>
      <c r="K552" s="125">
        <v>0</v>
      </c>
      <c r="L552" s="125" t="s">
        <v>43</v>
      </c>
      <c r="M552" s="128">
        <v>1914039</v>
      </c>
      <c r="N552" s="127"/>
      <c r="O552" s="154">
        <v>1914039</v>
      </c>
      <c r="P552" s="153"/>
      <c r="Q552" s="155">
        <v>-23978308234</v>
      </c>
      <c r="R552" s="125" t="s">
        <v>262</v>
      </c>
      <c r="S552" s="125" t="s">
        <v>338</v>
      </c>
      <c r="T552" s="125" t="s">
        <v>238</v>
      </c>
      <c r="U552" s="125" t="s">
        <v>252</v>
      </c>
      <c r="V552" s="125" t="s">
        <v>339</v>
      </c>
      <c r="W552" s="125" t="s">
        <v>258</v>
      </c>
      <c r="X552" s="125" t="s">
        <v>1365</v>
      </c>
    </row>
    <row r="553" spans="2:24" ht="12" customHeight="1">
      <c r="B553" s="125" t="s">
        <v>334</v>
      </c>
      <c r="C553" s="126">
        <v>44440</v>
      </c>
      <c r="D553" s="125">
        <v>109</v>
      </c>
      <c r="E553" s="125" t="s">
        <v>340</v>
      </c>
      <c r="F553" s="125">
        <v>3315001</v>
      </c>
      <c r="G553" s="125">
        <v>0</v>
      </c>
      <c r="H553" s="125" t="s">
        <v>263</v>
      </c>
      <c r="I553" s="125" t="s">
        <v>1062</v>
      </c>
      <c r="J553" s="125">
        <v>0</v>
      </c>
      <c r="K553" s="125">
        <v>0</v>
      </c>
      <c r="L553" s="125" t="s">
        <v>42</v>
      </c>
      <c r="M553" s="128">
        <v>27825</v>
      </c>
      <c r="N553" s="127"/>
      <c r="O553" s="154">
        <v>183419896</v>
      </c>
      <c r="P553" s="153"/>
      <c r="Q553" s="155">
        <v>-23794888338</v>
      </c>
      <c r="R553" s="125" t="s">
        <v>262</v>
      </c>
      <c r="S553" s="125" t="s">
        <v>338</v>
      </c>
      <c r="T553" s="125" t="s">
        <v>238</v>
      </c>
      <c r="U553" s="125" t="s">
        <v>252</v>
      </c>
      <c r="V553" s="125" t="s">
        <v>339</v>
      </c>
      <c r="W553" s="125" t="s">
        <v>258</v>
      </c>
      <c r="X553" s="125" t="s">
        <v>1366</v>
      </c>
    </row>
    <row r="554" spans="2:24" ht="12" customHeight="1">
      <c r="B554" s="125" t="s">
        <v>334</v>
      </c>
      <c r="C554" s="126">
        <v>44440</v>
      </c>
      <c r="D554" s="125">
        <v>109</v>
      </c>
      <c r="E554" s="125" t="s">
        <v>340</v>
      </c>
      <c r="F554" s="125">
        <v>3315001</v>
      </c>
      <c r="G554" s="125">
        <v>0</v>
      </c>
      <c r="H554" s="125" t="s">
        <v>263</v>
      </c>
      <c r="I554" s="125" t="s">
        <v>1067</v>
      </c>
      <c r="J554" s="125">
        <v>0</v>
      </c>
      <c r="K554" s="125">
        <v>0</v>
      </c>
      <c r="L554" s="125" t="s">
        <v>42</v>
      </c>
      <c r="M554" s="128">
        <v>25350</v>
      </c>
      <c r="N554" s="127"/>
      <c r="O554" s="154">
        <v>167104919</v>
      </c>
      <c r="P554" s="153"/>
      <c r="Q554" s="155">
        <v>-23627783419</v>
      </c>
      <c r="R554" s="125" t="s">
        <v>262</v>
      </c>
      <c r="S554" s="125" t="s">
        <v>265</v>
      </c>
      <c r="T554" s="125" t="s">
        <v>238</v>
      </c>
      <c r="U554" s="125" t="s">
        <v>252</v>
      </c>
      <c r="V554" s="125" t="s">
        <v>264</v>
      </c>
      <c r="W554" s="125" t="s">
        <v>258</v>
      </c>
      <c r="X554" s="125" t="s">
        <v>1068</v>
      </c>
    </row>
    <row r="555" spans="2:24" ht="12" customHeight="1">
      <c r="B555" s="125" t="s">
        <v>334</v>
      </c>
      <c r="C555" s="126">
        <v>44440</v>
      </c>
      <c r="D555" s="125">
        <v>109</v>
      </c>
      <c r="E555" s="125" t="s">
        <v>340</v>
      </c>
      <c r="F555" s="125">
        <v>3315001</v>
      </c>
      <c r="G555" s="125">
        <v>0</v>
      </c>
      <c r="H555" s="125" t="s">
        <v>263</v>
      </c>
      <c r="I555" s="125" t="s">
        <v>993</v>
      </c>
      <c r="J555" s="125">
        <v>0</v>
      </c>
      <c r="K555" s="125">
        <v>0</v>
      </c>
      <c r="L555" s="125" t="s">
        <v>42</v>
      </c>
      <c r="M555" s="128">
        <v>16975</v>
      </c>
      <c r="N555" s="127"/>
      <c r="O555" s="154">
        <v>110517265</v>
      </c>
      <c r="P555" s="153"/>
      <c r="Q555" s="155">
        <v>-23517266154</v>
      </c>
      <c r="R555" s="125" t="s">
        <v>262</v>
      </c>
      <c r="S555" s="125" t="s">
        <v>338</v>
      </c>
      <c r="T555" s="125" t="s">
        <v>238</v>
      </c>
      <c r="U555" s="125" t="s">
        <v>252</v>
      </c>
      <c r="V555" s="125" t="s">
        <v>339</v>
      </c>
      <c r="W555" s="125" t="s">
        <v>258</v>
      </c>
      <c r="X555" s="125" t="s">
        <v>1367</v>
      </c>
    </row>
    <row r="556" spans="2:24" ht="12" customHeight="1">
      <c r="B556" s="125" t="s">
        <v>334</v>
      </c>
      <c r="C556" s="126">
        <v>44440</v>
      </c>
      <c r="D556" s="125">
        <v>109</v>
      </c>
      <c r="E556" s="125" t="s">
        <v>340</v>
      </c>
      <c r="F556" s="125">
        <v>3315001</v>
      </c>
      <c r="G556" s="125">
        <v>0</v>
      </c>
      <c r="H556" s="125" t="s">
        <v>263</v>
      </c>
      <c r="I556" s="125" t="s">
        <v>1148</v>
      </c>
      <c r="J556" s="125">
        <v>0</v>
      </c>
      <c r="K556" s="125">
        <v>0</v>
      </c>
      <c r="L556" s="125" t="s">
        <v>42</v>
      </c>
      <c r="M556" s="128">
        <v>8450</v>
      </c>
      <c r="N556" s="127"/>
      <c r="O556" s="154">
        <v>57205148</v>
      </c>
      <c r="P556" s="153"/>
      <c r="Q556" s="155">
        <v>-23460061006</v>
      </c>
      <c r="R556" s="125" t="s">
        <v>262</v>
      </c>
      <c r="S556" s="125" t="s">
        <v>265</v>
      </c>
      <c r="T556" s="125" t="s">
        <v>238</v>
      </c>
      <c r="U556" s="125" t="s">
        <v>252</v>
      </c>
      <c r="V556" s="125" t="s">
        <v>264</v>
      </c>
      <c r="W556" s="125" t="s">
        <v>258</v>
      </c>
      <c r="X556" s="125" t="s">
        <v>1149</v>
      </c>
    </row>
    <row r="557" spans="2:24" ht="12" customHeight="1">
      <c r="B557" s="125" t="s">
        <v>334</v>
      </c>
      <c r="C557" s="126">
        <v>44442</v>
      </c>
      <c r="D557" s="125">
        <v>109</v>
      </c>
      <c r="E557" s="125" t="s">
        <v>340</v>
      </c>
      <c r="F557" s="125">
        <v>3315001</v>
      </c>
      <c r="G557" s="125">
        <v>0</v>
      </c>
      <c r="H557" s="125" t="s">
        <v>263</v>
      </c>
      <c r="I557" s="125" t="s">
        <v>1368</v>
      </c>
      <c r="J557" s="125">
        <v>0</v>
      </c>
      <c r="K557" s="125">
        <v>0</v>
      </c>
      <c r="L557" s="125" t="s">
        <v>42</v>
      </c>
      <c r="M557" s="127"/>
      <c r="N557" s="128">
        <v>13040</v>
      </c>
      <c r="O557" s="153"/>
      <c r="P557" s="154">
        <v>90422490</v>
      </c>
      <c r="Q557" s="155">
        <v>-23550483496</v>
      </c>
      <c r="R557" s="125" t="s">
        <v>262</v>
      </c>
      <c r="S557" s="125" t="s">
        <v>261</v>
      </c>
      <c r="T557" s="125" t="s">
        <v>238</v>
      </c>
      <c r="U557" s="125" t="s">
        <v>252</v>
      </c>
      <c r="V557" s="125" t="s">
        <v>259</v>
      </c>
      <c r="W557" s="125" t="s">
        <v>258</v>
      </c>
      <c r="X557" s="125" t="s">
        <v>1369</v>
      </c>
    </row>
    <row r="558" spans="2:24" ht="12" customHeight="1">
      <c r="B558" s="125" t="s">
        <v>334</v>
      </c>
      <c r="C558" s="126">
        <v>44446</v>
      </c>
      <c r="D558" s="125">
        <v>109</v>
      </c>
      <c r="E558" s="125" t="s">
        <v>955</v>
      </c>
      <c r="F558" s="125">
        <v>3315003</v>
      </c>
      <c r="G558" s="125">
        <v>0</v>
      </c>
      <c r="H558" s="125" t="s">
        <v>263</v>
      </c>
      <c r="I558" s="125" t="s">
        <v>1338</v>
      </c>
      <c r="J558" s="125">
        <v>0</v>
      </c>
      <c r="K558" s="125">
        <v>0</v>
      </c>
      <c r="L558" s="125" t="s">
        <v>43</v>
      </c>
      <c r="M558" s="127"/>
      <c r="N558" s="128">
        <v>2612388</v>
      </c>
      <c r="O558" s="153"/>
      <c r="P558" s="154">
        <v>2612388</v>
      </c>
      <c r="Q558" s="155">
        <v>-23553095884</v>
      </c>
      <c r="R558" s="125" t="s">
        <v>262</v>
      </c>
      <c r="S558" s="125" t="s">
        <v>341</v>
      </c>
      <c r="T558" s="125" t="s">
        <v>238</v>
      </c>
      <c r="U558" s="125" t="s">
        <v>252</v>
      </c>
      <c r="V558" s="125" t="s">
        <v>342</v>
      </c>
      <c r="W558" s="125" t="s">
        <v>258</v>
      </c>
      <c r="X558" s="125">
        <v>87445</v>
      </c>
    </row>
    <row r="559" spans="2:24" ht="12" customHeight="1">
      <c r="B559" s="125" t="s">
        <v>334</v>
      </c>
      <c r="C559" s="126">
        <v>44446</v>
      </c>
      <c r="D559" s="125">
        <v>109</v>
      </c>
      <c r="E559" s="125" t="s">
        <v>955</v>
      </c>
      <c r="F559" s="125">
        <v>3315003</v>
      </c>
      <c r="G559" s="125">
        <v>0</v>
      </c>
      <c r="H559" s="125" t="s">
        <v>263</v>
      </c>
      <c r="I559" s="125" t="s">
        <v>1370</v>
      </c>
      <c r="J559" s="125">
        <v>0</v>
      </c>
      <c r="K559" s="125">
        <v>0</v>
      </c>
      <c r="L559" s="125" t="s">
        <v>43</v>
      </c>
      <c r="M559" s="127"/>
      <c r="N559" s="128">
        <v>579921</v>
      </c>
      <c r="O559" s="153"/>
      <c r="P559" s="154">
        <v>579921</v>
      </c>
      <c r="Q559" s="155">
        <v>-23553675805</v>
      </c>
      <c r="R559" s="125" t="s">
        <v>262</v>
      </c>
      <c r="S559" s="125" t="s">
        <v>261</v>
      </c>
      <c r="T559" s="125" t="s">
        <v>238</v>
      </c>
      <c r="U559" s="125" t="s">
        <v>252</v>
      </c>
      <c r="V559" s="125" t="s">
        <v>259</v>
      </c>
      <c r="W559" s="125" t="s">
        <v>258</v>
      </c>
      <c r="X559" s="125" t="s">
        <v>1371</v>
      </c>
    </row>
    <row r="560" spans="2:24" ht="12" customHeight="1">
      <c r="B560" s="125" t="s">
        <v>334</v>
      </c>
      <c r="C560" s="126">
        <v>44446</v>
      </c>
      <c r="D560" s="125">
        <v>109</v>
      </c>
      <c r="E560" s="125" t="s">
        <v>955</v>
      </c>
      <c r="F560" s="125">
        <v>3315003</v>
      </c>
      <c r="G560" s="125">
        <v>0</v>
      </c>
      <c r="H560" s="125" t="s">
        <v>263</v>
      </c>
      <c r="I560" s="125" t="s">
        <v>1338</v>
      </c>
      <c r="J560" s="125">
        <v>0</v>
      </c>
      <c r="K560" s="125">
        <v>0</v>
      </c>
      <c r="L560" s="125" t="s">
        <v>43</v>
      </c>
      <c r="M560" s="128">
        <v>2612388</v>
      </c>
      <c r="N560" s="127"/>
      <c r="O560" s="154">
        <v>2612388</v>
      </c>
      <c r="P560" s="153"/>
      <c r="Q560" s="155">
        <v>-23551063417</v>
      </c>
      <c r="R560" s="125" t="s">
        <v>262</v>
      </c>
      <c r="S560" s="125" t="s">
        <v>338</v>
      </c>
      <c r="T560" s="125" t="s">
        <v>238</v>
      </c>
      <c r="U560" s="125" t="s">
        <v>252</v>
      </c>
      <c r="V560" s="125" t="s">
        <v>339</v>
      </c>
      <c r="W560" s="125" t="s">
        <v>258</v>
      </c>
      <c r="X560" s="125" t="s">
        <v>1372</v>
      </c>
    </row>
    <row r="561" spans="2:24" ht="12" customHeight="1">
      <c r="B561" s="125" t="s">
        <v>334</v>
      </c>
      <c r="C561" s="126">
        <v>44449</v>
      </c>
      <c r="D561" s="125">
        <v>109</v>
      </c>
      <c r="E561" s="125" t="s">
        <v>335</v>
      </c>
      <c r="F561" s="125">
        <v>3315002</v>
      </c>
      <c r="G561" s="125">
        <v>0</v>
      </c>
      <c r="H561" s="125" t="s">
        <v>263</v>
      </c>
      <c r="I561" s="125" t="s">
        <v>1373</v>
      </c>
      <c r="J561" s="125">
        <v>0</v>
      </c>
      <c r="K561" s="125">
        <v>0</v>
      </c>
      <c r="L561" s="125" t="s">
        <v>42</v>
      </c>
      <c r="M561" s="127"/>
      <c r="N561" s="128" t="s">
        <v>1083</v>
      </c>
      <c r="O561" s="153"/>
      <c r="P561" s="154">
        <v>41076</v>
      </c>
      <c r="Q561" s="155">
        <v>-23551104493</v>
      </c>
      <c r="R561" s="125" t="s">
        <v>262</v>
      </c>
      <c r="S561" s="125" t="s">
        <v>261</v>
      </c>
      <c r="T561" s="125" t="s">
        <v>238</v>
      </c>
      <c r="U561" s="125" t="s">
        <v>252</v>
      </c>
      <c r="V561" s="125" t="s">
        <v>259</v>
      </c>
      <c r="W561" s="125" t="s">
        <v>258</v>
      </c>
      <c r="X561" s="125" t="s">
        <v>344</v>
      </c>
    </row>
    <row r="562" spans="2:24" ht="12" customHeight="1">
      <c r="B562" s="125" t="s">
        <v>334</v>
      </c>
      <c r="C562" s="126">
        <v>44449</v>
      </c>
      <c r="D562" s="125">
        <v>109</v>
      </c>
      <c r="E562" s="125" t="s">
        <v>340</v>
      </c>
      <c r="F562" s="125">
        <v>3315001</v>
      </c>
      <c r="G562" s="125">
        <v>0</v>
      </c>
      <c r="H562" s="125" t="s">
        <v>263</v>
      </c>
      <c r="I562" s="125" t="s">
        <v>1058</v>
      </c>
      <c r="J562" s="125">
        <v>0</v>
      </c>
      <c r="K562" s="125">
        <v>0</v>
      </c>
      <c r="L562" s="125" t="s">
        <v>42</v>
      </c>
      <c r="M562" s="127"/>
      <c r="N562" s="128">
        <v>0</v>
      </c>
      <c r="O562" s="153"/>
      <c r="P562" s="154">
        <v>0</v>
      </c>
      <c r="Q562" s="155">
        <v>-23551104493</v>
      </c>
      <c r="R562" s="125" t="s">
        <v>262</v>
      </c>
      <c r="S562" s="125" t="s">
        <v>336</v>
      </c>
      <c r="T562" s="125" t="s">
        <v>238</v>
      </c>
      <c r="U562" s="125" t="s">
        <v>252</v>
      </c>
      <c r="V562" s="125" t="s">
        <v>337</v>
      </c>
      <c r="W562" s="125" t="s">
        <v>258</v>
      </c>
      <c r="X562" s="125" t="s">
        <v>1059</v>
      </c>
    </row>
    <row r="563" spans="2:24" ht="12" customHeight="1">
      <c r="B563" s="125" t="s">
        <v>334</v>
      </c>
      <c r="C563" s="126">
        <v>44449</v>
      </c>
      <c r="D563" s="125">
        <v>109</v>
      </c>
      <c r="E563" s="125" t="s">
        <v>340</v>
      </c>
      <c r="F563" s="125">
        <v>3315001</v>
      </c>
      <c r="G563" s="125">
        <v>0</v>
      </c>
      <c r="H563" s="125" t="s">
        <v>263</v>
      </c>
      <c r="I563" s="125" t="s">
        <v>1069</v>
      </c>
      <c r="J563" s="125">
        <v>0</v>
      </c>
      <c r="K563" s="125">
        <v>0</v>
      </c>
      <c r="L563" s="125" t="s">
        <v>42</v>
      </c>
      <c r="M563" s="127"/>
      <c r="N563" s="128">
        <v>0</v>
      </c>
      <c r="O563" s="153"/>
      <c r="P563" s="154">
        <v>0</v>
      </c>
      <c r="Q563" s="155">
        <v>-23551104493</v>
      </c>
      <c r="R563" s="125" t="s">
        <v>262</v>
      </c>
      <c r="S563" s="125" t="s">
        <v>336</v>
      </c>
      <c r="T563" s="125" t="s">
        <v>238</v>
      </c>
      <c r="U563" s="125" t="s">
        <v>252</v>
      </c>
      <c r="V563" s="125" t="s">
        <v>337</v>
      </c>
      <c r="W563" s="125" t="s">
        <v>258</v>
      </c>
      <c r="X563" s="125" t="s">
        <v>1070</v>
      </c>
    </row>
    <row r="564" spans="2:24" ht="12" customHeight="1">
      <c r="B564" s="125" t="s">
        <v>334</v>
      </c>
      <c r="C564" s="126">
        <v>44453</v>
      </c>
      <c r="D564" s="125">
        <v>109</v>
      </c>
      <c r="E564" s="125" t="s">
        <v>335</v>
      </c>
      <c r="F564" s="125">
        <v>3315002</v>
      </c>
      <c r="G564" s="125">
        <v>0</v>
      </c>
      <c r="H564" s="125" t="s">
        <v>263</v>
      </c>
      <c r="I564" s="125" t="s">
        <v>1058</v>
      </c>
      <c r="J564" s="125">
        <v>0</v>
      </c>
      <c r="K564" s="125">
        <v>0</v>
      </c>
      <c r="L564" s="125" t="s">
        <v>42</v>
      </c>
      <c r="M564" s="128">
        <v>239400</v>
      </c>
      <c r="N564" s="127"/>
      <c r="O564" s="154">
        <v>1578103254</v>
      </c>
      <c r="P564" s="153"/>
      <c r="Q564" s="155">
        <v>-21973001239</v>
      </c>
      <c r="R564" s="125" t="s">
        <v>262</v>
      </c>
      <c r="S564" s="125" t="s">
        <v>338</v>
      </c>
      <c r="T564" s="125" t="s">
        <v>238</v>
      </c>
      <c r="U564" s="125" t="s">
        <v>252</v>
      </c>
      <c r="V564" s="125" t="s">
        <v>339</v>
      </c>
      <c r="W564" s="125" t="s">
        <v>258</v>
      </c>
      <c r="X564" s="125" t="s">
        <v>1374</v>
      </c>
    </row>
    <row r="565" spans="2:24" ht="12" customHeight="1">
      <c r="B565" s="125" t="s">
        <v>334</v>
      </c>
      <c r="C565" s="126">
        <v>44453</v>
      </c>
      <c r="D565" s="125">
        <v>109</v>
      </c>
      <c r="E565" s="125" t="s">
        <v>340</v>
      </c>
      <c r="F565" s="125">
        <v>3315001</v>
      </c>
      <c r="G565" s="125">
        <v>0</v>
      </c>
      <c r="H565" s="125" t="s">
        <v>263</v>
      </c>
      <c r="I565" s="125" t="s">
        <v>793</v>
      </c>
      <c r="J565" s="125">
        <v>0</v>
      </c>
      <c r="K565" s="125">
        <v>0</v>
      </c>
      <c r="L565" s="125" t="s">
        <v>42</v>
      </c>
      <c r="M565" s="128">
        <v>60000</v>
      </c>
      <c r="N565" s="127"/>
      <c r="O565" s="154">
        <v>396667200</v>
      </c>
      <c r="P565" s="153"/>
      <c r="Q565" s="155">
        <v>-21576334039</v>
      </c>
      <c r="R565" s="125" t="s">
        <v>262</v>
      </c>
      <c r="S565" s="125" t="s">
        <v>338</v>
      </c>
      <c r="T565" s="125" t="s">
        <v>238</v>
      </c>
      <c r="U565" s="125" t="s">
        <v>252</v>
      </c>
      <c r="V565" s="125" t="s">
        <v>339</v>
      </c>
      <c r="W565" s="125" t="s">
        <v>258</v>
      </c>
      <c r="X565" s="125" t="s">
        <v>1375</v>
      </c>
    </row>
    <row r="566" spans="2:24" ht="12" customHeight="1">
      <c r="B566" s="125" t="s">
        <v>334</v>
      </c>
      <c r="C566" s="126">
        <v>44456</v>
      </c>
      <c r="D566" s="125">
        <v>109</v>
      </c>
      <c r="E566" s="125" t="s">
        <v>335</v>
      </c>
      <c r="F566" s="125">
        <v>3315002</v>
      </c>
      <c r="G566" s="125">
        <v>0</v>
      </c>
      <c r="H566" s="125" t="s">
        <v>263</v>
      </c>
      <c r="I566" s="125" t="s">
        <v>1069</v>
      </c>
      <c r="J566" s="125">
        <v>0</v>
      </c>
      <c r="K566" s="125">
        <v>0</v>
      </c>
      <c r="L566" s="125" t="s">
        <v>42</v>
      </c>
      <c r="M566" s="128">
        <v>239400</v>
      </c>
      <c r="N566" s="127"/>
      <c r="O566" s="154">
        <v>1578103254</v>
      </c>
      <c r="P566" s="153"/>
      <c r="Q566" s="155">
        <v>-19998230785</v>
      </c>
      <c r="R566" s="125" t="s">
        <v>262</v>
      </c>
      <c r="S566" s="125" t="s">
        <v>338</v>
      </c>
      <c r="T566" s="125" t="s">
        <v>238</v>
      </c>
      <c r="U566" s="125" t="s">
        <v>252</v>
      </c>
      <c r="V566" s="125" t="s">
        <v>339</v>
      </c>
      <c r="W566" s="125" t="s">
        <v>258</v>
      </c>
      <c r="X566" s="125" t="s">
        <v>1376</v>
      </c>
    </row>
    <row r="567" spans="2:24" ht="12" customHeight="1">
      <c r="B567" s="125" t="s">
        <v>334</v>
      </c>
      <c r="C567" s="126">
        <v>44456</v>
      </c>
      <c r="D567" s="125">
        <v>109</v>
      </c>
      <c r="E567" s="125" t="s">
        <v>335</v>
      </c>
      <c r="F567" s="125">
        <v>3315002</v>
      </c>
      <c r="G567" s="125">
        <v>0</v>
      </c>
      <c r="H567" s="125" t="s">
        <v>263</v>
      </c>
      <c r="I567" s="125" t="s">
        <v>1377</v>
      </c>
      <c r="J567" s="125">
        <v>0</v>
      </c>
      <c r="K567" s="125">
        <v>0</v>
      </c>
      <c r="L567" s="125" t="s">
        <v>42</v>
      </c>
      <c r="M567" s="127"/>
      <c r="N567" s="128" t="s">
        <v>1378</v>
      </c>
      <c r="O567" s="153"/>
      <c r="P567" s="154">
        <v>49226</v>
      </c>
      <c r="Q567" s="155">
        <v>-19998280011</v>
      </c>
      <c r="R567" s="125" t="s">
        <v>262</v>
      </c>
      <c r="S567" s="125" t="s">
        <v>261</v>
      </c>
      <c r="T567" s="125" t="s">
        <v>238</v>
      </c>
      <c r="U567" s="125" t="s">
        <v>252</v>
      </c>
      <c r="V567" s="125" t="s">
        <v>259</v>
      </c>
      <c r="W567" s="125" t="s">
        <v>258</v>
      </c>
      <c r="X567" s="125" t="s">
        <v>344</v>
      </c>
    </row>
    <row r="568" spans="2:24" ht="12" customHeight="1">
      <c r="B568" s="125" t="s">
        <v>334</v>
      </c>
      <c r="C568" s="126">
        <v>44456</v>
      </c>
      <c r="D568" s="125">
        <v>109</v>
      </c>
      <c r="E568" s="125" t="s">
        <v>335</v>
      </c>
      <c r="F568" s="125">
        <v>3315002</v>
      </c>
      <c r="G568" s="125">
        <v>0</v>
      </c>
      <c r="H568" s="125" t="s">
        <v>263</v>
      </c>
      <c r="I568" s="125" t="s">
        <v>1379</v>
      </c>
      <c r="J568" s="125">
        <v>0</v>
      </c>
      <c r="K568" s="125">
        <v>0</v>
      </c>
      <c r="L568" s="125" t="s">
        <v>42</v>
      </c>
      <c r="M568" s="127"/>
      <c r="N568" s="128">
        <v>25</v>
      </c>
      <c r="O568" s="153"/>
      <c r="P568" s="154">
        <v>172601</v>
      </c>
      <c r="Q568" s="155">
        <v>-19998452612</v>
      </c>
      <c r="R568" s="125" t="s">
        <v>262</v>
      </c>
      <c r="S568" s="125" t="s">
        <v>261</v>
      </c>
      <c r="T568" s="125" t="s">
        <v>238</v>
      </c>
      <c r="U568" s="125" t="s">
        <v>252</v>
      </c>
      <c r="V568" s="125" t="s">
        <v>259</v>
      </c>
      <c r="W568" s="125" t="s">
        <v>258</v>
      </c>
      <c r="X568" s="125" t="s">
        <v>344</v>
      </c>
    </row>
    <row r="569" spans="2:24" ht="12" customHeight="1">
      <c r="B569" s="125" t="s">
        <v>334</v>
      </c>
      <c r="C569" s="126">
        <v>44456</v>
      </c>
      <c r="D569" s="125">
        <v>109</v>
      </c>
      <c r="E569" s="125" t="s">
        <v>955</v>
      </c>
      <c r="F569" s="125">
        <v>3315003</v>
      </c>
      <c r="G569" s="125">
        <v>0</v>
      </c>
      <c r="H569" s="125" t="s">
        <v>263</v>
      </c>
      <c r="I569" s="125" t="s">
        <v>1380</v>
      </c>
      <c r="J569" s="125">
        <v>0</v>
      </c>
      <c r="K569" s="125">
        <v>0</v>
      </c>
      <c r="L569" s="125" t="s">
        <v>43</v>
      </c>
      <c r="M569" s="127"/>
      <c r="N569" s="128">
        <v>16251630</v>
      </c>
      <c r="O569" s="153"/>
      <c r="P569" s="154">
        <v>16251630</v>
      </c>
      <c r="Q569" s="155">
        <v>-20014704242</v>
      </c>
      <c r="R569" s="125" t="s">
        <v>262</v>
      </c>
      <c r="S569" s="125" t="s">
        <v>261</v>
      </c>
      <c r="T569" s="125" t="s">
        <v>238</v>
      </c>
      <c r="U569" s="125" t="s">
        <v>252</v>
      </c>
      <c r="V569" s="125" t="s">
        <v>259</v>
      </c>
      <c r="W569" s="125" t="s">
        <v>258</v>
      </c>
      <c r="X569" s="125" t="s">
        <v>1381</v>
      </c>
    </row>
    <row r="570" spans="2:24" ht="12" customHeight="1">
      <c r="B570" s="125" t="s">
        <v>334</v>
      </c>
      <c r="C570" s="126">
        <v>44456</v>
      </c>
      <c r="D570" s="125">
        <v>109</v>
      </c>
      <c r="E570" s="125" t="s">
        <v>955</v>
      </c>
      <c r="F570" s="125">
        <v>3315003</v>
      </c>
      <c r="G570" s="125">
        <v>0</v>
      </c>
      <c r="H570" s="125" t="s">
        <v>263</v>
      </c>
      <c r="I570" s="125">
        <v>2190210305</v>
      </c>
      <c r="J570" s="125">
        <v>0</v>
      </c>
      <c r="K570" s="125">
        <v>0</v>
      </c>
      <c r="L570" s="125" t="s">
        <v>44</v>
      </c>
      <c r="M570" s="128" t="s">
        <v>1141</v>
      </c>
      <c r="N570" s="127"/>
      <c r="O570" s="154">
        <v>1932243862</v>
      </c>
      <c r="P570" s="153"/>
      <c r="Q570" s="155">
        <v>-18082460380</v>
      </c>
      <c r="R570" s="125" t="s">
        <v>262</v>
      </c>
      <c r="S570" s="125" t="s">
        <v>338</v>
      </c>
      <c r="T570" s="125" t="s">
        <v>238</v>
      </c>
      <c r="U570" s="125" t="s">
        <v>252</v>
      </c>
      <c r="V570" s="125" t="s">
        <v>339</v>
      </c>
      <c r="W570" s="125" t="s">
        <v>258</v>
      </c>
      <c r="X570" s="125" t="s">
        <v>1382</v>
      </c>
    </row>
    <row r="571" spans="2:24" ht="12" customHeight="1">
      <c r="B571" s="125" t="s">
        <v>334</v>
      </c>
      <c r="C571" s="126">
        <v>44456</v>
      </c>
      <c r="D571" s="125">
        <v>109</v>
      </c>
      <c r="E571" s="125" t="s">
        <v>955</v>
      </c>
      <c r="F571" s="125">
        <v>3315003</v>
      </c>
      <c r="G571" s="125">
        <v>0</v>
      </c>
      <c r="H571" s="125" t="s">
        <v>263</v>
      </c>
      <c r="I571" s="125" t="s">
        <v>1206</v>
      </c>
      <c r="J571" s="125">
        <v>0</v>
      </c>
      <c r="K571" s="125">
        <v>0</v>
      </c>
      <c r="L571" s="125" t="s">
        <v>44</v>
      </c>
      <c r="M571" s="128" t="s">
        <v>1207</v>
      </c>
      <c r="N571" s="127"/>
      <c r="O571" s="154">
        <v>309615223</v>
      </c>
      <c r="P571" s="153"/>
      <c r="Q571" s="155">
        <v>-17772845157</v>
      </c>
      <c r="R571" s="125" t="s">
        <v>262</v>
      </c>
      <c r="S571" s="125" t="s">
        <v>338</v>
      </c>
      <c r="T571" s="125" t="s">
        <v>238</v>
      </c>
      <c r="U571" s="125" t="s">
        <v>252</v>
      </c>
      <c r="V571" s="125" t="s">
        <v>339</v>
      </c>
      <c r="W571" s="125" t="s">
        <v>258</v>
      </c>
      <c r="X571" s="125" t="s">
        <v>1383</v>
      </c>
    </row>
    <row r="572" spans="2:24" ht="12" customHeight="1">
      <c r="B572" s="125" t="s">
        <v>334</v>
      </c>
      <c r="C572" s="126">
        <v>44459</v>
      </c>
      <c r="D572" s="125">
        <v>109</v>
      </c>
      <c r="E572" s="125" t="s">
        <v>335</v>
      </c>
      <c r="F572" s="125">
        <v>3315002</v>
      </c>
      <c r="G572" s="125">
        <v>0</v>
      </c>
      <c r="H572" s="125" t="s">
        <v>263</v>
      </c>
      <c r="I572" s="125" t="s">
        <v>1384</v>
      </c>
      <c r="J572" s="125">
        <v>0</v>
      </c>
      <c r="K572" s="125">
        <v>0</v>
      </c>
      <c r="L572" s="125" t="s">
        <v>42</v>
      </c>
      <c r="M572" s="127"/>
      <c r="N572" s="128">
        <v>25</v>
      </c>
      <c r="O572" s="153"/>
      <c r="P572" s="154">
        <v>172238</v>
      </c>
      <c r="Q572" s="155">
        <v>-17773017395</v>
      </c>
      <c r="R572" s="125" t="s">
        <v>262</v>
      </c>
      <c r="S572" s="125" t="s">
        <v>261</v>
      </c>
      <c r="T572" s="125" t="s">
        <v>238</v>
      </c>
      <c r="U572" s="125" t="s">
        <v>252</v>
      </c>
      <c r="V572" s="125" t="s">
        <v>259</v>
      </c>
      <c r="W572" s="125" t="s">
        <v>258</v>
      </c>
      <c r="X572" s="125" t="s">
        <v>344</v>
      </c>
    </row>
    <row r="573" spans="2:24" ht="12" customHeight="1">
      <c r="B573" s="125" t="s">
        <v>334</v>
      </c>
      <c r="C573" s="126">
        <v>44459</v>
      </c>
      <c r="D573" s="125">
        <v>109</v>
      </c>
      <c r="E573" s="125" t="s">
        <v>340</v>
      </c>
      <c r="F573" s="125">
        <v>3315001</v>
      </c>
      <c r="G573" s="125">
        <v>0</v>
      </c>
      <c r="H573" s="125" t="s">
        <v>263</v>
      </c>
      <c r="I573" s="125" t="s">
        <v>1093</v>
      </c>
      <c r="J573" s="125">
        <v>0</v>
      </c>
      <c r="K573" s="125">
        <v>0</v>
      </c>
      <c r="L573" s="125" t="s">
        <v>42</v>
      </c>
      <c r="M573" s="128" t="s">
        <v>1094</v>
      </c>
      <c r="N573" s="127"/>
      <c r="O573" s="154">
        <v>96204881</v>
      </c>
      <c r="P573" s="153"/>
      <c r="Q573" s="155">
        <v>-17676812514</v>
      </c>
      <c r="R573" s="125" t="s">
        <v>262</v>
      </c>
      <c r="S573" s="125" t="s">
        <v>338</v>
      </c>
      <c r="T573" s="125" t="s">
        <v>238</v>
      </c>
      <c r="U573" s="125" t="s">
        <v>252</v>
      </c>
      <c r="V573" s="125" t="s">
        <v>339</v>
      </c>
      <c r="W573" s="125" t="s">
        <v>258</v>
      </c>
      <c r="X573" s="125" t="s">
        <v>1385</v>
      </c>
    </row>
    <row r="574" spans="2:24" ht="12" customHeight="1">
      <c r="B574" s="125" t="s">
        <v>334</v>
      </c>
      <c r="C574" s="126">
        <v>44459</v>
      </c>
      <c r="D574" s="125">
        <v>109</v>
      </c>
      <c r="E574" s="125" t="s">
        <v>340</v>
      </c>
      <c r="F574" s="125">
        <v>3315001</v>
      </c>
      <c r="G574" s="125">
        <v>0</v>
      </c>
      <c r="H574" s="125" t="s">
        <v>263</v>
      </c>
      <c r="I574" s="125" t="s">
        <v>1060</v>
      </c>
      <c r="J574" s="125">
        <v>0</v>
      </c>
      <c r="K574" s="125">
        <v>0</v>
      </c>
      <c r="L574" s="125" t="s">
        <v>42</v>
      </c>
      <c r="M574" s="128">
        <v>25162</v>
      </c>
      <c r="N574" s="127"/>
      <c r="O574" s="154">
        <v>165865639</v>
      </c>
      <c r="P574" s="153"/>
      <c r="Q574" s="155">
        <v>-17510946875</v>
      </c>
      <c r="R574" s="125" t="s">
        <v>262</v>
      </c>
      <c r="S574" s="125" t="s">
        <v>338</v>
      </c>
      <c r="T574" s="125" t="s">
        <v>238</v>
      </c>
      <c r="U574" s="125" t="s">
        <v>252</v>
      </c>
      <c r="V574" s="125" t="s">
        <v>339</v>
      </c>
      <c r="W574" s="125" t="s">
        <v>258</v>
      </c>
      <c r="X574" s="125" t="s">
        <v>1386</v>
      </c>
    </row>
    <row r="575" spans="2:24" ht="12" customHeight="1">
      <c r="B575" s="125" t="s">
        <v>334</v>
      </c>
      <c r="C575" s="126">
        <v>44461</v>
      </c>
      <c r="D575" s="125">
        <v>109</v>
      </c>
      <c r="E575" s="125" t="s">
        <v>340</v>
      </c>
      <c r="F575" s="125">
        <v>3315001</v>
      </c>
      <c r="G575" s="125">
        <v>0</v>
      </c>
      <c r="H575" s="125" t="s">
        <v>263</v>
      </c>
      <c r="I575" s="125" t="s">
        <v>1067</v>
      </c>
      <c r="J575" s="125">
        <v>0</v>
      </c>
      <c r="K575" s="125">
        <v>0</v>
      </c>
      <c r="L575" s="125" t="s">
        <v>42</v>
      </c>
      <c r="M575" s="127"/>
      <c r="N575" s="128">
        <v>0</v>
      </c>
      <c r="O575" s="153"/>
      <c r="P575" s="154">
        <v>0</v>
      </c>
      <c r="Q575" s="155">
        <v>-17510946875</v>
      </c>
      <c r="R575" s="125" t="s">
        <v>262</v>
      </c>
      <c r="S575" s="125" t="s">
        <v>336</v>
      </c>
      <c r="T575" s="125" t="s">
        <v>238</v>
      </c>
      <c r="U575" s="125" t="s">
        <v>252</v>
      </c>
      <c r="V575" s="125" t="s">
        <v>337</v>
      </c>
      <c r="W575" s="125" t="s">
        <v>258</v>
      </c>
      <c r="X575" s="125" t="s">
        <v>1068</v>
      </c>
    </row>
    <row r="576" spans="2:24" ht="12" customHeight="1">
      <c r="B576" s="125" t="s">
        <v>334</v>
      </c>
      <c r="C576" s="126">
        <v>44461</v>
      </c>
      <c r="D576" s="125">
        <v>109</v>
      </c>
      <c r="E576" s="125" t="s">
        <v>340</v>
      </c>
      <c r="F576" s="125">
        <v>3315001</v>
      </c>
      <c r="G576" s="125">
        <v>0</v>
      </c>
      <c r="H576" s="125" t="s">
        <v>263</v>
      </c>
      <c r="I576" s="125" t="s">
        <v>1148</v>
      </c>
      <c r="J576" s="125">
        <v>0</v>
      </c>
      <c r="K576" s="125">
        <v>0</v>
      </c>
      <c r="L576" s="125" t="s">
        <v>42</v>
      </c>
      <c r="M576" s="127"/>
      <c r="N576" s="128">
        <v>0</v>
      </c>
      <c r="O576" s="153"/>
      <c r="P576" s="154">
        <v>0</v>
      </c>
      <c r="Q576" s="155">
        <v>-17510946875</v>
      </c>
      <c r="R576" s="125" t="s">
        <v>262</v>
      </c>
      <c r="S576" s="125" t="s">
        <v>336</v>
      </c>
      <c r="T576" s="125" t="s">
        <v>238</v>
      </c>
      <c r="U576" s="125" t="s">
        <v>252</v>
      </c>
      <c r="V576" s="125" t="s">
        <v>337</v>
      </c>
      <c r="W576" s="125" t="s">
        <v>258</v>
      </c>
      <c r="X576" s="125" t="s">
        <v>1149</v>
      </c>
    </row>
    <row r="577" spans="2:24" ht="12" customHeight="1">
      <c r="B577" s="125" t="s">
        <v>334</v>
      </c>
      <c r="C577" s="126">
        <v>44463</v>
      </c>
      <c r="D577" s="125">
        <v>109</v>
      </c>
      <c r="E577" s="125" t="s">
        <v>335</v>
      </c>
      <c r="F577" s="125">
        <v>3315002</v>
      </c>
      <c r="G577" s="125">
        <v>0</v>
      </c>
      <c r="H577" s="125" t="s">
        <v>263</v>
      </c>
      <c r="I577" s="125" t="s">
        <v>1387</v>
      </c>
      <c r="J577" s="125">
        <v>0</v>
      </c>
      <c r="K577" s="125">
        <v>0</v>
      </c>
      <c r="L577" s="125" t="s">
        <v>42</v>
      </c>
      <c r="M577" s="127"/>
      <c r="N577" s="128" t="s">
        <v>821</v>
      </c>
      <c r="O577" s="153"/>
      <c r="P577" s="154">
        <v>30792</v>
      </c>
      <c r="Q577" s="155">
        <v>-17510977667</v>
      </c>
      <c r="R577" s="125" t="s">
        <v>262</v>
      </c>
      <c r="S577" s="125" t="s">
        <v>261</v>
      </c>
      <c r="T577" s="125" t="s">
        <v>238</v>
      </c>
      <c r="U577" s="125" t="s">
        <v>252</v>
      </c>
      <c r="V577" s="125" t="s">
        <v>259</v>
      </c>
      <c r="W577" s="125" t="s">
        <v>258</v>
      </c>
      <c r="X577" s="125" t="s">
        <v>344</v>
      </c>
    </row>
    <row r="578" spans="2:24" ht="12" customHeight="1">
      <c r="B578" s="125" t="s">
        <v>334</v>
      </c>
      <c r="C578" s="126">
        <v>44467</v>
      </c>
      <c r="D578" s="125">
        <v>109</v>
      </c>
      <c r="E578" s="125" t="s">
        <v>955</v>
      </c>
      <c r="F578" s="125">
        <v>3315003</v>
      </c>
      <c r="G578" s="125">
        <v>0</v>
      </c>
      <c r="H578" s="125" t="s">
        <v>263</v>
      </c>
      <c r="I578" s="125" t="s">
        <v>1388</v>
      </c>
      <c r="J578" s="125">
        <v>0</v>
      </c>
      <c r="K578" s="125">
        <v>0</v>
      </c>
      <c r="L578" s="125" t="s">
        <v>43</v>
      </c>
      <c r="M578" s="127"/>
      <c r="N578" s="128">
        <v>1544942</v>
      </c>
      <c r="O578" s="153"/>
      <c r="P578" s="154">
        <v>1544942</v>
      </c>
      <c r="Q578" s="155">
        <v>-17512522609</v>
      </c>
      <c r="R578" s="125" t="s">
        <v>262</v>
      </c>
      <c r="S578" s="125" t="s">
        <v>261</v>
      </c>
      <c r="T578" s="125" t="s">
        <v>238</v>
      </c>
      <c r="U578" s="125" t="s">
        <v>252</v>
      </c>
      <c r="V578" s="125" t="s">
        <v>259</v>
      </c>
      <c r="W578" s="125" t="s">
        <v>258</v>
      </c>
      <c r="X578" s="125" t="s">
        <v>1389</v>
      </c>
    </row>
    <row r="579" spans="2:24" ht="12" hidden="1" customHeight="1">
      <c r="B579" s="125" t="s">
        <v>334</v>
      </c>
      <c r="C579" s="126">
        <v>44467</v>
      </c>
      <c r="D579" s="125">
        <v>109</v>
      </c>
      <c r="E579" s="125" t="s">
        <v>955</v>
      </c>
      <c r="F579" s="125">
        <v>3315003</v>
      </c>
      <c r="G579" s="125">
        <v>0</v>
      </c>
      <c r="H579" s="125" t="s">
        <v>650</v>
      </c>
      <c r="I579" s="125" t="s">
        <v>1390</v>
      </c>
      <c r="J579" s="125">
        <v>0</v>
      </c>
      <c r="K579" s="125">
        <v>0</v>
      </c>
      <c r="L579" s="125" t="s">
        <v>43</v>
      </c>
      <c r="M579" s="128">
        <v>6884538</v>
      </c>
      <c r="N579" s="127"/>
      <c r="O579" s="154">
        <v>6884538</v>
      </c>
      <c r="P579" s="153"/>
      <c r="Q579" s="155">
        <v>-17505638071</v>
      </c>
      <c r="R579" s="125" t="s">
        <v>262</v>
      </c>
      <c r="S579" s="125" t="s">
        <v>261</v>
      </c>
      <c r="T579" s="125" t="s">
        <v>238</v>
      </c>
      <c r="U579" s="125" t="s">
        <v>252</v>
      </c>
      <c r="V579" s="125" t="s">
        <v>259</v>
      </c>
      <c r="W579" s="125" t="s">
        <v>258</v>
      </c>
      <c r="X579" s="125" t="s">
        <v>1391</v>
      </c>
    </row>
    <row r="580" spans="2:24" ht="12" customHeight="1">
      <c r="B580" s="125" t="s">
        <v>334</v>
      </c>
      <c r="C580" s="126">
        <v>44468</v>
      </c>
      <c r="D580" s="125">
        <v>109</v>
      </c>
      <c r="E580" s="125" t="s">
        <v>955</v>
      </c>
      <c r="F580" s="125">
        <v>3315003</v>
      </c>
      <c r="G580" s="125">
        <v>0</v>
      </c>
      <c r="H580" s="125" t="s">
        <v>263</v>
      </c>
      <c r="I580" s="125" t="s">
        <v>1392</v>
      </c>
      <c r="J580" s="125">
        <v>0</v>
      </c>
      <c r="K580" s="125">
        <v>0</v>
      </c>
      <c r="L580" s="125" t="s">
        <v>42</v>
      </c>
      <c r="M580" s="128" t="s">
        <v>1393</v>
      </c>
      <c r="N580" s="127"/>
      <c r="O580" s="154">
        <v>671219711</v>
      </c>
      <c r="P580" s="153"/>
      <c r="Q580" s="155">
        <v>-16834418360</v>
      </c>
      <c r="R580" s="125" t="s">
        <v>262</v>
      </c>
      <c r="S580" s="125" t="s">
        <v>338</v>
      </c>
      <c r="T580" s="125" t="s">
        <v>238</v>
      </c>
      <c r="U580" s="125" t="s">
        <v>252</v>
      </c>
      <c r="V580" s="125" t="s">
        <v>339</v>
      </c>
      <c r="W580" s="125" t="s">
        <v>258</v>
      </c>
      <c r="X580" s="125" t="s">
        <v>1394</v>
      </c>
    </row>
    <row r="581" spans="2:24" ht="12" hidden="1" customHeight="1">
      <c r="B581" s="125" t="s">
        <v>334</v>
      </c>
      <c r="C581" s="126">
        <v>44469</v>
      </c>
      <c r="D581" s="125">
        <v>0</v>
      </c>
      <c r="E581" s="125">
        <v>0</v>
      </c>
      <c r="F581" s="125">
        <v>0</v>
      </c>
      <c r="G581" s="125">
        <v>0</v>
      </c>
      <c r="H581" s="125" t="s">
        <v>1395</v>
      </c>
      <c r="I581" s="125">
        <v>1439796</v>
      </c>
      <c r="J581" s="125" t="s">
        <v>1396</v>
      </c>
      <c r="K581" s="127"/>
      <c r="L581" s="125" t="s">
        <v>44</v>
      </c>
      <c r="M581" s="128">
        <v>0</v>
      </c>
      <c r="N581" s="128">
        <v>0</v>
      </c>
      <c r="O581" s="154">
        <v>0</v>
      </c>
      <c r="P581" s="154">
        <v>15176529</v>
      </c>
      <c r="Q581" s="155">
        <v>-16849594889</v>
      </c>
      <c r="R581" s="125" t="s">
        <v>255</v>
      </c>
      <c r="S581" s="125" t="s">
        <v>638</v>
      </c>
      <c r="T581" s="125" t="s">
        <v>639</v>
      </c>
      <c r="U581" s="125" t="s">
        <v>252</v>
      </c>
      <c r="V581" s="125" t="s">
        <v>44</v>
      </c>
      <c r="W581" s="125">
        <v>0</v>
      </c>
      <c r="X581" s="127"/>
    </row>
    <row r="582" spans="2:24" ht="12" hidden="1" customHeight="1">
      <c r="B582" s="125" t="s">
        <v>334</v>
      </c>
      <c r="C582" s="126">
        <v>44469</v>
      </c>
      <c r="D582" s="125">
        <v>0</v>
      </c>
      <c r="E582" s="125">
        <v>0</v>
      </c>
      <c r="F582" s="125">
        <v>0</v>
      </c>
      <c r="G582" s="125">
        <v>0</v>
      </c>
      <c r="H582" s="125" t="s">
        <v>640</v>
      </c>
      <c r="I582" s="125">
        <v>1439805</v>
      </c>
      <c r="J582" s="125" t="s">
        <v>1397</v>
      </c>
      <c r="K582" s="127"/>
      <c r="L582" s="125" t="s">
        <v>42</v>
      </c>
      <c r="M582" s="128">
        <v>0</v>
      </c>
      <c r="N582" s="128">
        <v>0</v>
      </c>
      <c r="O582" s="154">
        <v>0</v>
      </c>
      <c r="P582" s="154">
        <v>264657618</v>
      </c>
      <c r="Q582" s="155">
        <v>-17114252507</v>
      </c>
      <c r="R582" s="125" t="s">
        <v>255</v>
      </c>
      <c r="S582" s="125" t="s">
        <v>638</v>
      </c>
      <c r="T582" s="125" t="s">
        <v>639</v>
      </c>
      <c r="U582" s="125" t="s">
        <v>252</v>
      </c>
      <c r="V582" s="125" t="s">
        <v>42</v>
      </c>
      <c r="W582" s="125">
        <v>0</v>
      </c>
      <c r="X582" s="127"/>
    </row>
    <row r="583" spans="2:24" ht="12" hidden="1" customHeight="1">
      <c r="B583" s="125" t="s">
        <v>334</v>
      </c>
      <c r="C583" s="126">
        <v>44469</v>
      </c>
      <c r="D583" s="125">
        <v>0</v>
      </c>
      <c r="E583" s="125">
        <v>0</v>
      </c>
      <c r="F583" s="125">
        <v>0</v>
      </c>
      <c r="G583" s="125">
        <v>0</v>
      </c>
      <c r="H583" s="125" t="s">
        <v>636</v>
      </c>
      <c r="I583" s="125">
        <v>1439804</v>
      </c>
      <c r="J583" s="125" t="s">
        <v>1398</v>
      </c>
      <c r="K583" s="127"/>
      <c r="L583" s="125" t="s">
        <v>44</v>
      </c>
      <c r="M583" s="128">
        <v>0</v>
      </c>
      <c r="N583" s="128">
        <v>0</v>
      </c>
      <c r="O583" s="154">
        <v>47150336</v>
      </c>
      <c r="P583" s="154">
        <v>0</v>
      </c>
      <c r="Q583" s="155">
        <v>-17067102171</v>
      </c>
      <c r="R583" s="125" t="s">
        <v>255</v>
      </c>
      <c r="S583" s="125" t="s">
        <v>638</v>
      </c>
      <c r="T583" s="125" t="s">
        <v>639</v>
      </c>
      <c r="U583" s="125" t="s">
        <v>252</v>
      </c>
      <c r="V583" s="125" t="s">
        <v>44</v>
      </c>
      <c r="W583" s="125">
        <v>0</v>
      </c>
      <c r="X583" s="127"/>
    </row>
    <row r="584" spans="2:24" ht="12" hidden="1" customHeight="1">
      <c r="B584" s="125" t="s">
        <v>334</v>
      </c>
      <c r="C584" s="126">
        <v>44469</v>
      </c>
      <c r="D584" s="125">
        <v>0</v>
      </c>
      <c r="E584" s="125">
        <v>0</v>
      </c>
      <c r="F584" s="125">
        <v>0</v>
      </c>
      <c r="G584" s="125">
        <v>0</v>
      </c>
      <c r="H584" s="125" t="s">
        <v>1399</v>
      </c>
      <c r="I584" s="125">
        <v>1439795</v>
      </c>
      <c r="J584" s="125" t="s">
        <v>1400</v>
      </c>
      <c r="K584" s="127"/>
      <c r="L584" s="125" t="s">
        <v>42</v>
      </c>
      <c r="M584" s="128">
        <v>0</v>
      </c>
      <c r="N584" s="128">
        <v>0</v>
      </c>
      <c r="O584" s="154">
        <v>472094889</v>
      </c>
      <c r="P584" s="154">
        <v>0</v>
      </c>
      <c r="Q584" s="155">
        <v>-16595007282</v>
      </c>
      <c r="R584" s="125" t="s">
        <v>255</v>
      </c>
      <c r="S584" s="125" t="s">
        <v>638</v>
      </c>
      <c r="T584" s="125" t="s">
        <v>639</v>
      </c>
      <c r="U584" s="125" t="s">
        <v>252</v>
      </c>
      <c r="V584" s="125" t="s">
        <v>42</v>
      </c>
      <c r="W584" s="125">
        <v>0</v>
      </c>
      <c r="X584" s="127"/>
    </row>
    <row r="585" spans="2:24" ht="12" customHeight="1">
      <c r="B585" s="125" t="s">
        <v>334</v>
      </c>
      <c r="C585" s="126">
        <v>44469</v>
      </c>
      <c r="D585" s="125">
        <v>109</v>
      </c>
      <c r="E585" s="125" t="s">
        <v>335</v>
      </c>
      <c r="F585" s="125">
        <v>3315002</v>
      </c>
      <c r="G585" s="125">
        <v>0</v>
      </c>
      <c r="H585" s="125" t="s">
        <v>263</v>
      </c>
      <c r="I585" s="125" t="s">
        <v>1401</v>
      </c>
      <c r="J585" s="125">
        <v>0</v>
      </c>
      <c r="K585" s="125">
        <v>0</v>
      </c>
      <c r="L585" s="125" t="s">
        <v>42</v>
      </c>
      <c r="M585" s="127"/>
      <c r="N585" s="128" t="s">
        <v>1402</v>
      </c>
      <c r="O585" s="153"/>
      <c r="P585" s="154">
        <v>32794</v>
      </c>
      <c r="Q585" s="155">
        <v>-16595040076</v>
      </c>
      <c r="R585" s="125" t="s">
        <v>262</v>
      </c>
      <c r="S585" s="125" t="s">
        <v>261</v>
      </c>
      <c r="T585" s="125" t="s">
        <v>238</v>
      </c>
      <c r="U585" s="125" t="s">
        <v>252</v>
      </c>
      <c r="V585" s="125" t="s">
        <v>259</v>
      </c>
      <c r="W585" s="125" t="s">
        <v>258</v>
      </c>
      <c r="X585" s="125" t="s">
        <v>344</v>
      </c>
    </row>
    <row r="586" spans="2:24" ht="12" customHeight="1">
      <c r="B586" s="125" t="s">
        <v>334</v>
      </c>
      <c r="C586" s="126">
        <v>44469</v>
      </c>
      <c r="D586" s="125">
        <v>109</v>
      </c>
      <c r="E586" s="125" t="s">
        <v>335</v>
      </c>
      <c r="F586" s="125">
        <v>3315002</v>
      </c>
      <c r="G586" s="125">
        <v>0</v>
      </c>
      <c r="H586" s="125" t="s">
        <v>263</v>
      </c>
      <c r="I586" s="125" t="s">
        <v>1401</v>
      </c>
      <c r="J586" s="125">
        <v>0</v>
      </c>
      <c r="K586" s="125">
        <v>0</v>
      </c>
      <c r="L586" s="125" t="s">
        <v>42</v>
      </c>
      <c r="M586" s="128" t="s">
        <v>1402</v>
      </c>
      <c r="N586" s="127"/>
      <c r="O586" s="154">
        <v>32794</v>
      </c>
      <c r="P586" s="153"/>
      <c r="Q586" s="155">
        <v>-16595007282</v>
      </c>
      <c r="R586" s="125" t="s">
        <v>262</v>
      </c>
      <c r="S586" s="125" t="s">
        <v>338</v>
      </c>
      <c r="T586" s="125" t="s">
        <v>238</v>
      </c>
      <c r="U586" s="125" t="s">
        <v>252</v>
      </c>
      <c r="V586" s="125" t="s">
        <v>339</v>
      </c>
      <c r="W586" s="125" t="s">
        <v>258</v>
      </c>
      <c r="X586" s="125" t="s">
        <v>1403</v>
      </c>
    </row>
    <row r="587" spans="2:24" ht="12" customHeight="1">
      <c r="B587" s="125" t="s">
        <v>334</v>
      </c>
      <c r="C587" s="126">
        <v>44469</v>
      </c>
      <c r="D587" s="125">
        <v>109</v>
      </c>
      <c r="E587" s="125" t="s">
        <v>335</v>
      </c>
      <c r="F587" s="125">
        <v>3315002</v>
      </c>
      <c r="G587" s="125">
        <v>0</v>
      </c>
      <c r="H587" s="125" t="s">
        <v>263</v>
      </c>
      <c r="I587" s="125" t="s">
        <v>1387</v>
      </c>
      <c r="J587" s="125">
        <v>0</v>
      </c>
      <c r="K587" s="125">
        <v>0</v>
      </c>
      <c r="L587" s="125" t="s">
        <v>42</v>
      </c>
      <c r="M587" s="128" t="s">
        <v>821</v>
      </c>
      <c r="N587" s="127"/>
      <c r="O587" s="154">
        <v>30792</v>
      </c>
      <c r="P587" s="153"/>
      <c r="Q587" s="155">
        <v>-16594976490</v>
      </c>
      <c r="R587" s="125" t="s">
        <v>262</v>
      </c>
      <c r="S587" s="125" t="s">
        <v>338</v>
      </c>
      <c r="T587" s="125" t="s">
        <v>238</v>
      </c>
      <c r="U587" s="125" t="s">
        <v>252</v>
      </c>
      <c r="V587" s="125" t="s">
        <v>339</v>
      </c>
      <c r="W587" s="125" t="s">
        <v>258</v>
      </c>
      <c r="X587" s="125" t="s">
        <v>1404</v>
      </c>
    </row>
    <row r="588" spans="2:24" ht="12" customHeight="1">
      <c r="B588" s="125" t="s">
        <v>334</v>
      </c>
      <c r="C588" s="126">
        <v>44469</v>
      </c>
      <c r="D588" s="125">
        <v>109</v>
      </c>
      <c r="E588" s="125" t="s">
        <v>335</v>
      </c>
      <c r="F588" s="125">
        <v>3315002</v>
      </c>
      <c r="G588" s="125">
        <v>0</v>
      </c>
      <c r="H588" s="125" t="s">
        <v>263</v>
      </c>
      <c r="I588" s="125" t="s">
        <v>1377</v>
      </c>
      <c r="J588" s="125">
        <v>0</v>
      </c>
      <c r="K588" s="125">
        <v>0</v>
      </c>
      <c r="L588" s="125" t="s">
        <v>42</v>
      </c>
      <c r="M588" s="128" t="s">
        <v>1378</v>
      </c>
      <c r="N588" s="127"/>
      <c r="O588" s="154">
        <v>49226</v>
      </c>
      <c r="P588" s="153"/>
      <c r="Q588" s="155">
        <v>-16594927264</v>
      </c>
      <c r="R588" s="125" t="s">
        <v>262</v>
      </c>
      <c r="S588" s="125" t="s">
        <v>338</v>
      </c>
      <c r="T588" s="125" t="s">
        <v>238</v>
      </c>
      <c r="U588" s="125" t="s">
        <v>252</v>
      </c>
      <c r="V588" s="125" t="s">
        <v>339</v>
      </c>
      <c r="W588" s="125" t="s">
        <v>258</v>
      </c>
      <c r="X588" s="125" t="s">
        <v>1405</v>
      </c>
    </row>
    <row r="589" spans="2:24" ht="12" customHeight="1">
      <c r="B589" s="125" t="s">
        <v>334</v>
      </c>
      <c r="C589" s="126">
        <v>44469</v>
      </c>
      <c r="D589" s="125">
        <v>109</v>
      </c>
      <c r="E589" s="125" t="s">
        <v>335</v>
      </c>
      <c r="F589" s="125">
        <v>3315002</v>
      </c>
      <c r="G589" s="125">
        <v>0</v>
      </c>
      <c r="H589" s="125" t="s">
        <v>263</v>
      </c>
      <c r="I589" s="125" t="s">
        <v>1373</v>
      </c>
      <c r="J589" s="125">
        <v>0</v>
      </c>
      <c r="K589" s="125">
        <v>0</v>
      </c>
      <c r="L589" s="125" t="s">
        <v>42</v>
      </c>
      <c r="M589" s="128" t="s">
        <v>1083</v>
      </c>
      <c r="N589" s="127"/>
      <c r="O589" s="154">
        <v>41076</v>
      </c>
      <c r="P589" s="153"/>
      <c r="Q589" s="155">
        <v>-16594886188</v>
      </c>
      <c r="R589" s="125" t="s">
        <v>262</v>
      </c>
      <c r="S589" s="125" t="s">
        <v>338</v>
      </c>
      <c r="T589" s="125" t="s">
        <v>238</v>
      </c>
      <c r="U589" s="125" t="s">
        <v>252</v>
      </c>
      <c r="V589" s="125" t="s">
        <v>339</v>
      </c>
      <c r="W589" s="125" t="s">
        <v>258</v>
      </c>
      <c r="X589" s="125" t="s">
        <v>1406</v>
      </c>
    </row>
    <row r="590" spans="2:24" ht="12" customHeight="1">
      <c r="B590" s="125" t="s">
        <v>334</v>
      </c>
      <c r="C590" s="126">
        <v>44469</v>
      </c>
      <c r="D590" s="125">
        <v>109</v>
      </c>
      <c r="E590" s="125" t="s">
        <v>335</v>
      </c>
      <c r="F590" s="125">
        <v>3315002</v>
      </c>
      <c r="G590" s="125">
        <v>0</v>
      </c>
      <c r="H590" s="125" t="s">
        <v>263</v>
      </c>
      <c r="I590" s="125" t="s">
        <v>1384</v>
      </c>
      <c r="J590" s="125">
        <v>0</v>
      </c>
      <c r="K590" s="125">
        <v>0</v>
      </c>
      <c r="L590" s="125" t="s">
        <v>42</v>
      </c>
      <c r="M590" s="128">
        <v>25</v>
      </c>
      <c r="N590" s="127"/>
      <c r="O590" s="154">
        <v>172238</v>
      </c>
      <c r="P590" s="153"/>
      <c r="Q590" s="155">
        <v>-16594713950</v>
      </c>
      <c r="R590" s="125" t="s">
        <v>262</v>
      </c>
      <c r="S590" s="125" t="s">
        <v>338</v>
      </c>
      <c r="T590" s="125" t="s">
        <v>238</v>
      </c>
      <c r="U590" s="125" t="s">
        <v>252</v>
      </c>
      <c r="V590" s="125" t="s">
        <v>339</v>
      </c>
      <c r="W590" s="125" t="s">
        <v>258</v>
      </c>
      <c r="X590" s="125" t="s">
        <v>1407</v>
      </c>
    </row>
    <row r="591" spans="2:24" ht="12" customHeight="1">
      <c r="B591" s="125" t="s">
        <v>334</v>
      </c>
      <c r="C591" s="126">
        <v>44469</v>
      </c>
      <c r="D591" s="125">
        <v>109</v>
      </c>
      <c r="E591" s="125" t="s">
        <v>335</v>
      </c>
      <c r="F591" s="125">
        <v>3315002</v>
      </c>
      <c r="G591" s="125">
        <v>0</v>
      </c>
      <c r="H591" s="125" t="s">
        <v>263</v>
      </c>
      <c r="I591" s="125" t="s">
        <v>1379</v>
      </c>
      <c r="J591" s="125">
        <v>0</v>
      </c>
      <c r="K591" s="125">
        <v>0</v>
      </c>
      <c r="L591" s="125" t="s">
        <v>42</v>
      </c>
      <c r="M591" s="128">
        <v>25</v>
      </c>
      <c r="N591" s="127"/>
      <c r="O591" s="154">
        <v>172601</v>
      </c>
      <c r="P591" s="153"/>
      <c r="Q591" s="155">
        <v>-16594541349</v>
      </c>
      <c r="R591" s="125" t="s">
        <v>262</v>
      </c>
      <c r="S591" s="125" t="s">
        <v>338</v>
      </c>
      <c r="T591" s="125" t="s">
        <v>238</v>
      </c>
      <c r="U591" s="125" t="s">
        <v>252</v>
      </c>
      <c r="V591" s="125" t="s">
        <v>339</v>
      </c>
      <c r="W591" s="125" t="s">
        <v>258</v>
      </c>
      <c r="X591" s="125" t="s">
        <v>1408</v>
      </c>
    </row>
    <row r="592" spans="2:24" ht="12" customHeight="1">
      <c r="B592" s="125" t="s">
        <v>334</v>
      </c>
      <c r="C592" s="126">
        <v>44469</v>
      </c>
      <c r="D592" s="125">
        <v>109</v>
      </c>
      <c r="E592" s="125" t="s">
        <v>955</v>
      </c>
      <c r="F592" s="125">
        <v>3315003</v>
      </c>
      <c r="G592" s="125">
        <v>0</v>
      </c>
      <c r="H592" s="125" t="s">
        <v>263</v>
      </c>
      <c r="I592" s="125" t="s">
        <v>1409</v>
      </c>
      <c r="J592" s="125">
        <v>0</v>
      </c>
      <c r="K592" s="125">
        <v>0</v>
      </c>
      <c r="L592" s="125" t="s">
        <v>43</v>
      </c>
      <c r="M592" s="127"/>
      <c r="N592" s="128">
        <v>13488787</v>
      </c>
      <c r="O592" s="153"/>
      <c r="P592" s="154">
        <v>13488787</v>
      </c>
      <c r="Q592" s="155">
        <v>-16608030136</v>
      </c>
      <c r="R592" s="125" t="s">
        <v>262</v>
      </c>
      <c r="S592" s="125" t="s">
        <v>261</v>
      </c>
      <c r="T592" s="125" t="s">
        <v>238</v>
      </c>
      <c r="U592" s="125" t="s">
        <v>252</v>
      </c>
      <c r="V592" s="125" t="s">
        <v>259</v>
      </c>
      <c r="W592" s="125" t="s">
        <v>258</v>
      </c>
      <c r="X592" s="125" t="s">
        <v>1389</v>
      </c>
    </row>
    <row r="593" spans="2:24" ht="12" customHeight="1">
      <c r="B593" s="125" t="s">
        <v>334</v>
      </c>
      <c r="C593" s="126">
        <v>44469</v>
      </c>
      <c r="D593" s="125">
        <v>109</v>
      </c>
      <c r="E593" s="125" t="s">
        <v>955</v>
      </c>
      <c r="F593" s="125">
        <v>3315003</v>
      </c>
      <c r="G593" s="125">
        <v>0</v>
      </c>
      <c r="H593" s="125" t="s">
        <v>263</v>
      </c>
      <c r="I593" s="125" t="s">
        <v>1409</v>
      </c>
      <c r="J593" s="125">
        <v>0</v>
      </c>
      <c r="K593" s="125">
        <v>0</v>
      </c>
      <c r="L593" s="125" t="s">
        <v>43</v>
      </c>
      <c r="M593" s="128">
        <v>110000</v>
      </c>
      <c r="N593" s="127"/>
      <c r="O593" s="154">
        <v>110000</v>
      </c>
      <c r="P593" s="153"/>
      <c r="Q593" s="155">
        <v>-16607920136</v>
      </c>
      <c r="R593" s="125" t="s">
        <v>262</v>
      </c>
      <c r="S593" s="125" t="s">
        <v>338</v>
      </c>
      <c r="T593" s="125" t="s">
        <v>238</v>
      </c>
      <c r="U593" s="125" t="s">
        <v>252</v>
      </c>
      <c r="V593" s="125" t="s">
        <v>339</v>
      </c>
      <c r="W593" s="125" t="s">
        <v>258</v>
      </c>
      <c r="X593" s="125" t="s">
        <v>1410</v>
      </c>
    </row>
    <row r="594" spans="2:24" ht="12" hidden="1" customHeight="1">
      <c r="B594" s="125" t="s">
        <v>334</v>
      </c>
      <c r="C594" s="126">
        <v>44469</v>
      </c>
      <c r="D594" s="125">
        <v>109</v>
      </c>
      <c r="E594" s="125" t="s">
        <v>955</v>
      </c>
      <c r="F594" s="125">
        <v>3315003</v>
      </c>
      <c r="G594" s="125">
        <v>0</v>
      </c>
      <c r="H594" s="125" t="s">
        <v>650</v>
      </c>
      <c r="I594" s="125" t="s">
        <v>1411</v>
      </c>
      <c r="J594" s="125">
        <v>0</v>
      </c>
      <c r="K594" s="125">
        <v>0</v>
      </c>
      <c r="L594" s="125" t="s">
        <v>43</v>
      </c>
      <c r="M594" s="128">
        <v>2483692</v>
      </c>
      <c r="N594" s="127"/>
      <c r="O594" s="154">
        <v>2483692</v>
      </c>
      <c r="P594" s="153"/>
      <c r="Q594" s="155">
        <v>-16605436444</v>
      </c>
      <c r="R594" s="125" t="s">
        <v>262</v>
      </c>
      <c r="S594" s="125" t="s">
        <v>261</v>
      </c>
      <c r="T594" s="125" t="s">
        <v>238</v>
      </c>
      <c r="U594" s="125" t="s">
        <v>252</v>
      </c>
      <c r="V594" s="125" t="s">
        <v>259</v>
      </c>
      <c r="W594" s="125" t="s">
        <v>258</v>
      </c>
      <c r="X594" s="125" t="s">
        <v>1412</v>
      </c>
    </row>
    <row r="595" spans="2:24" ht="12" customHeight="1">
      <c r="B595" s="125" t="s">
        <v>334</v>
      </c>
      <c r="C595" s="126">
        <v>44469</v>
      </c>
      <c r="D595" s="125">
        <v>109</v>
      </c>
      <c r="E595" s="125" t="s">
        <v>955</v>
      </c>
      <c r="F595" s="125">
        <v>3315003</v>
      </c>
      <c r="G595" s="125">
        <v>0</v>
      </c>
      <c r="H595" s="125" t="s">
        <v>263</v>
      </c>
      <c r="I595" s="125" t="s">
        <v>1409</v>
      </c>
      <c r="J595" s="125">
        <v>0</v>
      </c>
      <c r="K595" s="125">
        <v>0</v>
      </c>
      <c r="L595" s="125" t="s">
        <v>43</v>
      </c>
      <c r="M595" s="128">
        <v>10698980</v>
      </c>
      <c r="N595" s="127"/>
      <c r="O595" s="154">
        <v>10698980</v>
      </c>
      <c r="P595" s="153"/>
      <c r="Q595" s="155">
        <v>-16594737464</v>
      </c>
      <c r="R595" s="125" t="s">
        <v>262</v>
      </c>
      <c r="S595" s="125" t="s">
        <v>338</v>
      </c>
      <c r="T595" s="125" t="s">
        <v>238</v>
      </c>
      <c r="U595" s="125" t="s">
        <v>252</v>
      </c>
      <c r="V595" s="125" t="s">
        <v>339</v>
      </c>
      <c r="W595" s="125" t="s">
        <v>258</v>
      </c>
      <c r="X595" s="125" t="s">
        <v>1413</v>
      </c>
    </row>
    <row r="596" spans="2:24" ht="12" customHeight="1">
      <c r="B596" s="125" t="s">
        <v>334</v>
      </c>
      <c r="C596" s="126">
        <v>44469</v>
      </c>
      <c r="D596" s="125">
        <v>109</v>
      </c>
      <c r="E596" s="125" t="s">
        <v>955</v>
      </c>
      <c r="F596" s="125">
        <v>3315003</v>
      </c>
      <c r="G596" s="125">
        <v>0</v>
      </c>
      <c r="H596" s="125" t="s">
        <v>263</v>
      </c>
      <c r="I596" s="125" t="s">
        <v>1409</v>
      </c>
      <c r="J596" s="125">
        <v>0</v>
      </c>
      <c r="K596" s="125">
        <v>0</v>
      </c>
      <c r="L596" s="125" t="s">
        <v>43</v>
      </c>
      <c r="M596" s="127"/>
      <c r="N596" s="128">
        <v>10698980</v>
      </c>
      <c r="O596" s="153"/>
      <c r="P596" s="154">
        <v>10698980</v>
      </c>
      <c r="Q596" s="155">
        <v>-16605436444</v>
      </c>
      <c r="R596" s="125" t="s">
        <v>262</v>
      </c>
      <c r="S596" s="125" t="s">
        <v>341</v>
      </c>
      <c r="T596" s="125" t="s">
        <v>238</v>
      </c>
      <c r="U596" s="125" t="s">
        <v>252</v>
      </c>
      <c r="V596" s="125" t="s">
        <v>342</v>
      </c>
      <c r="W596" s="125" t="s">
        <v>258</v>
      </c>
      <c r="X596" s="125">
        <v>88286</v>
      </c>
    </row>
    <row r="597" spans="2:24" ht="12" customHeight="1">
      <c r="B597" s="125" t="s">
        <v>334</v>
      </c>
      <c r="C597" s="126">
        <v>44469</v>
      </c>
      <c r="D597" s="125">
        <v>109</v>
      </c>
      <c r="E597" s="125" t="s">
        <v>955</v>
      </c>
      <c r="F597" s="125">
        <v>3315003</v>
      </c>
      <c r="G597" s="125">
        <v>0</v>
      </c>
      <c r="H597" s="125" t="s">
        <v>263</v>
      </c>
      <c r="I597" s="125" t="s">
        <v>1380</v>
      </c>
      <c r="J597" s="125">
        <v>0</v>
      </c>
      <c r="K597" s="125">
        <v>0</v>
      </c>
      <c r="L597" s="125" t="s">
        <v>43</v>
      </c>
      <c r="M597" s="128">
        <v>9367092</v>
      </c>
      <c r="N597" s="127"/>
      <c r="O597" s="154">
        <v>9367092</v>
      </c>
      <c r="P597" s="153"/>
      <c r="Q597" s="155">
        <v>-16596069352</v>
      </c>
      <c r="R597" s="125" t="s">
        <v>262</v>
      </c>
      <c r="S597" s="125" t="s">
        <v>338</v>
      </c>
      <c r="T597" s="125" t="s">
        <v>238</v>
      </c>
      <c r="U597" s="125" t="s">
        <v>252</v>
      </c>
      <c r="V597" s="125" t="s">
        <v>339</v>
      </c>
      <c r="W597" s="125" t="s">
        <v>258</v>
      </c>
      <c r="X597" s="125" t="s">
        <v>1414</v>
      </c>
    </row>
    <row r="598" spans="2:24" ht="12" customHeight="1">
      <c r="B598" s="125" t="s">
        <v>334</v>
      </c>
      <c r="C598" s="126">
        <v>44469</v>
      </c>
      <c r="D598" s="125">
        <v>109</v>
      </c>
      <c r="E598" s="125" t="s">
        <v>955</v>
      </c>
      <c r="F598" s="125">
        <v>3315003</v>
      </c>
      <c r="G598" s="125">
        <v>0</v>
      </c>
      <c r="H598" s="125" t="s">
        <v>263</v>
      </c>
      <c r="I598" s="125" t="s">
        <v>1388</v>
      </c>
      <c r="J598" s="125">
        <v>0</v>
      </c>
      <c r="K598" s="125">
        <v>0</v>
      </c>
      <c r="L598" s="125" t="s">
        <v>43</v>
      </c>
      <c r="M598" s="128">
        <v>1544942</v>
      </c>
      <c r="N598" s="127"/>
      <c r="O598" s="154">
        <v>1544942</v>
      </c>
      <c r="P598" s="153"/>
      <c r="Q598" s="155">
        <v>-16594524410</v>
      </c>
      <c r="R598" s="125" t="s">
        <v>262</v>
      </c>
      <c r="S598" s="125" t="s">
        <v>338</v>
      </c>
      <c r="T598" s="125" t="s">
        <v>238</v>
      </c>
      <c r="U598" s="125" t="s">
        <v>252</v>
      </c>
      <c r="V598" s="125" t="s">
        <v>339</v>
      </c>
      <c r="W598" s="125" t="s">
        <v>258</v>
      </c>
      <c r="X598" s="125" t="s">
        <v>1415</v>
      </c>
    </row>
    <row r="599" spans="2:24" ht="12" customHeight="1">
      <c r="B599" s="125" t="s">
        <v>334</v>
      </c>
      <c r="C599" s="126">
        <v>44469</v>
      </c>
      <c r="D599" s="125">
        <v>109</v>
      </c>
      <c r="E599" s="125" t="s">
        <v>955</v>
      </c>
      <c r="F599" s="125">
        <v>3315003</v>
      </c>
      <c r="G599" s="125">
        <v>0</v>
      </c>
      <c r="H599" s="125" t="s">
        <v>263</v>
      </c>
      <c r="I599" s="125" t="s">
        <v>1409</v>
      </c>
      <c r="J599" s="125">
        <v>0</v>
      </c>
      <c r="K599" s="125">
        <v>0</v>
      </c>
      <c r="L599" s="125" t="s">
        <v>43</v>
      </c>
      <c r="M599" s="128">
        <v>196115</v>
      </c>
      <c r="N599" s="127"/>
      <c r="O599" s="154">
        <v>196115</v>
      </c>
      <c r="P599" s="153"/>
      <c r="Q599" s="155">
        <v>-16594328295</v>
      </c>
      <c r="R599" s="125" t="s">
        <v>262</v>
      </c>
      <c r="S599" s="125" t="s">
        <v>338</v>
      </c>
      <c r="T599" s="125" t="s">
        <v>238</v>
      </c>
      <c r="U599" s="125" t="s">
        <v>252</v>
      </c>
      <c r="V599" s="125" t="s">
        <v>339</v>
      </c>
      <c r="W599" s="125" t="s">
        <v>258</v>
      </c>
      <c r="X599" s="125" t="s">
        <v>1416</v>
      </c>
    </row>
    <row r="600" spans="2:24" ht="12" customHeight="1">
      <c r="B600" s="125" t="s">
        <v>334</v>
      </c>
      <c r="C600" s="126">
        <v>44469</v>
      </c>
      <c r="D600" s="125">
        <v>109</v>
      </c>
      <c r="E600" s="125" t="s">
        <v>955</v>
      </c>
      <c r="F600" s="125">
        <v>3315003</v>
      </c>
      <c r="G600" s="125">
        <v>0</v>
      </c>
      <c r="H600" s="125" t="s">
        <v>263</v>
      </c>
      <c r="I600" s="125" t="s">
        <v>1370</v>
      </c>
      <c r="J600" s="125">
        <v>0</v>
      </c>
      <c r="K600" s="125">
        <v>0</v>
      </c>
      <c r="L600" s="125" t="s">
        <v>43</v>
      </c>
      <c r="M600" s="128">
        <v>579921</v>
      </c>
      <c r="N600" s="127"/>
      <c r="O600" s="154">
        <v>579921</v>
      </c>
      <c r="P600" s="153"/>
      <c r="Q600" s="155">
        <v>-16593748374</v>
      </c>
      <c r="R600" s="125" t="s">
        <v>262</v>
      </c>
      <c r="S600" s="125" t="s">
        <v>338</v>
      </c>
      <c r="T600" s="125" t="s">
        <v>238</v>
      </c>
      <c r="U600" s="125" t="s">
        <v>252</v>
      </c>
      <c r="V600" s="125" t="s">
        <v>339</v>
      </c>
      <c r="W600" s="125" t="s">
        <v>258</v>
      </c>
      <c r="X600" s="125" t="s">
        <v>1417</v>
      </c>
    </row>
    <row r="601" spans="2:24" ht="12" customHeight="1">
      <c r="B601" s="125" t="s">
        <v>334</v>
      </c>
      <c r="C601" s="126">
        <v>44469</v>
      </c>
      <c r="D601" s="125">
        <v>109</v>
      </c>
      <c r="E601" s="125" t="s">
        <v>955</v>
      </c>
      <c r="F601" s="125">
        <v>3315003</v>
      </c>
      <c r="G601" s="125">
        <v>0</v>
      </c>
      <c r="H601" s="125" t="s">
        <v>263</v>
      </c>
      <c r="I601" s="125" t="s">
        <v>1380</v>
      </c>
      <c r="J601" s="125">
        <v>0</v>
      </c>
      <c r="K601" s="125">
        <v>0</v>
      </c>
      <c r="L601" s="125" t="s">
        <v>43</v>
      </c>
      <c r="M601" s="128">
        <v>6884538</v>
      </c>
      <c r="N601" s="127"/>
      <c r="O601" s="154">
        <v>6884538</v>
      </c>
      <c r="P601" s="153"/>
      <c r="Q601" s="155">
        <v>-16586863836</v>
      </c>
      <c r="R601" s="125" t="s">
        <v>262</v>
      </c>
      <c r="S601" s="125" t="s">
        <v>338</v>
      </c>
      <c r="T601" s="125" t="s">
        <v>238</v>
      </c>
      <c r="U601" s="125" t="s">
        <v>252</v>
      </c>
      <c r="V601" s="125" t="s">
        <v>339</v>
      </c>
      <c r="W601" s="125" t="s">
        <v>258</v>
      </c>
      <c r="X601" s="125" t="s">
        <v>1418</v>
      </c>
    </row>
    <row r="602" spans="2:24" ht="12" hidden="1" customHeight="1">
      <c r="B602" s="125" t="s">
        <v>334</v>
      </c>
      <c r="C602" s="126">
        <v>44469</v>
      </c>
      <c r="D602" s="125">
        <v>109</v>
      </c>
      <c r="E602" s="125" t="s">
        <v>955</v>
      </c>
      <c r="F602" s="125">
        <v>3315003</v>
      </c>
      <c r="G602" s="125">
        <v>0</v>
      </c>
      <c r="H602" s="125" t="s">
        <v>650</v>
      </c>
      <c r="I602" s="125" t="s">
        <v>1390</v>
      </c>
      <c r="J602" s="125">
        <v>0</v>
      </c>
      <c r="K602" s="125">
        <v>0</v>
      </c>
      <c r="L602" s="125" t="s">
        <v>43</v>
      </c>
      <c r="M602" s="127"/>
      <c r="N602" s="128">
        <v>6884538</v>
      </c>
      <c r="O602" s="153"/>
      <c r="P602" s="154">
        <v>6884538</v>
      </c>
      <c r="Q602" s="155">
        <v>-16593748374</v>
      </c>
      <c r="R602" s="125" t="s">
        <v>262</v>
      </c>
      <c r="S602" s="125" t="s">
        <v>338</v>
      </c>
      <c r="T602" s="125" t="s">
        <v>238</v>
      </c>
      <c r="U602" s="125" t="s">
        <v>252</v>
      </c>
      <c r="V602" s="125" t="s">
        <v>339</v>
      </c>
      <c r="W602" s="125" t="s">
        <v>258</v>
      </c>
      <c r="X602" s="125" t="s">
        <v>1419</v>
      </c>
    </row>
    <row r="603" spans="2:24" ht="12" customHeight="1">
      <c r="B603" s="125" t="s">
        <v>334</v>
      </c>
      <c r="C603" s="126">
        <v>44469</v>
      </c>
      <c r="D603" s="125">
        <v>109</v>
      </c>
      <c r="E603" s="125" t="s">
        <v>955</v>
      </c>
      <c r="F603" s="125">
        <v>3315003</v>
      </c>
      <c r="G603" s="125">
        <v>0</v>
      </c>
      <c r="H603" s="125" t="s">
        <v>263</v>
      </c>
      <c r="I603" s="125" t="s">
        <v>1420</v>
      </c>
      <c r="J603" s="125">
        <v>0</v>
      </c>
      <c r="K603" s="125">
        <v>0</v>
      </c>
      <c r="L603" s="125" t="s">
        <v>43</v>
      </c>
      <c r="M603" s="127"/>
      <c r="N603" s="128">
        <v>36101713</v>
      </c>
      <c r="O603" s="153"/>
      <c r="P603" s="154">
        <v>36101713</v>
      </c>
      <c r="Q603" s="155">
        <v>-16629850087</v>
      </c>
      <c r="R603" s="125" t="s">
        <v>262</v>
      </c>
      <c r="S603" s="125" t="s">
        <v>261</v>
      </c>
      <c r="T603" s="125" t="s">
        <v>238</v>
      </c>
      <c r="U603" s="125" t="s">
        <v>252</v>
      </c>
      <c r="V603" s="125" t="s">
        <v>259</v>
      </c>
      <c r="W603" s="125" t="s">
        <v>258</v>
      </c>
      <c r="X603" s="125" t="s">
        <v>1389</v>
      </c>
    </row>
    <row r="604" spans="2:24" ht="12" customHeight="1">
      <c r="B604" s="125" t="s">
        <v>334</v>
      </c>
      <c r="C604" s="126">
        <v>44469</v>
      </c>
      <c r="D604" s="125">
        <v>109</v>
      </c>
      <c r="E604" s="125" t="s">
        <v>955</v>
      </c>
      <c r="F604" s="125">
        <v>3315003</v>
      </c>
      <c r="G604" s="125">
        <v>0</v>
      </c>
      <c r="H604" s="125" t="s">
        <v>263</v>
      </c>
      <c r="I604" s="125" t="s">
        <v>1409</v>
      </c>
      <c r="J604" s="125">
        <v>0</v>
      </c>
      <c r="K604" s="125">
        <v>0</v>
      </c>
      <c r="L604" s="125" t="s">
        <v>43</v>
      </c>
      <c r="M604" s="128">
        <v>10698980</v>
      </c>
      <c r="N604" s="127"/>
      <c r="O604" s="154">
        <v>10698980</v>
      </c>
      <c r="P604" s="153"/>
      <c r="Q604" s="155">
        <v>-16619151107</v>
      </c>
      <c r="R604" s="125" t="s">
        <v>262</v>
      </c>
      <c r="S604" s="125" t="s">
        <v>338</v>
      </c>
      <c r="T604" s="125" t="s">
        <v>238</v>
      </c>
      <c r="U604" s="125" t="s">
        <v>252</v>
      </c>
      <c r="V604" s="125" t="s">
        <v>339</v>
      </c>
      <c r="W604" s="125" t="s">
        <v>258</v>
      </c>
      <c r="X604" s="125" t="s">
        <v>1421</v>
      </c>
    </row>
    <row r="605" spans="2:24" ht="12" customHeight="1">
      <c r="B605" s="125" t="s">
        <v>334</v>
      </c>
      <c r="C605" s="126">
        <v>44469</v>
      </c>
      <c r="D605" s="125">
        <v>109</v>
      </c>
      <c r="E605" s="125" t="s">
        <v>955</v>
      </c>
      <c r="F605" s="125">
        <v>3315003</v>
      </c>
      <c r="G605" s="125">
        <v>0</v>
      </c>
      <c r="H605" s="125" t="s">
        <v>263</v>
      </c>
      <c r="I605" s="125" t="s">
        <v>1420</v>
      </c>
      <c r="J605" s="125">
        <v>0</v>
      </c>
      <c r="K605" s="125">
        <v>0</v>
      </c>
      <c r="L605" s="125" t="s">
        <v>43</v>
      </c>
      <c r="M605" s="128">
        <v>36101713</v>
      </c>
      <c r="N605" s="127"/>
      <c r="O605" s="154">
        <v>36101713</v>
      </c>
      <c r="P605" s="153"/>
      <c r="Q605" s="155">
        <v>-16583049394</v>
      </c>
      <c r="R605" s="125" t="s">
        <v>262</v>
      </c>
      <c r="S605" s="125" t="s">
        <v>338</v>
      </c>
      <c r="T605" s="125" t="s">
        <v>238</v>
      </c>
      <c r="U605" s="125" t="s">
        <v>252</v>
      </c>
      <c r="V605" s="125" t="s">
        <v>339</v>
      </c>
      <c r="W605" s="125" t="s">
        <v>258</v>
      </c>
      <c r="X605" s="125" t="s">
        <v>1422</v>
      </c>
    </row>
    <row r="606" spans="2:24" ht="12" customHeight="1">
      <c r="B606" s="125" t="s">
        <v>334</v>
      </c>
      <c r="C606" s="126">
        <v>44469</v>
      </c>
      <c r="D606" s="125">
        <v>109</v>
      </c>
      <c r="E606" s="125" t="s">
        <v>340</v>
      </c>
      <c r="F606" s="125">
        <v>3315001</v>
      </c>
      <c r="G606" s="125">
        <v>0</v>
      </c>
      <c r="H606" s="125" t="s">
        <v>263</v>
      </c>
      <c r="I606" s="125" t="s">
        <v>1423</v>
      </c>
      <c r="J606" s="125">
        <v>0</v>
      </c>
      <c r="K606" s="125">
        <v>0</v>
      </c>
      <c r="L606" s="125" t="s">
        <v>42</v>
      </c>
      <c r="M606" s="127"/>
      <c r="N606" s="128" t="s">
        <v>1424</v>
      </c>
      <c r="O606" s="153"/>
      <c r="P606" s="154">
        <v>6776031</v>
      </c>
      <c r="Q606" s="155">
        <v>-16589825425</v>
      </c>
      <c r="R606" s="125" t="s">
        <v>262</v>
      </c>
      <c r="S606" s="125" t="s">
        <v>261</v>
      </c>
      <c r="T606" s="125" t="s">
        <v>238</v>
      </c>
      <c r="U606" s="125" t="s">
        <v>252</v>
      </c>
      <c r="V606" s="125" t="s">
        <v>259</v>
      </c>
      <c r="W606" s="125" t="s">
        <v>258</v>
      </c>
      <c r="X606" s="125" t="s">
        <v>1425</v>
      </c>
    </row>
    <row r="607" spans="2:24" ht="12" customHeight="1">
      <c r="B607" s="125" t="s">
        <v>334</v>
      </c>
      <c r="C607" s="126">
        <v>44469</v>
      </c>
      <c r="D607" s="125">
        <v>109</v>
      </c>
      <c r="E607" s="125" t="s">
        <v>340</v>
      </c>
      <c r="F607" s="125">
        <v>3315001</v>
      </c>
      <c r="G607" s="125">
        <v>0</v>
      </c>
      <c r="H607" s="125" t="s">
        <v>263</v>
      </c>
      <c r="I607" s="125" t="s">
        <v>1426</v>
      </c>
      <c r="J607" s="125">
        <v>0</v>
      </c>
      <c r="K607" s="125">
        <v>0</v>
      </c>
      <c r="L607" s="125" t="s">
        <v>43</v>
      </c>
      <c r="M607" s="128">
        <v>115005</v>
      </c>
      <c r="N607" s="127"/>
      <c r="O607" s="154">
        <v>115005</v>
      </c>
      <c r="P607" s="153"/>
      <c r="Q607" s="155">
        <v>-16589710420</v>
      </c>
      <c r="R607" s="125" t="s">
        <v>262</v>
      </c>
      <c r="S607" s="125" t="s">
        <v>338</v>
      </c>
      <c r="T607" s="125" t="s">
        <v>238</v>
      </c>
      <c r="U607" s="125" t="s">
        <v>252</v>
      </c>
      <c r="V607" s="125" t="s">
        <v>339</v>
      </c>
      <c r="W607" s="125" t="s">
        <v>258</v>
      </c>
      <c r="X607" s="125" t="s">
        <v>1427</v>
      </c>
    </row>
    <row r="608" spans="2:24" ht="12" customHeight="1">
      <c r="B608" s="125" t="s">
        <v>334</v>
      </c>
      <c r="C608" s="126">
        <v>44469</v>
      </c>
      <c r="D608" s="125">
        <v>109</v>
      </c>
      <c r="E608" s="125" t="s">
        <v>340</v>
      </c>
      <c r="F608" s="125">
        <v>3315001</v>
      </c>
      <c r="G608" s="125">
        <v>0</v>
      </c>
      <c r="H608" s="125" t="s">
        <v>263</v>
      </c>
      <c r="I608" s="125" t="s">
        <v>1426</v>
      </c>
      <c r="J608" s="125">
        <v>0</v>
      </c>
      <c r="K608" s="125">
        <v>0</v>
      </c>
      <c r="L608" s="125" t="s">
        <v>43</v>
      </c>
      <c r="M608" s="127"/>
      <c r="N608" s="128">
        <v>12183060</v>
      </c>
      <c r="O608" s="153"/>
      <c r="P608" s="154">
        <v>12183060</v>
      </c>
      <c r="Q608" s="155">
        <v>-16601893480</v>
      </c>
      <c r="R608" s="125" t="s">
        <v>262</v>
      </c>
      <c r="S608" s="125" t="s">
        <v>261</v>
      </c>
      <c r="T608" s="125" t="s">
        <v>238</v>
      </c>
      <c r="U608" s="125" t="s">
        <v>252</v>
      </c>
      <c r="V608" s="125" t="s">
        <v>259</v>
      </c>
      <c r="W608" s="125" t="s">
        <v>258</v>
      </c>
      <c r="X608" s="125" t="s">
        <v>1425</v>
      </c>
    </row>
    <row r="609" spans="2:24" ht="12" customHeight="1">
      <c r="B609" s="125" t="s">
        <v>334</v>
      </c>
      <c r="C609" s="126">
        <v>44469</v>
      </c>
      <c r="D609" s="125">
        <v>109</v>
      </c>
      <c r="E609" s="125" t="s">
        <v>340</v>
      </c>
      <c r="F609" s="125">
        <v>3315001</v>
      </c>
      <c r="G609" s="125">
        <v>0</v>
      </c>
      <c r="H609" s="125" t="s">
        <v>263</v>
      </c>
      <c r="I609" s="125" t="s">
        <v>1423</v>
      </c>
      <c r="J609" s="125">
        <v>0</v>
      </c>
      <c r="K609" s="125">
        <v>0</v>
      </c>
      <c r="L609" s="125" t="s">
        <v>42</v>
      </c>
      <c r="M609" s="128" t="s">
        <v>1428</v>
      </c>
      <c r="N609" s="127"/>
      <c r="O609" s="154">
        <v>6609836</v>
      </c>
      <c r="P609" s="153"/>
      <c r="Q609" s="155">
        <v>-16595283644</v>
      </c>
      <c r="R609" s="125" t="s">
        <v>262</v>
      </c>
      <c r="S609" s="125" t="s">
        <v>338</v>
      </c>
      <c r="T609" s="125" t="s">
        <v>238</v>
      </c>
      <c r="U609" s="125" t="s">
        <v>252</v>
      </c>
      <c r="V609" s="125" t="s">
        <v>339</v>
      </c>
      <c r="W609" s="125" t="s">
        <v>258</v>
      </c>
      <c r="X609" s="125" t="s">
        <v>1429</v>
      </c>
    </row>
    <row r="610" spans="2:24" ht="12" customHeight="1">
      <c r="B610" s="125" t="s">
        <v>334</v>
      </c>
      <c r="C610" s="126">
        <v>44469</v>
      </c>
      <c r="D610" s="125">
        <v>109</v>
      </c>
      <c r="E610" s="125" t="s">
        <v>340</v>
      </c>
      <c r="F610" s="125">
        <v>3315001</v>
      </c>
      <c r="G610" s="125">
        <v>0</v>
      </c>
      <c r="H610" s="125" t="s">
        <v>263</v>
      </c>
      <c r="I610" s="125" t="s">
        <v>1423</v>
      </c>
      <c r="J610" s="125">
        <v>0</v>
      </c>
      <c r="K610" s="125">
        <v>0</v>
      </c>
      <c r="L610" s="125" t="s">
        <v>42</v>
      </c>
      <c r="M610" s="128" t="s">
        <v>1430</v>
      </c>
      <c r="N610" s="127"/>
      <c r="O610" s="154">
        <v>166195</v>
      </c>
      <c r="P610" s="153"/>
      <c r="Q610" s="155">
        <v>-16595117449</v>
      </c>
      <c r="R610" s="125" t="s">
        <v>262</v>
      </c>
      <c r="S610" s="125" t="s">
        <v>338</v>
      </c>
      <c r="T610" s="125" t="s">
        <v>238</v>
      </c>
      <c r="U610" s="125" t="s">
        <v>252</v>
      </c>
      <c r="V610" s="125" t="s">
        <v>339</v>
      </c>
      <c r="W610" s="125" t="s">
        <v>258</v>
      </c>
      <c r="X610" s="125" t="s">
        <v>1431</v>
      </c>
    </row>
    <row r="611" spans="2:24" ht="12" customHeight="1">
      <c r="B611" s="125" t="s">
        <v>334</v>
      </c>
      <c r="C611" s="126">
        <v>44469</v>
      </c>
      <c r="D611" s="125">
        <v>109</v>
      </c>
      <c r="E611" s="125" t="s">
        <v>340</v>
      </c>
      <c r="F611" s="125">
        <v>3315001</v>
      </c>
      <c r="G611" s="125">
        <v>0</v>
      </c>
      <c r="H611" s="125" t="s">
        <v>263</v>
      </c>
      <c r="I611" s="125" t="s">
        <v>1426</v>
      </c>
      <c r="J611" s="125">
        <v>0</v>
      </c>
      <c r="K611" s="125">
        <v>0</v>
      </c>
      <c r="L611" s="125" t="s">
        <v>43</v>
      </c>
      <c r="M611" s="128">
        <v>12068055</v>
      </c>
      <c r="N611" s="127"/>
      <c r="O611" s="154">
        <v>12068055</v>
      </c>
      <c r="P611" s="153"/>
      <c r="Q611" s="163">
        <v>-16583049394</v>
      </c>
      <c r="R611" s="125" t="s">
        <v>262</v>
      </c>
      <c r="S611" s="125" t="s">
        <v>338</v>
      </c>
      <c r="T611" s="125" t="s">
        <v>238</v>
      </c>
      <c r="U611" s="125" t="s">
        <v>252</v>
      </c>
      <c r="V611" s="125" t="s">
        <v>339</v>
      </c>
      <c r="W611" s="125" t="s">
        <v>258</v>
      </c>
      <c r="X611" s="125" t="s">
        <v>1432</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28515625" customWidth="1"/>
    <col min="12" max="15" width="19.28515625" bestFit="1" customWidth="1"/>
    <col min="16" max="16" width="12.7109375" bestFit="1" customWidth="1"/>
  </cols>
  <sheetData>
    <row r="1" spans="1:23">
      <c r="A1" t="s">
        <v>47</v>
      </c>
      <c r="B1" s="168" t="s">
        <v>290</v>
      </c>
      <c r="C1" t="s">
        <v>289</v>
      </c>
      <c r="D1" t="s">
        <v>288</v>
      </c>
      <c r="E1" t="s">
        <v>287</v>
      </c>
      <c r="F1" t="s">
        <v>286</v>
      </c>
      <c r="G1" t="s">
        <v>285</v>
      </c>
      <c r="H1" t="s">
        <v>284</v>
      </c>
      <c r="I1" t="s">
        <v>283</v>
      </c>
      <c r="J1" t="s">
        <v>282</v>
      </c>
      <c r="K1" t="s">
        <v>39</v>
      </c>
      <c r="L1" t="s">
        <v>281</v>
      </c>
      <c r="M1" t="s">
        <v>280</v>
      </c>
      <c r="N1" t="s">
        <v>279</v>
      </c>
      <c r="O1" t="s">
        <v>278</v>
      </c>
      <c r="P1" t="s">
        <v>277</v>
      </c>
      <c r="Q1" t="s">
        <v>276</v>
      </c>
      <c r="R1" t="s">
        <v>275</v>
      </c>
      <c r="S1" t="s">
        <v>274</v>
      </c>
      <c r="T1" t="s">
        <v>255</v>
      </c>
      <c r="U1" t="s">
        <v>273</v>
      </c>
      <c r="V1" t="s">
        <v>272</v>
      </c>
      <c r="W1" t="s">
        <v>271</v>
      </c>
    </row>
    <row r="2" spans="1:23" hidden="1">
      <c r="A2" t="s">
        <v>842</v>
      </c>
      <c r="B2" s="168">
        <v>44197</v>
      </c>
      <c r="C2">
        <v>0</v>
      </c>
      <c r="D2">
        <v>0</v>
      </c>
      <c r="E2">
        <v>0</v>
      </c>
      <c r="F2">
        <v>0</v>
      </c>
      <c r="G2" t="s">
        <v>843</v>
      </c>
      <c r="H2">
        <v>1372485</v>
      </c>
      <c r="I2" t="s">
        <v>844</v>
      </c>
      <c r="J2" t="s">
        <v>256</v>
      </c>
      <c r="K2" t="s">
        <v>43</v>
      </c>
      <c r="L2" s="136">
        <v>756457288</v>
      </c>
      <c r="M2" s="136">
        <v>360217756</v>
      </c>
      <c r="N2" s="136">
        <v>756457288</v>
      </c>
      <c r="O2" s="136">
        <v>360217756</v>
      </c>
      <c r="P2" s="136">
        <v>396239532</v>
      </c>
      <c r="Q2" t="s">
        <v>255</v>
      </c>
      <c r="R2" t="s">
        <v>257</v>
      </c>
      <c r="S2" t="s">
        <v>256</v>
      </c>
      <c r="T2" t="s">
        <v>252</v>
      </c>
      <c r="U2" t="s">
        <v>43</v>
      </c>
      <c r="V2">
        <v>0</v>
      </c>
    </row>
    <row r="3" spans="1:23" hidden="1">
      <c r="A3" t="s">
        <v>491</v>
      </c>
      <c r="B3" s="168">
        <v>44197</v>
      </c>
      <c r="C3">
        <v>0</v>
      </c>
      <c r="D3">
        <v>0</v>
      </c>
      <c r="E3">
        <v>0</v>
      </c>
      <c r="F3">
        <v>0</v>
      </c>
      <c r="G3" t="s">
        <v>843</v>
      </c>
      <c r="H3">
        <v>1372485</v>
      </c>
      <c r="I3" t="s">
        <v>844</v>
      </c>
      <c r="J3" t="s">
        <v>256</v>
      </c>
      <c r="K3" t="s">
        <v>43</v>
      </c>
      <c r="L3" s="136">
        <v>260856000000000</v>
      </c>
      <c r="M3" s="136">
        <v>260857000000000</v>
      </c>
      <c r="N3" s="136">
        <v>260856000000000</v>
      </c>
      <c r="O3" s="136">
        <v>260857000000000</v>
      </c>
      <c r="P3" s="136">
        <v>-632990641</v>
      </c>
      <c r="Q3" t="s">
        <v>255</v>
      </c>
      <c r="R3" t="s">
        <v>257</v>
      </c>
      <c r="S3" t="s">
        <v>256</v>
      </c>
      <c r="T3" t="s">
        <v>252</v>
      </c>
      <c r="U3" t="s">
        <v>43</v>
      </c>
      <c r="V3">
        <v>0</v>
      </c>
    </row>
    <row r="4" spans="1:23" hidden="1">
      <c r="A4" t="s">
        <v>845</v>
      </c>
      <c r="B4" s="168">
        <v>44197</v>
      </c>
      <c r="C4">
        <v>0</v>
      </c>
      <c r="D4">
        <v>0</v>
      </c>
      <c r="E4">
        <v>0</v>
      </c>
      <c r="F4">
        <v>0</v>
      </c>
      <c r="G4" t="s">
        <v>843</v>
      </c>
      <c r="H4">
        <v>1372485</v>
      </c>
      <c r="I4" t="s">
        <v>844</v>
      </c>
      <c r="J4" t="s">
        <v>256</v>
      </c>
      <c r="K4" t="s">
        <v>43</v>
      </c>
      <c r="L4" s="136">
        <v>3028380000000</v>
      </c>
      <c r="M4" s="136">
        <v>3028130000000</v>
      </c>
      <c r="N4" s="136">
        <v>3028380000000</v>
      </c>
      <c r="O4" s="136">
        <v>3028130000000</v>
      </c>
      <c r="P4" s="136">
        <v>-379700132</v>
      </c>
      <c r="Q4" t="s">
        <v>255</v>
      </c>
      <c r="R4" t="s">
        <v>257</v>
      </c>
      <c r="S4" t="s">
        <v>256</v>
      </c>
      <c r="T4" t="s">
        <v>252</v>
      </c>
      <c r="U4" t="s">
        <v>43</v>
      </c>
      <c r="V4">
        <v>0</v>
      </c>
    </row>
    <row r="5" spans="1:23">
      <c r="A5" t="s">
        <v>491</v>
      </c>
      <c r="B5" s="168">
        <v>44218</v>
      </c>
      <c r="C5">
        <v>107</v>
      </c>
      <c r="D5" t="s">
        <v>247</v>
      </c>
      <c r="E5">
        <v>3315401</v>
      </c>
      <c r="F5">
        <v>0</v>
      </c>
      <c r="G5" t="s">
        <v>263</v>
      </c>
      <c r="H5" t="s">
        <v>492</v>
      </c>
      <c r="J5">
        <v>0</v>
      </c>
      <c r="K5" t="s">
        <v>43</v>
      </c>
      <c r="L5" s="136">
        <v>90000000</v>
      </c>
      <c r="M5" s="136"/>
      <c r="N5" s="136">
        <v>90000000</v>
      </c>
      <c r="O5" s="136"/>
      <c r="P5" s="136">
        <v>-289700132</v>
      </c>
      <c r="Q5" t="s">
        <v>262</v>
      </c>
      <c r="R5" t="s">
        <v>261</v>
      </c>
      <c r="S5" t="s">
        <v>260</v>
      </c>
      <c r="T5" t="s">
        <v>252</v>
      </c>
      <c r="U5" t="s">
        <v>259</v>
      </c>
      <c r="V5" t="s">
        <v>258</v>
      </c>
      <c r="W5" t="s">
        <v>364</v>
      </c>
    </row>
    <row r="6" spans="1:23">
      <c r="A6" t="s">
        <v>491</v>
      </c>
      <c r="B6" s="168">
        <v>44280</v>
      </c>
      <c r="C6">
        <v>107</v>
      </c>
      <c r="D6" t="s">
        <v>247</v>
      </c>
      <c r="E6">
        <v>3315401</v>
      </c>
      <c r="F6">
        <v>0</v>
      </c>
      <c r="G6" t="s">
        <v>263</v>
      </c>
      <c r="H6" t="s">
        <v>494</v>
      </c>
      <c r="J6">
        <v>0</v>
      </c>
      <c r="K6" t="s">
        <v>43</v>
      </c>
      <c r="L6" s="136">
        <v>90000000</v>
      </c>
      <c r="M6" s="136"/>
      <c r="N6" s="136">
        <v>90000000</v>
      </c>
      <c r="O6" s="136"/>
      <c r="P6" s="136">
        <v>-199700132</v>
      </c>
      <c r="Q6" t="s">
        <v>262</v>
      </c>
      <c r="R6" t="s">
        <v>261</v>
      </c>
      <c r="S6" t="s">
        <v>260</v>
      </c>
      <c r="T6" t="s">
        <v>252</v>
      </c>
      <c r="U6" t="s">
        <v>259</v>
      </c>
      <c r="V6" t="s">
        <v>258</v>
      </c>
      <c r="W6" t="s">
        <v>363</v>
      </c>
    </row>
    <row r="7" spans="1:23">
      <c r="A7" t="s">
        <v>491</v>
      </c>
      <c r="B7" s="168">
        <v>44280</v>
      </c>
      <c r="C7">
        <v>107</v>
      </c>
      <c r="D7" t="s">
        <v>247</v>
      </c>
      <c r="E7">
        <v>3315401</v>
      </c>
      <c r="F7">
        <v>0</v>
      </c>
      <c r="G7" t="s">
        <v>263</v>
      </c>
      <c r="H7" t="s">
        <v>493</v>
      </c>
      <c r="J7">
        <v>0</v>
      </c>
      <c r="K7" t="s">
        <v>43</v>
      </c>
      <c r="L7" s="136">
        <v>64488656</v>
      </c>
      <c r="M7" s="136"/>
      <c r="N7" s="136">
        <v>64488656</v>
      </c>
      <c r="O7" s="136"/>
      <c r="P7" s="136">
        <v>-135211476</v>
      </c>
      <c r="Q7" t="s">
        <v>262</v>
      </c>
      <c r="R7" t="s">
        <v>261</v>
      </c>
      <c r="S7" t="s">
        <v>260</v>
      </c>
      <c r="T7" t="s">
        <v>252</v>
      </c>
      <c r="U7" t="s">
        <v>259</v>
      </c>
      <c r="V7" t="s">
        <v>258</v>
      </c>
      <c r="W7" t="s">
        <v>363</v>
      </c>
    </row>
    <row r="8" spans="1:23">
      <c r="A8" t="s">
        <v>491</v>
      </c>
      <c r="B8" s="168">
        <v>44301</v>
      </c>
      <c r="C8">
        <v>107</v>
      </c>
      <c r="D8" t="s">
        <v>247</v>
      </c>
      <c r="E8">
        <v>3315401</v>
      </c>
      <c r="F8">
        <v>0</v>
      </c>
      <c r="G8" t="s">
        <v>263</v>
      </c>
      <c r="H8" t="s">
        <v>846</v>
      </c>
      <c r="J8">
        <v>0</v>
      </c>
      <c r="K8" t="s">
        <v>43</v>
      </c>
      <c r="L8" s="136">
        <v>60000000</v>
      </c>
      <c r="M8" s="136"/>
      <c r="N8" s="136">
        <v>60000000</v>
      </c>
      <c r="O8" s="136"/>
      <c r="P8" s="136">
        <v>-75211476</v>
      </c>
      <c r="Q8" t="s">
        <v>262</v>
      </c>
      <c r="R8" t="s">
        <v>261</v>
      </c>
      <c r="S8" t="s">
        <v>260</v>
      </c>
      <c r="T8" t="s">
        <v>252</v>
      </c>
      <c r="U8" t="s">
        <v>259</v>
      </c>
      <c r="V8" t="s">
        <v>258</v>
      </c>
      <c r="W8" t="s">
        <v>363</v>
      </c>
    </row>
    <row r="9" spans="1:23">
      <c r="A9" t="s">
        <v>491</v>
      </c>
      <c r="B9" s="168">
        <v>44313</v>
      </c>
      <c r="C9">
        <v>107</v>
      </c>
      <c r="D9" t="s">
        <v>247</v>
      </c>
      <c r="E9">
        <v>3315401</v>
      </c>
      <c r="F9">
        <v>0</v>
      </c>
      <c r="G9" t="s">
        <v>263</v>
      </c>
      <c r="H9" t="s">
        <v>847</v>
      </c>
      <c r="J9">
        <v>0</v>
      </c>
      <c r="K9" t="s">
        <v>43</v>
      </c>
      <c r="L9" s="136">
        <v>60000000</v>
      </c>
      <c r="M9" s="136"/>
      <c r="N9" s="136">
        <v>60000000</v>
      </c>
      <c r="O9" s="136"/>
      <c r="P9" s="136">
        <v>-15211476</v>
      </c>
      <c r="Q9" t="s">
        <v>262</v>
      </c>
      <c r="R9" t="s">
        <v>261</v>
      </c>
      <c r="S9" t="s">
        <v>260</v>
      </c>
      <c r="T9" t="s">
        <v>252</v>
      </c>
      <c r="U9" t="s">
        <v>259</v>
      </c>
      <c r="V9" t="s">
        <v>258</v>
      </c>
      <c r="W9" t="s">
        <v>363</v>
      </c>
    </row>
    <row r="10" spans="1:23" hidden="1">
      <c r="A10" t="s">
        <v>491</v>
      </c>
      <c r="B10" s="168">
        <v>44316</v>
      </c>
      <c r="C10">
        <v>0</v>
      </c>
      <c r="D10">
        <v>0</v>
      </c>
      <c r="E10">
        <v>0</v>
      </c>
      <c r="F10">
        <v>0</v>
      </c>
      <c r="G10" t="s">
        <v>848</v>
      </c>
      <c r="H10">
        <v>1372618</v>
      </c>
      <c r="I10" t="s">
        <v>849</v>
      </c>
      <c r="J10" t="s">
        <v>850</v>
      </c>
      <c r="K10" t="s">
        <v>43</v>
      </c>
      <c r="L10" s="136"/>
      <c r="M10" s="136">
        <v>300000000</v>
      </c>
      <c r="N10" s="136"/>
      <c r="O10" s="136">
        <v>300000000</v>
      </c>
      <c r="P10" s="136">
        <v>-315211476</v>
      </c>
      <c r="Q10" t="s">
        <v>255</v>
      </c>
      <c r="R10" t="s">
        <v>254</v>
      </c>
      <c r="S10" t="s">
        <v>253</v>
      </c>
      <c r="T10" t="s">
        <v>252</v>
      </c>
      <c r="U10" t="s">
        <v>43</v>
      </c>
      <c r="V10">
        <v>0</v>
      </c>
    </row>
    <row r="11" spans="1:23">
      <c r="A11" t="s">
        <v>491</v>
      </c>
      <c r="B11" s="168">
        <v>44352</v>
      </c>
      <c r="C11">
        <v>107</v>
      </c>
      <c r="D11" t="s">
        <v>247</v>
      </c>
      <c r="E11">
        <v>3315401</v>
      </c>
      <c r="F11">
        <v>0</v>
      </c>
      <c r="G11" t="s">
        <v>263</v>
      </c>
      <c r="H11" t="s">
        <v>851</v>
      </c>
      <c r="J11">
        <v>0</v>
      </c>
      <c r="K11" t="s">
        <v>43</v>
      </c>
      <c r="L11" s="136">
        <v>90000000</v>
      </c>
      <c r="M11" s="136"/>
      <c r="N11" s="136">
        <v>90000000</v>
      </c>
      <c r="O11" s="136"/>
      <c r="P11" s="136">
        <v>-225211476</v>
      </c>
      <c r="Q11" t="s">
        <v>262</v>
      </c>
      <c r="R11" t="s">
        <v>261</v>
      </c>
      <c r="S11" t="s">
        <v>260</v>
      </c>
      <c r="T11" t="s">
        <v>252</v>
      </c>
      <c r="U11" t="s">
        <v>259</v>
      </c>
      <c r="V11" t="s">
        <v>258</v>
      </c>
      <c r="W11" t="s">
        <v>363</v>
      </c>
    </row>
    <row r="12" spans="1:23">
      <c r="A12" t="s">
        <v>491</v>
      </c>
      <c r="B12" s="168">
        <v>44376</v>
      </c>
      <c r="C12">
        <v>107</v>
      </c>
      <c r="D12" t="s">
        <v>247</v>
      </c>
      <c r="E12">
        <v>3315401</v>
      </c>
      <c r="F12">
        <v>0</v>
      </c>
      <c r="G12" t="s">
        <v>263</v>
      </c>
      <c r="H12" t="s">
        <v>852</v>
      </c>
      <c r="J12">
        <v>0</v>
      </c>
      <c r="K12" t="s">
        <v>43</v>
      </c>
      <c r="L12" s="136">
        <v>120000000</v>
      </c>
      <c r="M12" s="136"/>
      <c r="N12" s="136">
        <v>120000000</v>
      </c>
      <c r="O12" s="136"/>
      <c r="P12" s="136">
        <v>-105211476</v>
      </c>
      <c r="Q12" t="s">
        <v>262</v>
      </c>
      <c r="R12" t="s">
        <v>261</v>
      </c>
      <c r="S12" t="s">
        <v>260</v>
      </c>
      <c r="T12" t="s">
        <v>252</v>
      </c>
      <c r="U12" t="s">
        <v>259</v>
      </c>
      <c r="V12" t="s">
        <v>258</v>
      </c>
      <c r="W12" t="s">
        <v>363</v>
      </c>
    </row>
    <row r="13" spans="1:23">
      <c r="A13" t="s">
        <v>491</v>
      </c>
      <c r="B13" s="168">
        <v>44403</v>
      </c>
      <c r="C13">
        <v>107</v>
      </c>
      <c r="D13" t="s">
        <v>247</v>
      </c>
      <c r="E13">
        <v>3315401</v>
      </c>
      <c r="F13">
        <v>0</v>
      </c>
      <c r="G13" t="s">
        <v>263</v>
      </c>
      <c r="H13" t="s">
        <v>853</v>
      </c>
      <c r="J13">
        <v>0</v>
      </c>
      <c r="K13" t="s">
        <v>43</v>
      </c>
      <c r="L13" s="136">
        <v>90000000</v>
      </c>
      <c r="M13" s="136"/>
      <c r="N13" s="136">
        <v>90000000</v>
      </c>
      <c r="O13" s="136"/>
      <c r="P13" s="136">
        <v>-15211476</v>
      </c>
      <c r="Q13" t="s">
        <v>262</v>
      </c>
      <c r="R13" t="s">
        <v>261</v>
      </c>
      <c r="S13" t="s">
        <v>260</v>
      </c>
      <c r="T13" t="s">
        <v>252</v>
      </c>
      <c r="U13" t="s">
        <v>259</v>
      </c>
      <c r="V13" t="s">
        <v>258</v>
      </c>
      <c r="W13" t="s">
        <v>854</v>
      </c>
    </row>
    <row r="14" spans="1:23">
      <c r="A14" t="s">
        <v>491</v>
      </c>
      <c r="B14" s="168">
        <v>44426</v>
      </c>
      <c r="C14">
        <v>107</v>
      </c>
      <c r="D14" t="s">
        <v>247</v>
      </c>
      <c r="E14">
        <v>3315401</v>
      </c>
      <c r="F14">
        <v>0</v>
      </c>
      <c r="G14" t="s">
        <v>263</v>
      </c>
      <c r="H14" t="s">
        <v>855</v>
      </c>
      <c r="J14">
        <v>0</v>
      </c>
      <c r="K14" t="s">
        <v>43</v>
      </c>
      <c r="L14" s="136">
        <v>150000000</v>
      </c>
      <c r="M14" s="136"/>
      <c r="N14" s="136">
        <v>150000000</v>
      </c>
      <c r="O14" s="136"/>
      <c r="P14" s="136">
        <v>134788524</v>
      </c>
      <c r="Q14" t="s">
        <v>262</v>
      </c>
      <c r="R14" t="s">
        <v>261</v>
      </c>
      <c r="S14" t="s">
        <v>260</v>
      </c>
      <c r="T14" t="s">
        <v>252</v>
      </c>
      <c r="U14" t="s">
        <v>259</v>
      </c>
      <c r="V14" t="s">
        <v>258</v>
      </c>
      <c r="W14" t="s">
        <v>363</v>
      </c>
    </row>
    <row r="15" spans="1:23">
      <c r="A15" t="s">
        <v>491</v>
      </c>
      <c r="B15" s="168">
        <v>44435</v>
      </c>
      <c r="C15">
        <v>107</v>
      </c>
      <c r="D15" t="s">
        <v>247</v>
      </c>
      <c r="E15">
        <v>3315401</v>
      </c>
      <c r="F15">
        <v>0</v>
      </c>
      <c r="G15" t="s">
        <v>263</v>
      </c>
      <c r="H15" t="s">
        <v>856</v>
      </c>
      <c r="J15">
        <v>0</v>
      </c>
      <c r="K15" t="s">
        <v>43</v>
      </c>
      <c r="L15" s="136">
        <v>60000000</v>
      </c>
      <c r="M15" s="136"/>
      <c r="N15" s="136">
        <v>60000000</v>
      </c>
      <c r="O15" s="136"/>
      <c r="P15" s="136">
        <v>194788524</v>
      </c>
      <c r="Q15" t="s">
        <v>262</v>
      </c>
      <c r="R15" t="s">
        <v>261</v>
      </c>
      <c r="S15" t="s">
        <v>260</v>
      </c>
      <c r="T15" t="s">
        <v>252</v>
      </c>
      <c r="U15" t="s">
        <v>259</v>
      </c>
      <c r="V15" t="s">
        <v>258</v>
      </c>
      <c r="W15" t="s">
        <v>363</v>
      </c>
    </row>
    <row r="16" spans="1:23">
      <c r="A16" t="s">
        <v>491</v>
      </c>
      <c r="B16" s="168">
        <v>44448</v>
      </c>
      <c r="C16">
        <v>107</v>
      </c>
      <c r="D16" t="s">
        <v>247</v>
      </c>
      <c r="E16">
        <v>3315401</v>
      </c>
      <c r="F16">
        <v>0</v>
      </c>
      <c r="G16" t="s">
        <v>263</v>
      </c>
      <c r="H16" t="s">
        <v>857</v>
      </c>
      <c r="J16">
        <v>0</v>
      </c>
      <c r="K16" t="s">
        <v>43</v>
      </c>
      <c r="L16" s="136">
        <v>141000000</v>
      </c>
      <c r="M16" s="136"/>
      <c r="N16" s="136">
        <v>141000000</v>
      </c>
      <c r="O16" s="136"/>
      <c r="P16" s="136">
        <v>335788524</v>
      </c>
      <c r="Q16" t="s">
        <v>262</v>
      </c>
      <c r="R16" t="s">
        <v>261</v>
      </c>
      <c r="S16" t="s">
        <v>260</v>
      </c>
      <c r="T16" t="s">
        <v>252</v>
      </c>
      <c r="U16" t="s">
        <v>259</v>
      </c>
      <c r="V16" t="s">
        <v>258</v>
      </c>
      <c r="W16" t="s">
        <v>363</v>
      </c>
    </row>
    <row r="17" spans="1:23">
      <c r="A17" t="s">
        <v>491</v>
      </c>
      <c r="B17" s="168">
        <v>44461</v>
      </c>
      <c r="C17">
        <v>107</v>
      </c>
      <c r="D17" t="s">
        <v>247</v>
      </c>
      <c r="E17">
        <v>3315401</v>
      </c>
      <c r="F17">
        <v>0</v>
      </c>
      <c r="G17" t="s">
        <v>263</v>
      </c>
      <c r="H17" t="s">
        <v>858</v>
      </c>
      <c r="J17">
        <v>0</v>
      </c>
      <c r="K17" t="s">
        <v>43</v>
      </c>
      <c r="L17" s="136">
        <v>70500000</v>
      </c>
      <c r="M17" s="136"/>
      <c r="N17" s="136">
        <v>70500000</v>
      </c>
      <c r="O17" s="136"/>
      <c r="P17" s="136">
        <v>406288524</v>
      </c>
      <c r="Q17" t="s">
        <v>262</v>
      </c>
      <c r="R17" t="s">
        <v>261</v>
      </c>
      <c r="S17" t="s">
        <v>260</v>
      </c>
      <c r="T17" t="s">
        <v>252</v>
      </c>
      <c r="U17" t="s">
        <v>259</v>
      </c>
      <c r="V17" t="s">
        <v>258</v>
      </c>
      <c r="W17" t="s">
        <v>363</v>
      </c>
    </row>
    <row r="18" spans="1:23" hidden="1">
      <c r="A18" t="s">
        <v>495</v>
      </c>
      <c r="B18" s="168">
        <v>44197</v>
      </c>
      <c r="C18">
        <v>0</v>
      </c>
      <c r="D18">
        <v>0</v>
      </c>
      <c r="E18">
        <v>0</v>
      </c>
      <c r="F18">
        <v>0</v>
      </c>
      <c r="G18" t="s">
        <v>843</v>
      </c>
      <c r="H18">
        <v>1372485</v>
      </c>
      <c r="I18" t="s">
        <v>844</v>
      </c>
      <c r="J18" t="s">
        <v>256</v>
      </c>
      <c r="K18" t="s">
        <v>43</v>
      </c>
      <c r="L18">
        <v>143210688876</v>
      </c>
      <c r="M18">
        <v>149675900351</v>
      </c>
      <c r="N18">
        <v>143210688876</v>
      </c>
      <c r="O18">
        <v>149675900351</v>
      </c>
      <c r="P18">
        <v>-6465211475</v>
      </c>
      <c r="Q18" t="s">
        <v>255</v>
      </c>
      <c r="R18" t="s">
        <v>257</v>
      </c>
      <c r="S18" t="s">
        <v>256</v>
      </c>
      <c r="T18" t="s">
        <v>252</v>
      </c>
      <c r="U18" t="s">
        <v>43</v>
      </c>
      <c r="V18">
        <v>0</v>
      </c>
    </row>
    <row r="19" spans="1:23">
      <c r="A19" t="s">
        <v>496</v>
      </c>
      <c r="B19" s="168">
        <v>44216</v>
      </c>
      <c r="C19">
        <v>107</v>
      </c>
      <c r="D19" t="s">
        <v>859</v>
      </c>
      <c r="E19">
        <v>1070872</v>
      </c>
      <c r="F19">
        <v>0</v>
      </c>
      <c r="G19" t="s">
        <v>263</v>
      </c>
      <c r="H19" t="s">
        <v>497</v>
      </c>
      <c r="J19">
        <v>0</v>
      </c>
      <c r="K19" t="s">
        <v>43</v>
      </c>
      <c r="L19" s="136">
        <v>300000000</v>
      </c>
      <c r="M19" s="136"/>
      <c r="N19">
        <v>300000000</v>
      </c>
      <c r="P19">
        <v>-6165211475</v>
      </c>
      <c r="Q19" t="s">
        <v>262</v>
      </c>
      <c r="R19" t="s">
        <v>261</v>
      </c>
      <c r="S19" t="s">
        <v>260</v>
      </c>
      <c r="T19" t="s">
        <v>252</v>
      </c>
      <c r="U19" t="s">
        <v>259</v>
      </c>
      <c r="V19" t="s">
        <v>258</v>
      </c>
      <c r="W19" t="s">
        <v>498</v>
      </c>
    </row>
    <row r="20" spans="1:23" hidden="1">
      <c r="A20" t="s">
        <v>495</v>
      </c>
      <c r="B20" s="168">
        <v>44222</v>
      </c>
      <c r="C20">
        <v>0</v>
      </c>
      <c r="D20">
        <v>0</v>
      </c>
      <c r="E20">
        <v>0</v>
      </c>
      <c r="F20" t="s">
        <v>499</v>
      </c>
      <c r="G20" t="s">
        <v>500</v>
      </c>
      <c r="H20">
        <v>9939984</v>
      </c>
      <c r="J20">
        <v>0</v>
      </c>
      <c r="K20" t="s">
        <v>43</v>
      </c>
      <c r="M20">
        <v>20359080</v>
      </c>
      <c r="O20">
        <v>20359080</v>
      </c>
      <c r="P20">
        <v>-6185570555</v>
      </c>
      <c r="Q20" t="s">
        <v>501</v>
      </c>
      <c r="R20" t="s">
        <v>502</v>
      </c>
      <c r="S20" t="s">
        <v>43</v>
      </c>
      <c r="T20" t="s">
        <v>252</v>
      </c>
      <c r="U20" t="s">
        <v>503</v>
      </c>
      <c r="V20" t="s">
        <v>504</v>
      </c>
      <c r="W20" t="s">
        <v>505</v>
      </c>
    </row>
    <row r="21" spans="1:23">
      <c r="A21" t="s">
        <v>495</v>
      </c>
      <c r="B21" s="168">
        <v>44249</v>
      </c>
      <c r="C21">
        <v>107</v>
      </c>
      <c r="D21" t="s">
        <v>859</v>
      </c>
      <c r="E21">
        <v>1070872</v>
      </c>
      <c r="F21">
        <v>0</v>
      </c>
      <c r="G21" t="s">
        <v>263</v>
      </c>
      <c r="H21" t="s">
        <v>506</v>
      </c>
      <c r="J21">
        <v>0</v>
      </c>
      <c r="K21" t="s">
        <v>43</v>
      </c>
      <c r="L21" s="136">
        <v>300000000</v>
      </c>
      <c r="M21" s="136"/>
      <c r="N21">
        <v>300000000</v>
      </c>
      <c r="P21">
        <v>-5885570555</v>
      </c>
      <c r="Q21" t="s">
        <v>262</v>
      </c>
      <c r="R21" t="s">
        <v>261</v>
      </c>
      <c r="S21" t="s">
        <v>260</v>
      </c>
      <c r="T21" t="s">
        <v>252</v>
      </c>
      <c r="U21" t="s">
        <v>259</v>
      </c>
      <c r="V21" t="s">
        <v>258</v>
      </c>
      <c r="W21" t="s">
        <v>270</v>
      </c>
    </row>
    <row r="22" spans="1:23">
      <c r="A22" t="s">
        <v>495</v>
      </c>
      <c r="B22" s="168">
        <v>44271</v>
      </c>
      <c r="C22">
        <v>107</v>
      </c>
      <c r="D22" t="s">
        <v>859</v>
      </c>
      <c r="E22">
        <v>1070872</v>
      </c>
      <c r="F22">
        <v>0</v>
      </c>
      <c r="G22" t="s">
        <v>263</v>
      </c>
      <c r="H22" t="s">
        <v>507</v>
      </c>
      <c r="J22">
        <v>0</v>
      </c>
      <c r="K22" t="s">
        <v>43</v>
      </c>
      <c r="L22" s="136">
        <v>300000000</v>
      </c>
      <c r="M22" s="136"/>
      <c r="N22">
        <v>300000000</v>
      </c>
      <c r="P22">
        <v>-5585570555</v>
      </c>
      <c r="Q22" t="s">
        <v>262</v>
      </c>
      <c r="R22" t="s">
        <v>261</v>
      </c>
      <c r="S22" t="s">
        <v>260</v>
      </c>
      <c r="T22" t="s">
        <v>252</v>
      </c>
      <c r="U22" t="s">
        <v>259</v>
      </c>
      <c r="V22" t="s">
        <v>258</v>
      </c>
      <c r="W22" t="s">
        <v>270</v>
      </c>
    </row>
    <row r="23" spans="1:23" hidden="1">
      <c r="A23" t="s">
        <v>495</v>
      </c>
      <c r="B23" s="168">
        <v>44286</v>
      </c>
      <c r="C23">
        <v>0</v>
      </c>
      <c r="D23">
        <v>0</v>
      </c>
      <c r="E23">
        <v>0</v>
      </c>
      <c r="F23">
        <v>0</v>
      </c>
      <c r="G23" t="s">
        <v>508</v>
      </c>
      <c r="H23">
        <v>1372448</v>
      </c>
      <c r="I23" t="s">
        <v>509</v>
      </c>
      <c r="J23" t="s">
        <v>405</v>
      </c>
      <c r="K23" t="s">
        <v>43</v>
      </c>
      <c r="L23">
        <v>20359079</v>
      </c>
      <c r="N23">
        <v>20359079</v>
      </c>
      <c r="P23">
        <v>-5565211476</v>
      </c>
      <c r="Q23" t="s">
        <v>255</v>
      </c>
      <c r="R23" t="s">
        <v>254</v>
      </c>
      <c r="S23" t="s">
        <v>253</v>
      </c>
      <c r="T23" t="s">
        <v>252</v>
      </c>
      <c r="U23" t="s">
        <v>43</v>
      </c>
      <c r="V23">
        <v>0</v>
      </c>
    </row>
    <row r="24" spans="1:23">
      <c r="A24" t="s">
        <v>495</v>
      </c>
      <c r="B24" s="168">
        <v>44300</v>
      </c>
      <c r="C24">
        <v>107</v>
      </c>
      <c r="D24" t="s">
        <v>859</v>
      </c>
      <c r="E24">
        <v>1070872</v>
      </c>
      <c r="F24">
        <v>0</v>
      </c>
      <c r="G24" t="s">
        <v>263</v>
      </c>
      <c r="H24" t="s">
        <v>860</v>
      </c>
      <c r="J24">
        <v>0</v>
      </c>
      <c r="K24" t="s">
        <v>43</v>
      </c>
      <c r="L24" s="136">
        <v>200000000</v>
      </c>
      <c r="M24" s="136"/>
      <c r="N24">
        <v>200000000</v>
      </c>
      <c r="P24">
        <v>-5365211476</v>
      </c>
      <c r="Q24" t="s">
        <v>262</v>
      </c>
      <c r="R24" t="s">
        <v>261</v>
      </c>
      <c r="S24" t="s">
        <v>260</v>
      </c>
      <c r="T24" t="s">
        <v>252</v>
      </c>
      <c r="U24" t="s">
        <v>259</v>
      </c>
      <c r="V24" t="s">
        <v>258</v>
      </c>
      <c r="W24" t="s">
        <v>270</v>
      </c>
    </row>
    <row r="25" spans="1:23">
      <c r="A25" t="s">
        <v>495</v>
      </c>
      <c r="B25" s="168">
        <v>44313</v>
      </c>
      <c r="C25">
        <v>107</v>
      </c>
      <c r="D25" t="s">
        <v>859</v>
      </c>
      <c r="E25">
        <v>1070872</v>
      </c>
      <c r="F25">
        <v>0</v>
      </c>
      <c r="G25" t="s">
        <v>263</v>
      </c>
      <c r="H25" t="s">
        <v>861</v>
      </c>
      <c r="J25">
        <v>0</v>
      </c>
      <c r="K25" t="s">
        <v>43</v>
      </c>
      <c r="L25" s="136">
        <v>200000000</v>
      </c>
      <c r="M25" s="136"/>
      <c r="N25">
        <v>200000000</v>
      </c>
      <c r="P25">
        <v>-5165211476</v>
      </c>
      <c r="Q25" t="s">
        <v>262</v>
      </c>
      <c r="R25" t="s">
        <v>261</v>
      </c>
      <c r="S25" t="s">
        <v>260</v>
      </c>
      <c r="T25" t="s">
        <v>252</v>
      </c>
      <c r="U25" t="s">
        <v>259</v>
      </c>
      <c r="V25" t="s">
        <v>258</v>
      </c>
      <c r="W25" t="s">
        <v>270</v>
      </c>
    </row>
    <row r="26" spans="1:23" hidden="1">
      <c r="A26" t="s">
        <v>495</v>
      </c>
      <c r="B26" s="168">
        <v>44316</v>
      </c>
      <c r="C26">
        <v>0</v>
      </c>
      <c r="D26">
        <v>0</v>
      </c>
      <c r="E26">
        <v>0</v>
      </c>
      <c r="F26">
        <v>0</v>
      </c>
      <c r="G26" t="s">
        <v>848</v>
      </c>
      <c r="H26">
        <v>1372618</v>
      </c>
      <c r="I26" t="s">
        <v>849</v>
      </c>
      <c r="J26" t="s">
        <v>850</v>
      </c>
      <c r="K26" t="s">
        <v>43</v>
      </c>
      <c r="M26">
        <v>1000000000</v>
      </c>
      <c r="O26">
        <v>1000000000</v>
      </c>
      <c r="P26">
        <v>-6165211476</v>
      </c>
      <c r="Q26" t="s">
        <v>255</v>
      </c>
      <c r="R26" t="s">
        <v>254</v>
      </c>
      <c r="S26" t="s">
        <v>253</v>
      </c>
      <c r="T26" t="s">
        <v>252</v>
      </c>
      <c r="U26" t="s">
        <v>43</v>
      </c>
      <c r="V26">
        <v>0</v>
      </c>
    </row>
    <row r="27" spans="1:23">
      <c r="A27" t="s">
        <v>495</v>
      </c>
      <c r="B27" s="168">
        <v>44344</v>
      </c>
      <c r="C27">
        <v>107</v>
      </c>
      <c r="D27" t="s">
        <v>859</v>
      </c>
      <c r="E27">
        <v>1070872</v>
      </c>
      <c r="F27">
        <v>0</v>
      </c>
      <c r="G27" t="s">
        <v>263</v>
      </c>
      <c r="H27" t="s">
        <v>862</v>
      </c>
      <c r="J27">
        <v>0</v>
      </c>
      <c r="K27" t="s">
        <v>43</v>
      </c>
      <c r="L27" s="136">
        <v>300000000</v>
      </c>
      <c r="M27" s="136"/>
      <c r="N27">
        <v>300000000</v>
      </c>
      <c r="P27">
        <v>-5865211476</v>
      </c>
      <c r="Q27" t="s">
        <v>262</v>
      </c>
      <c r="R27" t="s">
        <v>261</v>
      </c>
      <c r="S27" t="s">
        <v>260</v>
      </c>
      <c r="T27" t="s">
        <v>252</v>
      </c>
      <c r="U27" t="s">
        <v>259</v>
      </c>
      <c r="V27" t="s">
        <v>258</v>
      </c>
      <c r="W27" t="s">
        <v>270</v>
      </c>
    </row>
    <row r="28" spans="1:23">
      <c r="A28" t="s">
        <v>495</v>
      </c>
      <c r="B28" s="168">
        <v>44376</v>
      </c>
      <c r="C28">
        <v>107</v>
      </c>
      <c r="D28" t="s">
        <v>859</v>
      </c>
      <c r="E28">
        <v>1070872</v>
      </c>
      <c r="F28">
        <v>0</v>
      </c>
      <c r="G28" t="s">
        <v>263</v>
      </c>
      <c r="H28" t="s">
        <v>863</v>
      </c>
      <c r="J28">
        <v>0</v>
      </c>
      <c r="K28" t="s">
        <v>43</v>
      </c>
      <c r="L28" s="136">
        <v>400000000</v>
      </c>
      <c r="M28" s="136"/>
      <c r="N28">
        <v>400000000</v>
      </c>
      <c r="P28">
        <v>-5465211476</v>
      </c>
      <c r="Q28" t="s">
        <v>262</v>
      </c>
      <c r="R28" t="s">
        <v>261</v>
      </c>
      <c r="S28" t="s">
        <v>260</v>
      </c>
      <c r="T28" t="s">
        <v>252</v>
      </c>
      <c r="U28" t="s">
        <v>259</v>
      </c>
      <c r="V28" t="s">
        <v>258</v>
      </c>
      <c r="W28" t="s">
        <v>270</v>
      </c>
    </row>
    <row r="29" spans="1:23">
      <c r="A29" t="s">
        <v>495</v>
      </c>
      <c r="B29" s="168">
        <v>44400</v>
      </c>
      <c r="C29">
        <v>107</v>
      </c>
      <c r="D29" t="s">
        <v>859</v>
      </c>
      <c r="E29">
        <v>1070872</v>
      </c>
      <c r="F29">
        <v>0</v>
      </c>
      <c r="G29" t="s">
        <v>263</v>
      </c>
      <c r="H29" t="s">
        <v>864</v>
      </c>
      <c r="J29">
        <v>0</v>
      </c>
      <c r="K29" t="s">
        <v>43</v>
      </c>
      <c r="L29" s="136">
        <v>300000000</v>
      </c>
      <c r="M29" s="136"/>
      <c r="N29">
        <v>300000000</v>
      </c>
      <c r="P29">
        <v>-5165211476</v>
      </c>
      <c r="Q29" t="s">
        <v>262</v>
      </c>
      <c r="R29" t="s">
        <v>261</v>
      </c>
      <c r="S29" t="s">
        <v>260</v>
      </c>
      <c r="T29" t="s">
        <v>252</v>
      </c>
      <c r="U29" t="s">
        <v>259</v>
      </c>
      <c r="V29" t="s">
        <v>258</v>
      </c>
      <c r="W29" t="s">
        <v>270</v>
      </c>
    </row>
    <row r="30" spans="1:23">
      <c r="A30" t="s">
        <v>495</v>
      </c>
      <c r="B30" s="168">
        <v>44425</v>
      </c>
      <c r="C30">
        <v>107</v>
      </c>
      <c r="D30" t="s">
        <v>859</v>
      </c>
      <c r="E30">
        <v>1070872</v>
      </c>
      <c r="F30">
        <v>0</v>
      </c>
      <c r="G30" t="s">
        <v>263</v>
      </c>
      <c r="H30" t="s">
        <v>865</v>
      </c>
      <c r="J30">
        <v>0</v>
      </c>
      <c r="K30" t="s">
        <v>43</v>
      </c>
      <c r="L30" s="136">
        <v>500000000</v>
      </c>
      <c r="M30" s="136"/>
      <c r="N30">
        <v>500000000</v>
      </c>
      <c r="P30">
        <v>-4665211476</v>
      </c>
      <c r="Q30" t="s">
        <v>262</v>
      </c>
      <c r="R30" t="s">
        <v>261</v>
      </c>
      <c r="S30" t="s">
        <v>260</v>
      </c>
      <c r="T30" t="s">
        <v>252</v>
      </c>
      <c r="U30" t="s">
        <v>259</v>
      </c>
      <c r="V30" t="s">
        <v>258</v>
      </c>
      <c r="W30" t="s">
        <v>270</v>
      </c>
    </row>
    <row r="31" spans="1:23">
      <c r="A31" t="s">
        <v>495</v>
      </c>
      <c r="B31" s="168">
        <v>44438</v>
      </c>
      <c r="C31">
        <v>107</v>
      </c>
      <c r="D31" t="s">
        <v>859</v>
      </c>
      <c r="E31">
        <v>1070872</v>
      </c>
      <c r="F31">
        <v>0</v>
      </c>
      <c r="G31" t="s">
        <v>263</v>
      </c>
      <c r="H31" t="s">
        <v>866</v>
      </c>
      <c r="J31">
        <v>0</v>
      </c>
      <c r="K31" t="s">
        <v>43</v>
      </c>
      <c r="L31" s="136">
        <v>200000000</v>
      </c>
      <c r="M31" s="136"/>
      <c r="N31">
        <v>200000000</v>
      </c>
      <c r="P31">
        <v>-4465211476</v>
      </c>
      <c r="Q31" t="s">
        <v>262</v>
      </c>
      <c r="R31" t="s">
        <v>261</v>
      </c>
      <c r="S31" t="s">
        <v>260</v>
      </c>
      <c r="T31" t="s">
        <v>252</v>
      </c>
      <c r="U31" t="s">
        <v>259</v>
      </c>
      <c r="V31" t="s">
        <v>258</v>
      </c>
      <c r="W31" t="s">
        <v>270</v>
      </c>
    </row>
    <row r="32" spans="1:23">
      <c r="A32" t="s">
        <v>495</v>
      </c>
      <c r="B32" s="168">
        <v>44454</v>
      </c>
      <c r="C32">
        <v>107</v>
      </c>
      <c r="D32" t="s">
        <v>859</v>
      </c>
      <c r="E32">
        <v>1070872</v>
      </c>
      <c r="F32">
        <v>0</v>
      </c>
      <c r="G32" t="s">
        <v>263</v>
      </c>
      <c r="H32" t="s">
        <v>867</v>
      </c>
      <c r="J32">
        <v>0</v>
      </c>
      <c r="K32" t="s">
        <v>43</v>
      </c>
      <c r="L32" s="136">
        <v>470000000</v>
      </c>
      <c r="M32" s="136"/>
      <c r="N32">
        <v>470000000</v>
      </c>
      <c r="P32">
        <v>-3995211476</v>
      </c>
      <c r="Q32" t="s">
        <v>262</v>
      </c>
      <c r="R32" t="s">
        <v>261</v>
      </c>
      <c r="S32" t="s">
        <v>260</v>
      </c>
      <c r="T32" t="s">
        <v>252</v>
      </c>
      <c r="U32" t="s">
        <v>259</v>
      </c>
      <c r="V32" t="s">
        <v>258</v>
      </c>
      <c r="W32" t="s">
        <v>868</v>
      </c>
    </row>
    <row r="33" spans="1:23">
      <c r="A33" t="s">
        <v>495</v>
      </c>
      <c r="B33" s="168">
        <v>44460</v>
      </c>
      <c r="C33">
        <v>107</v>
      </c>
      <c r="D33" t="s">
        <v>859</v>
      </c>
      <c r="E33">
        <v>1070872</v>
      </c>
      <c r="F33">
        <v>0</v>
      </c>
      <c r="G33" t="s">
        <v>263</v>
      </c>
      <c r="H33" t="s">
        <v>869</v>
      </c>
      <c r="J33">
        <v>0</v>
      </c>
      <c r="K33" t="s">
        <v>43</v>
      </c>
      <c r="L33" s="136">
        <v>235000000</v>
      </c>
      <c r="M33" s="136"/>
      <c r="N33">
        <v>235000000</v>
      </c>
      <c r="P33">
        <v>-3760211476</v>
      </c>
      <c r="Q33" t="s">
        <v>262</v>
      </c>
      <c r="R33" t="s">
        <v>261</v>
      </c>
      <c r="S33" t="s">
        <v>260</v>
      </c>
      <c r="T33" t="s">
        <v>252</v>
      </c>
      <c r="U33" t="s">
        <v>259</v>
      </c>
      <c r="V33" t="s">
        <v>258</v>
      </c>
      <c r="W33" t="s">
        <v>270</v>
      </c>
    </row>
    <row r="34" spans="1:23" hidden="1">
      <c r="A34" t="s">
        <v>510</v>
      </c>
      <c r="B34" s="168">
        <v>44197</v>
      </c>
      <c r="C34">
        <v>0</v>
      </c>
      <c r="D34">
        <v>0</v>
      </c>
      <c r="E34">
        <v>0</v>
      </c>
      <c r="F34">
        <v>0</v>
      </c>
      <c r="G34" t="s">
        <v>843</v>
      </c>
      <c r="H34">
        <v>1372485</v>
      </c>
      <c r="I34" t="s">
        <v>844</v>
      </c>
      <c r="J34" t="s">
        <v>256</v>
      </c>
      <c r="K34" t="s">
        <v>43</v>
      </c>
      <c r="L34">
        <v>16140336675</v>
      </c>
      <c r="M34">
        <v>17160507107</v>
      </c>
      <c r="N34">
        <v>16140336675</v>
      </c>
      <c r="O34">
        <v>17160507107</v>
      </c>
      <c r="P34">
        <v>-1020170432</v>
      </c>
      <c r="Q34" t="s">
        <v>255</v>
      </c>
      <c r="R34" t="s">
        <v>257</v>
      </c>
      <c r="S34" t="s">
        <v>256</v>
      </c>
      <c r="T34" t="s">
        <v>252</v>
      </c>
      <c r="U34" t="s">
        <v>43</v>
      </c>
      <c r="V34">
        <v>0</v>
      </c>
    </row>
    <row r="35" spans="1:23">
      <c r="A35" t="s">
        <v>511</v>
      </c>
      <c r="B35" s="168">
        <v>44221</v>
      </c>
      <c r="C35">
        <v>107</v>
      </c>
      <c r="D35" t="s">
        <v>243</v>
      </c>
      <c r="E35">
        <v>1070873</v>
      </c>
      <c r="F35">
        <v>0</v>
      </c>
      <c r="G35" t="s">
        <v>263</v>
      </c>
      <c r="H35" t="s">
        <v>512</v>
      </c>
      <c r="J35">
        <v>0</v>
      </c>
      <c r="K35" t="s">
        <v>43</v>
      </c>
      <c r="L35" s="136">
        <v>35700000</v>
      </c>
      <c r="M35" s="136"/>
      <c r="N35">
        <v>35700000</v>
      </c>
      <c r="P35">
        <v>-984470432</v>
      </c>
      <c r="Q35" t="s">
        <v>262</v>
      </c>
      <c r="R35" t="s">
        <v>261</v>
      </c>
      <c r="S35" t="s">
        <v>260</v>
      </c>
      <c r="T35" t="s">
        <v>252</v>
      </c>
      <c r="U35" t="s">
        <v>259</v>
      </c>
      <c r="V35" t="s">
        <v>258</v>
      </c>
      <c r="W35" t="s">
        <v>364</v>
      </c>
    </row>
    <row r="36" spans="1:23">
      <c r="A36" t="s">
        <v>510</v>
      </c>
      <c r="B36" s="168">
        <v>44277</v>
      </c>
      <c r="C36">
        <v>107</v>
      </c>
      <c r="D36" t="s">
        <v>243</v>
      </c>
      <c r="E36">
        <v>1070873</v>
      </c>
      <c r="F36">
        <v>0</v>
      </c>
      <c r="G36" t="s">
        <v>263</v>
      </c>
      <c r="H36" t="s">
        <v>513</v>
      </c>
      <c r="J36">
        <v>0</v>
      </c>
      <c r="K36" t="s">
        <v>43</v>
      </c>
      <c r="L36" s="136">
        <v>35700000</v>
      </c>
      <c r="M36" s="136"/>
      <c r="N36">
        <v>35700000</v>
      </c>
      <c r="P36">
        <v>-948770432</v>
      </c>
      <c r="Q36" t="s">
        <v>262</v>
      </c>
      <c r="R36" t="s">
        <v>261</v>
      </c>
      <c r="S36" t="s">
        <v>260</v>
      </c>
      <c r="T36" t="s">
        <v>252</v>
      </c>
      <c r="U36" t="s">
        <v>259</v>
      </c>
      <c r="V36" t="s">
        <v>258</v>
      </c>
      <c r="W36" t="s">
        <v>514</v>
      </c>
    </row>
    <row r="37" spans="1:23">
      <c r="A37" t="s">
        <v>510</v>
      </c>
      <c r="B37" s="168">
        <v>44277</v>
      </c>
      <c r="C37">
        <v>107</v>
      </c>
      <c r="D37" t="s">
        <v>243</v>
      </c>
      <c r="E37">
        <v>1070873</v>
      </c>
      <c r="F37">
        <v>0</v>
      </c>
      <c r="G37" t="s">
        <v>263</v>
      </c>
      <c r="H37" t="s">
        <v>515</v>
      </c>
      <c r="J37">
        <v>0</v>
      </c>
      <c r="K37" t="s">
        <v>43</v>
      </c>
      <c r="L37" s="136">
        <v>30170432</v>
      </c>
      <c r="M37" s="136"/>
      <c r="N37">
        <v>30170432</v>
      </c>
      <c r="P37">
        <v>-918600000</v>
      </c>
      <c r="Q37" t="s">
        <v>262</v>
      </c>
      <c r="R37" t="s">
        <v>261</v>
      </c>
      <c r="S37" t="s">
        <v>260</v>
      </c>
      <c r="T37" t="s">
        <v>252</v>
      </c>
      <c r="U37" t="s">
        <v>259</v>
      </c>
      <c r="V37" t="s">
        <v>258</v>
      </c>
      <c r="W37" t="s">
        <v>514</v>
      </c>
    </row>
    <row r="38" spans="1:23">
      <c r="A38" t="s">
        <v>510</v>
      </c>
      <c r="B38" s="168">
        <v>44313</v>
      </c>
      <c r="C38">
        <v>107</v>
      </c>
      <c r="D38" t="s">
        <v>243</v>
      </c>
      <c r="E38">
        <v>1070873</v>
      </c>
      <c r="F38">
        <v>0</v>
      </c>
      <c r="G38" t="s">
        <v>263</v>
      </c>
      <c r="H38" t="s">
        <v>870</v>
      </c>
      <c r="J38">
        <v>0</v>
      </c>
      <c r="K38" t="s">
        <v>43</v>
      </c>
      <c r="L38" s="136">
        <v>23800000</v>
      </c>
      <c r="M38" s="136"/>
      <c r="N38">
        <v>23800000</v>
      </c>
      <c r="P38">
        <v>-894800000</v>
      </c>
      <c r="Q38" t="s">
        <v>262</v>
      </c>
      <c r="R38" t="s">
        <v>261</v>
      </c>
      <c r="S38" t="s">
        <v>260</v>
      </c>
      <c r="T38" t="s">
        <v>252</v>
      </c>
      <c r="U38" t="s">
        <v>259</v>
      </c>
      <c r="V38" t="s">
        <v>258</v>
      </c>
      <c r="W38" t="s">
        <v>365</v>
      </c>
    </row>
    <row r="39" spans="1:23">
      <c r="A39" t="s">
        <v>510</v>
      </c>
      <c r="B39" s="168">
        <v>44313</v>
      </c>
      <c r="C39">
        <v>107</v>
      </c>
      <c r="D39" t="s">
        <v>243</v>
      </c>
      <c r="E39">
        <v>1070873</v>
      </c>
      <c r="F39">
        <v>0</v>
      </c>
      <c r="G39" t="s">
        <v>263</v>
      </c>
      <c r="H39" t="s">
        <v>871</v>
      </c>
      <c r="J39">
        <v>0</v>
      </c>
      <c r="K39" t="s">
        <v>43</v>
      </c>
      <c r="L39" s="136">
        <v>23800000</v>
      </c>
      <c r="M39" s="136"/>
      <c r="N39">
        <v>23800000</v>
      </c>
      <c r="P39">
        <v>-871000000</v>
      </c>
      <c r="Q39" t="s">
        <v>262</v>
      </c>
      <c r="R39" t="s">
        <v>261</v>
      </c>
      <c r="S39" t="s">
        <v>260</v>
      </c>
      <c r="T39" t="s">
        <v>252</v>
      </c>
      <c r="U39" t="s">
        <v>259</v>
      </c>
      <c r="V39" t="s">
        <v>258</v>
      </c>
      <c r="W39" t="s">
        <v>365</v>
      </c>
    </row>
    <row r="40" spans="1:23" hidden="1">
      <c r="A40" t="s">
        <v>510</v>
      </c>
      <c r="B40" s="168">
        <v>44316</v>
      </c>
      <c r="C40">
        <v>0</v>
      </c>
      <c r="D40">
        <v>0</v>
      </c>
      <c r="E40">
        <v>0</v>
      </c>
      <c r="F40">
        <v>0</v>
      </c>
      <c r="G40" t="s">
        <v>848</v>
      </c>
      <c r="H40">
        <v>1372618</v>
      </c>
      <c r="I40" t="s">
        <v>849</v>
      </c>
      <c r="J40" t="s">
        <v>850</v>
      </c>
      <c r="K40" t="s">
        <v>43</v>
      </c>
      <c r="M40">
        <v>119000000</v>
      </c>
      <c r="O40">
        <v>119000000</v>
      </c>
      <c r="P40">
        <v>-990000000</v>
      </c>
      <c r="Q40" t="s">
        <v>255</v>
      </c>
      <c r="R40" t="s">
        <v>254</v>
      </c>
      <c r="S40" t="s">
        <v>253</v>
      </c>
      <c r="T40" t="s">
        <v>252</v>
      </c>
      <c r="U40" t="s">
        <v>43</v>
      </c>
      <c r="V40">
        <v>0</v>
      </c>
    </row>
    <row r="41" spans="1:23">
      <c r="A41" t="s">
        <v>510</v>
      </c>
      <c r="B41" s="168">
        <v>44347</v>
      </c>
      <c r="C41">
        <v>107</v>
      </c>
      <c r="D41" t="s">
        <v>243</v>
      </c>
      <c r="E41">
        <v>1070873</v>
      </c>
      <c r="F41">
        <v>0</v>
      </c>
      <c r="G41" t="s">
        <v>263</v>
      </c>
      <c r="H41" t="s">
        <v>872</v>
      </c>
      <c r="J41">
        <v>0</v>
      </c>
      <c r="K41" t="s">
        <v>43</v>
      </c>
      <c r="L41" s="136">
        <v>35700000</v>
      </c>
      <c r="M41" s="136"/>
      <c r="N41">
        <v>35700000</v>
      </c>
      <c r="P41">
        <v>-954300000</v>
      </c>
      <c r="Q41" t="s">
        <v>262</v>
      </c>
      <c r="R41" t="s">
        <v>261</v>
      </c>
      <c r="S41" t="s">
        <v>260</v>
      </c>
      <c r="T41" t="s">
        <v>252</v>
      </c>
      <c r="U41" t="s">
        <v>259</v>
      </c>
      <c r="V41" t="s">
        <v>258</v>
      </c>
      <c r="W41" t="s">
        <v>365</v>
      </c>
    </row>
    <row r="42" spans="1:23">
      <c r="A42" t="s">
        <v>510</v>
      </c>
      <c r="B42" s="168">
        <v>44377</v>
      </c>
      <c r="C42">
        <v>107</v>
      </c>
      <c r="D42" t="s">
        <v>243</v>
      </c>
      <c r="E42">
        <v>1070873</v>
      </c>
      <c r="F42">
        <v>0</v>
      </c>
      <c r="G42" t="s">
        <v>263</v>
      </c>
      <c r="H42" t="s">
        <v>873</v>
      </c>
      <c r="J42">
        <v>0</v>
      </c>
      <c r="K42" t="s">
        <v>43</v>
      </c>
      <c r="L42" s="136">
        <v>47600000</v>
      </c>
      <c r="M42" s="136"/>
      <c r="N42">
        <v>47600000</v>
      </c>
      <c r="P42">
        <v>-906700000</v>
      </c>
      <c r="Q42" t="s">
        <v>262</v>
      </c>
      <c r="R42" t="s">
        <v>261</v>
      </c>
      <c r="S42" t="s">
        <v>260</v>
      </c>
      <c r="T42" t="s">
        <v>252</v>
      </c>
      <c r="U42" t="s">
        <v>259</v>
      </c>
      <c r="V42" t="s">
        <v>258</v>
      </c>
      <c r="W42" t="s">
        <v>365</v>
      </c>
    </row>
    <row r="43" spans="1:23">
      <c r="A43" t="s">
        <v>510</v>
      </c>
      <c r="B43" s="168">
        <v>44400</v>
      </c>
      <c r="C43">
        <v>107</v>
      </c>
      <c r="D43" t="s">
        <v>243</v>
      </c>
      <c r="E43">
        <v>1070873</v>
      </c>
      <c r="F43">
        <v>0</v>
      </c>
      <c r="G43" t="s">
        <v>263</v>
      </c>
      <c r="H43" t="s">
        <v>874</v>
      </c>
      <c r="J43">
        <v>0</v>
      </c>
      <c r="K43" t="s">
        <v>43</v>
      </c>
      <c r="L43" s="136">
        <v>35700000</v>
      </c>
      <c r="M43" s="136"/>
      <c r="N43">
        <v>35700000</v>
      </c>
      <c r="P43">
        <v>-871000000</v>
      </c>
      <c r="Q43" t="s">
        <v>262</v>
      </c>
      <c r="R43" t="s">
        <v>261</v>
      </c>
      <c r="S43" t="s">
        <v>260</v>
      </c>
      <c r="T43" t="s">
        <v>252</v>
      </c>
      <c r="U43" t="s">
        <v>259</v>
      </c>
      <c r="V43" t="s">
        <v>258</v>
      </c>
      <c r="W43" t="s">
        <v>365</v>
      </c>
    </row>
    <row r="44" spans="1:23">
      <c r="A44" t="s">
        <v>510</v>
      </c>
      <c r="B44" s="168">
        <v>44426</v>
      </c>
      <c r="C44">
        <v>107</v>
      </c>
      <c r="D44" t="s">
        <v>243</v>
      </c>
      <c r="E44">
        <v>1070873</v>
      </c>
      <c r="F44">
        <v>0</v>
      </c>
      <c r="G44" t="s">
        <v>263</v>
      </c>
      <c r="H44" t="s">
        <v>875</v>
      </c>
      <c r="J44">
        <v>0</v>
      </c>
      <c r="K44" t="s">
        <v>43</v>
      </c>
      <c r="L44" s="136">
        <v>59500000</v>
      </c>
      <c r="M44" s="136"/>
      <c r="N44">
        <v>59500000</v>
      </c>
      <c r="P44">
        <v>-811500000</v>
      </c>
      <c r="Q44" t="s">
        <v>262</v>
      </c>
      <c r="R44" t="s">
        <v>261</v>
      </c>
      <c r="S44" t="s">
        <v>260</v>
      </c>
      <c r="T44" t="s">
        <v>252</v>
      </c>
      <c r="U44" t="s">
        <v>259</v>
      </c>
      <c r="V44" t="s">
        <v>258</v>
      </c>
      <c r="W44" t="s">
        <v>365</v>
      </c>
    </row>
    <row r="45" spans="1:23">
      <c r="A45" t="s">
        <v>510</v>
      </c>
      <c r="B45" s="168">
        <v>44439</v>
      </c>
      <c r="C45">
        <v>107</v>
      </c>
      <c r="D45" t="s">
        <v>243</v>
      </c>
      <c r="E45">
        <v>1070873</v>
      </c>
      <c r="F45">
        <v>0</v>
      </c>
      <c r="G45" t="s">
        <v>263</v>
      </c>
      <c r="H45" t="s">
        <v>876</v>
      </c>
      <c r="J45">
        <v>0</v>
      </c>
      <c r="K45" t="s">
        <v>43</v>
      </c>
      <c r="L45" s="136">
        <v>23800000</v>
      </c>
      <c r="M45" s="136"/>
      <c r="N45">
        <v>23800000</v>
      </c>
      <c r="P45">
        <v>-787700000</v>
      </c>
      <c r="Q45" t="s">
        <v>262</v>
      </c>
      <c r="R45" t="s">
        <v>261</v>
      </c>
      <c r="S45" t="s">
        <v>260</v>
      </c>
      <c r="T45" t="s">
        <v>252</v>
      </c>
      <c r="U45" t="s">
        <v>259</v>
      </c>
      <c r="V45" t="s">
        <v>258</v>
      </c>
      <c r="W45" t="s">
        <v>365</v>
      </c>
    </row>
    <row r="46" spans="1:23">
      <c r="A46" t="s">
        <v>510</v>
      </c>
      <c r="B46" s="168">
        <v>44448</v>
      </c>
      <c r="C46">
        <v>107</v>
      </c>
      <c r="D46" t="s">
        <v>243</v>
      </c>
      <c r="E46">
        <v>1070873</v>
      </c>
      <c r="F46">
        <v>0</v>
      </c>
      <c r="G46" t="s">
        <v>263</v>
      </c>
      <c r="H46" t="s">
        <v>877</v>
      </c>
      <c r="J46">
        <v>0</v>
      </c>
      <c r="K46" t="s">
        <v>43</v>
      </c>
      <c r="L46" s="136">
        <v>55930000</v>
      </c>
      <c r="M46" s="136"/>
      <c r="N46">
        <v>55930000</v>
      </c>
      <c r="P46">
        <v>-731770000</v>
      </c>
      <c r="Q46" t="s">
        <v>262</v>
      </c>
      <c r="R46" t="s">
        <v>261</v>
      </c>
      <c r="S46" t="s">
        <v>260</v>
      </c>
      <c r="T46" t="s">
        <v>252</v>
      </c>
      <c r="U46" t="s">
        <v>259</v>
      </c>
      <c r="V46" t="s">
        <v>258</v>
      </c>
      <c r="W46" t="s">
        <v>365</v>
      </c>
    </row>
    <row r="47" spans="1:23">
      <c r="A47" t="s">
        <v>510</v>
      </c>
      <c r="B47" s="168">
        <v>44460</v>
      </c>
      <c r="C47">
        <v>107</v>
      </c>
      <c r="D47" t="s">
        <v>243</v>
      </c>
      <c r="E47">
        <v>1070873</v>
      </c>
      <c r="F47">
        <v>0</v>
      </c>
      <c r="G47" t="s">
        <v>263</v>
      </c>
      <c r="H47" t="s">
        <v>878</v>
      </c>
      <c r="J47">
        <v>0</v>
      </c>
      <c r="K47" t="s">
        <v>43</v>
      </c>
      <c r="L47" s="136">
        <v>27965000</v>
      </c>
      <c r="M47" s="136"/>
      <c r="N47">
        <v>27965000</v>
      </c>
      <c r="P47">
        <v>-703805000</v>
      </c>
      <c r="Q47" t="s">
        <v>262</v>
      </c>
      <c r="R47" t="s">
        <v>261</v>
      </c>
      <c r="S47" t="s">
        <v>260</v>
      </c>
      <c r="T47" t="s">
        <v>252</v>
      </c>
      <c r="U47" t="s">
        <v>259</v>
      </c>
      <c r="V47" t="s">
        <v>258</v>
      </c>
      <c r="W47" t="s">
        <v>365</v>
      </c>
    </row>
    <row r="48" spans="1:23" hidden="1">
      <c r="A48" t="s">
        <v>879</v>
      </c>
      <c r="B48" s="168">
        <v>44197</v>
      </c>
      <c r="C48">
        <v>0</v>
      </c>
      <c r="D48">
        <v>0</v>
      </c>
      <c r="E48">
        <v>0</v>
      </c>
      <c r="F48">
        <v>0</v>
      </c>
      <c r="G48" t="s">
        <v>843</v>
      </c>
      <c r="H48">
        <v>1372485</v>
      </c>
      <c r="I48" t="s">
        <v>844</v>
      </c>
      <c r="J48" t="s">
        <v>256</v>
      </c>
      <c r="K48" t="s">
        <v>43</v>
      </c>
      <c r="L48">
        <v>11797122931</v>
      </c>
      <c r="M48">
        <v>11797122931</v>
      </c>
      <c r="N48">
        <v>11797122931</v>
      </c>
      <c r="O48">
        <v>11797122931</v>
      </c>
      <c r="P48">
        <v>0</v>
      </c>
      <c r="Q48" t="s">
        <v>255</v>
      </c>
      <c r="R48" t="s">
        <v>257</v>
      </c>
      <c r="S48" t="s">
        <v>256</v>
      </c>
      <c r="T48" t="s">
        <v>252</v>
      </c>
      <c r="U48" t="s">
        <v>43</v>
      </c>
      <c r="V48">
        <v>0</v>
      </c>
    </row>
    <row r="49" spans="1:23" hidden="1">
      <c r="A49" t="s">
        <v>516</v>
      </c>
      <c r="B49" s="168">
        <v>44197</v>
      </c>
      <c r="C49">
        <v>0</v>
      </c>
      <c r="D49">
        <v>0</v>
      </c>
      <c r="E49">
        <v>0</v>
      </c>
      <c r="F49">
        <v>0</v>
      </c>
      <c r="G49" t="s">
        <v>843</v>
      </c>
      <c r="H49">
        <v>1372485</v>
      </c>
      <c r="I49" t="s">
        <v>844</v>
      </c>
      <c r="J49" t="s">
        <v>256</v>
      </c>
      <c r="K49" t="s">
        <v>43</v>
      </c>
      <c r="L49">
        <v>157175014</v>
      </c>
      <c r="M49">
        <v>0</v>
      </c>
      <c r="N49">
        <v>157175014</v>
      </c>
      <c r="O49">
        <v>0</v>
      </c>
      <c r="P49">
        <v>157175014</v>
      </c>
      <c r="Q49" t="s">
        <v>255</v>
      </c>
      <c r="R49" t="s">
        <v>257</v>
      </c>
      <c r="S49" t="s">
        <v>256</v>
      </c>
      <c r="T49" t="s">
        <v>252</v>
      </c>
      <c r="U49" t="s">
        <v>43</v>
      </c>
      <c r="V49">
        <v>0</v>
      </c>
    </row>
    <row r="50" spans="1:23" hidden="1">
      <c r="A50" t="s">
        <v>517</v>
      </c>
      <c r="B50" s="168">
        <v>44197</v>
      </c>
      <c r="C50">
        <v>0</v>
      </c>
      <c r="D50">
        <v>0</v>
      </c>
      <c r="E50">
        <v>0</v>
      </c>
      <c r="F50">
        <v>0</v>
      </c>
      <c r="G50" t="s">
        <v>843</v>
      </c>
      <c r="H50">
        <v>1372485</v>
      </c>
      <c r="I50" t="s">
        <v>844</v>
      </c>
      <c r="J50" t="s">
        <v>256</v>
      </c>
      <c r="K50" t="s">
        <v>43</v>
      </c>
      <c r="L50">
        <v>16010415171</v>
      </c>
      <c r="M50">
        <v>17217677614</v>
      </c>
      <c r="N50">
        <v>16010415171</v>
      </c>
      <c r="O50">
        <v>17217677614</v>
      </c>
      <c r="P50">
        <v>-1050087429</v>
      </c>
      <c r="Q50" t="s">
        <v>255</v>
      </c>
      <c r="R50" t="s">
        <v>257</v>
      </c>
      <c r="S50" t="s">
        <v>256</v>
      </c>
      <c r="T50" t="s">
        <v>252</v>
      </c>
      <c r="U50" t="s">
        <v>43</v>
      </c>
      <c r="V50">
        <v>0</v>
      </c>
    </row>
    <row r="51" spans="1:23">
      <c r="A51" t="s">
        <v>516</v>
      </c>
      <c r="B51" s="168">
        <v>44221</v>
      </c>
      <c r="C51">
        <v>107</v>
      </c>
      <c r="D51" t="s">
        <v>251</v>
      </c>
      <c r="E51">
        <v>1070874</v>
      </c>
      <c r="F51">
        <v>0</v>
      </c>
      <c r="G51" t="s">
        <v>263</v>
      </c>
      <c r="H51" t="s">
        <v>518</v>
      </c>
      <c r="J51">
        <v>0</v>
      </c>
      <c r="K51" t="s">
        <v>43</v>
      </c>
      <c r="L51" s="136">
        <v>35700000</v>
      </c>
      <c r="M51" s="136"/>
      <c r="N51">
        <v>35700000</v>
      </c>
      <c r="P51">
        <v>-1014387429</v>
      </c>
      <c r="Q51" t="s">
        <v>262</v>
      </c>
      <c r="R51" t="s">
        <v>261</v>
      </c>
      <c r="S51" t="s">
        <v>260</v>
      </c>
      <c r="T51" t="s">
        <v>252</v>
      </c>
      <c r="U51" t="s">
        <v>259</v>
      </c>
      <c r="V51" t="s">
        <v>258</v>
      </c>
      <c r="W51" t="s">
        <v>364</v>
      </c>
    </row>
    <row r="52" spans="1:23">
      <c r="A52" t="s">
        <v>517</v>
      </c>
      <c r="B52" s="168">
        <v>44271</v>
      </c>
      <c r="C52">
        <v>107</v>
      </c>
      <c r="D52" t="s">
        <v>251</v>
      </c>
      <c r="E52">
        <v>1070874</v>
      </c>
      <c r="F52">
        <v>0</v>
      </c>
      <c r="G52" t="s">
        <v>263</v>
      </c>
      <c r="H52" t="s">
        <v>520</v>
      </c>
      <c r="J52">
        <v>0</v>
      </c>
      <c r="K52" t="s">
        <v>43</v>
      </c>
      <c r="L52" s="136">
        <v>60087429</v>
      </c>
      <c r="M52" s="136"/>
      <c r="N52">
        <v>60087429</v>
      </c>
      <c r="P52">
        <v>-954300000</v>
      </c>
      <c r="Q52" t="s">
        <v>262</v>
      </c>
      <c r="R52" t="s">
        <v>261</v>
      </c>
      <c r="S52" t="s">
        <v>260</v>
      </c>
      <c r="T52" t="s">
        <v>252</v>
      </c>
      <c r="U52" t="s">
        <v>259</v>
      </c>
      <c r="V52" t="s">
        <v>258</v>
      </c>
      <c r="W52" t="s">
        <v>366</v>
      </c>
    </row>
    <row r="53" spans="1:23">
      <c r="A53" t="s">
        <v>517</v>
      </c>
      <c r="B53" s="168">
        <v>44271</v>
      </c>
      <c r="C53">
        <v>107</v>
      </c>
      <c r="D53" t="s">
        <v>251</v>
      </c>
      <c r="E53">
        <v>1070874</v>
      </c>
      <c r="F53">
        <v>0</v>
      </c>
      <c r="G53" t="s">
        <v>263</v>
      </c>
      <c r="H53" t="s">
        <v>519</v>
      </c>
      <c r="J53">
        <v>0</v>
      </c>
      <c r="K53" t="s">
        <v>43</v>
      </c>
      <c r="L53" s="136">
        <v>35700000</v>
      </c>
      <c r="M53" s="136"/>
      <c r="N53">
        <v>35700000</v>
      </c>
      <c r="P53">
        <v>-918600000</v>
      </c>
      <c r="Q53" t="s">
        <v>262</v>
      </c>
      <c r="R53" t="s">
        <v>261</v>
      </c>
      <c r="S53" t="s">
        <v>260</v>
      </c>
      <c r="T53" t="s">
        <v>252</v>
      </c>
      <c r="U53" t="s">
        <v>259</v>
      </c>
      <c r="V53" t="s">
        <v>258</v>
      </c>
      <c r="W53" t="s">
        <v>366</v>
      </c>
    </row>
    <row r="54" spans="1:23">
      <c r="A54" t="s">
        <v>517</v>
      </c>
      <c r="B54" s="168">
        <v>44300</v>
      </c>
      <c r="C54">
        <v>107</v>
      </c>
      <c r="D54" t="s">
        <v>251</v>
      </c>
      <c r="E54">
        <v>1070874</v>
      </c>
      <c r="F54">
        <v>0</v>
      </c>
      <c r="G54" t="s">
        <v>263</v>
      </c>
      <c r="H54" t="s">
        <v>880</v>
      </c>
      <c r="J54">
        <v>0</v>
      </c>
      <c r="K54" t="s">
        <v>43</v>
      </c>
      <c r="L54" s="136">
        <v>23800000</v>
      </c>
      <c r="M54" s="136"/>
      <c r="N54">
        <v>23800000</v>
      </c>
      <c r="P54">
        <v>-894800000</v>
      </c>
      <c r="Q54" t="s">
        <v>262</v>
      </c>
      <c r="R54" t="s">
        <v>261</v>
      </c>
      <c r="S54" t="s">
        <v>260</v>
      </c>
      <c r="T54" t="s">
        <v>252</v>
      </c>
      <c r="U54" t="s">
        <v>259</v>
      </c>
      <c r="V54" t="s">
        <v>258</v>
      </c>
      <c r="W54" t="s">
        <v>366</v>
      </c>
    </row>
    <row r="55" spans="1:23">
      <c r="A55" t="s">
        <v>517</v>
      </c>
      <c r="B55" s="168">
        <v>44313</v>
      </c>
      <c r="C55">
        <v>107</v>
      </c>
      <c r="D55" t="s">
        <v>251</v>
      </c>
      <c r="E55">
        <v>1070874</v>
      </c>
      <c r="F55">
        <v>0</v>
      </c>
      <c r="G55" t="s">
        <v>263</v>
      </c>
      <c r="H55" t="s">
        <v>881</v>
      </c>
      <c r="J55">
        <v>0</v>
      </c>
      <c r="K55" t="s">
        <v>43</v>
      </c>
      <c r="L55" s="136">
        <v>23800000</v>
      </c>
      <c r="M55" s="136"/>
      <c r="N55">
        <v>23800000</v>
      </c>
      <c r="P55">
        <v>-871000000</v>
      </c>
      <c r="Q55" t="s">
        <v>262</v>
      </c>
      <c r="R55" t="s">
        <v>261</v>
      </c>
      <c r="S55" t="s">
        <v>260</v>
      </c>
      <c r="T55" t="s">
        <v>252</v>
      </c>
      <c r="U55" t="s">
        <v>259</v>
      </c>
      <c r="V55" t="s">
        <v>258</v>
      </c>
      <c r="W55" t="s">
        <v>366</v>
      </c>
    </row>
    <row r="56" spans="1:23" hidden="1">
      <c r="A56" t="s">
        <v>517</v>
      </c>
      <c r="B56" s="168">
        <v>44316</v>
      </c>
      <c r="C56">
        <v>0</v>
      </c>
      <c r="D56">
        <v>0</v>
      </c>
      <c r="E56">
        <v>0</v>
      </c>
      <c r="F56">
        <v>0</v>
      </c>
      <c r="G56" t="s">
        <v>848</v>
      </c>
      <c r="H56">
        <v>1372618</v>
      </c>
      <c r="I56" t="s">
        <v>849</v>
      </c>
      <c r="J56" t="s">
        <v>850</v>
      </c>
      <c r="K56" t="s">
        <v>43</v>
      </c>
      <c r="M56">
        <v>119000000</v>
      </c>
      <c r="O56">
        <v>119000000</v>
      </c>
      <c r="P56">
        <v>-990000000</v>
      </c>
      <c r="Q56" t="s">
        <v>255</v>
      </c>
      <c r="R56" t="s">
        <v>254</v>
      </c>
      <c r="S56" t="s">
        <v>253</v>
      </c>
      <c r="T56" t="s">
        <v>252</v>
      </c>
      <c r="U56" t="s">
        <v>43</v>
      </c>
      <c r="V56">
        <v>0</v>
      </c>
    </row>
    <row r="57" spans="1:23">
      <c r="A57" t="s">
        <v>517</v>
      </c>
      <c r="B57" s="168">
        <v>44344</v>
      </c>
      <c r="C57">
        <v>107</v>
      </c>
      <c r="D57" t="s">
        <v>251</v>
      </c>
      <c r="E57">
        <v>1070874</v>
      </c>
      <c r="F57">
        <v>0</v>
      </c>
      <c r="G57" t="s">
        <v>263</v>
      </c>
      <c r="H57" t="s">
        <v>882</v>
      </c>
      <c r="J57">
        <v>0</v>
      </c>
      <c r="K57" t="s">
        <v>43</v>
      </c>
      <c r="L57" s="136">
        <v>35700000</v>
      </c>
      <c r="M57" s="136"/>
      <c r="N57">
        <v>35700000</v>
      </c>
      <c r="P57">
        <v>-954300000</v>
      </c>
      <c r="Q57" t="s">
        <v>262</v>
      </c>
      <c r="R57" t="s">
        <v>261</v>
      </c>
      <c r="S57" t="s">
        <v>260</v>
      </c>
      <c r="T57" t="s">
        <v>252</v>
      </c>
      <c r="U57" t="s">
        <v>259</v>
      </c>
      <c r="V57" t="s">
        <v>258</v>
      </c>
      <c r="W57" t="s">
        <v>366</v>
      </c>
    </row>
    <row r="58" spans="1:23">
      <c r="A58" t="s">
        <v>517</v>
      </c>
      <c r="B58" s="168">
        <v>44375</v>
      </c>
      <c r="C58">
        <v>107</v>
      </c>
      <c r="D58" t="s">
        <v>251</v>
      </c>
      <c r="E58">
        <v>1070874</v>
      </c>
      <c r="F58">
        <v>0</v>
      </c>
      <c r="G58" t="s">
        <v>263</v>
      </c>
      <c r="H58" t="s">
        <v>883</v>
      </c>
      <c r="J58">
        <v>0</v>
      </c>
      <c r="K58" t="s">
        <v>43</v>
      </c>
      <c r="L58" s="136">
        <v>47600000</v>
      </c>
      <c r="M58" s="136"/>
      <c r="N58">
        <v>47600000</v>
      </c>
      <c r="P58">
        <v>-906700000</v>
      </c>
      <c r="Q58" t="s">
        <v>262</v>
      </c>
      <c r="R58" t="s">
        <v>261</v>
      </c>
      <c r="S58" t="s">
        <v>260</v>
      </c>
      <c r="T58" t="s">
        <v>252</v>
      </c>
      <c r="U58" t="s">
        <v>259</v>
      </c>
      <c r="V58" t="s">
        <v>258</v>
      </c>
      <c r="W58" t="s">
        <v>366</v>
      </c>
    </row>
    <row r="59" spans="1:23">
      <c r="A59" t="s">
        <v>517</v>
      </c>
      <c r="B59" s="168">
        <v>44406</v>
      </c>
      <c r="C59">
        <v>107</v>
      </c>
      <c r="D59" t="s">
        <v>251</v>
      </c>
      <c r="E59">
        <v>1070874</v>
      </c>
      <c r="F59">
        <v>0</v>
      </c>
      <c r="G59" t="s">
        <v>263</v>
      </c>
      <c r="H59" t="s">
        <v>884</v>
      </c>
      <c r="J59">
        <v>0</v>
      </c>
      <c r="K59" t="s">
        <v>43</v>
      </c>
      <c r="L59" s="136">
        <v>35700000</v>
      </c>
      <c r="M59" s="136"/>
      <c r="N59">
        <v>35700000</v>
      </c>
      <c r="P59">
        <v>-871000000</v>
      </c>
      <c r="Q59" t="s">
        <v>262</v>
      </c>
      <c r="R59" t="s">
        <v>261</v>
      </c>
      <c r="S59" t="s">
        <v>260</v>
      </c>
      <c r="T59" t="s">
        <v>252</v>
      </c>
      <c r="U59" t="s">
        <v>259</v>
      </c>
      <c r="V59" t="s">
        <v>258</v>
      </c>
      <c r="W59" t="s">
        <v>366</v>
      </c>
    </row>
    <row r="60" spans="1:23">
      <c r="A60" t="s">
        <v>517</v>
      </c>
      <c r="B60" s="168">
        <v>44424</v>
      </c>
      <c r="C60">
        <v>107</v>
      </c>
      <c r="D60" t="s">
        <v>251</v>
      </c>
      <c r="E60">
        <v>1070874</v>
      </c>
      <c r="F60">
        <v>0</v>
      </c>
      <c r="G60" t="s">
        <v>263</v>
      </c>
      <c r="H60" t="s">
        <v>885</v>
      </c>
      <c r="J60">
        <v>0</v>
      </c>
      <c r="K60" t="s">
        <v>43</v>
      </c>
      <c r="L60" s="136">
        <v>59500000</v>
      </c>
      <c r="M60" s="136"/>
      <c r="N60">
        <v>59500000</v>
      </c>
      <c r="P60">
        <v>-811500000</v>
      </c>
      <c r="Q60" t="s">
        <v>262</v>
      </c>
      <c r="R60" t="s">
        <v>261</v>
      </c>
      <c r="S60" t="s">
        <v>260</v>
      </c>
      <c r="T60" t="s">
        <v>252</v>
      </c>
      <c r="U60" t="s">
        <v>259</v>
      </c>
      <c r="V60" t="s">
        <v>258</v>
      </c>
      <c r="W60" t="s">
        <v>366</v>
      </c>
    </row>
    <row r="61" spans="1:23">
      <c r="A61" t="s">
        <v>517</v>
      </c>
      <c r="B61" s="168">
        <v>44438</v>
      </c>
      <c r="C61">
        <v>107</v>
      </c>
      <c r="D61" t="s">
        <v>251</v>
      </c>
      <c r="E61">
        <v>1070874</v>
      </c>
      <c r="F61">
        <v>0</v>
      </c>
      <c r="G61" t="s">
        <v>263</v>
      </c>
      <c r="H61" t="s">
        <v>886</v>
      </c>
      <c r="J61">
        <v>0</v>
      </c>
      <c r="K61" t="s">
        <v>43</v>
      </c>
      <c r="L61" s="136">
        <v>23800000</v>
      </c>
      <c r="M61" s="136"/>
      <c r="N61">
        <v>23800000</v>
      </c>
      <c r="P61">
        <v>-787700000</v>
      </c>
      <c r="Q61" t="s">
        <v>262</v>
      </c>
      <c r="R61" t="s">
        <v>261</v>
      </c>
      <c r="S61" t="s">
        <v>260</v>
      </c>
      <c r="T61" t="s">
        <v>252</v>
      </c>
      <c r="U61" t="s">
        <v>259</v>
      </c>
      <c r="V61" t="s">
        <v>258</v>
      </c>
      <c r="W61" t="s">
        <v>366</v>
      </c>
    </row>
    <row r="62" spans="1:23">
      <c r="A62" t="s">
        <v>517</v>
      </c>
      <c r="B62" s="168">
        <v>44455</v>
      </c>
      <c r="C62">
        <v>107</v>
      </c>
      <c r="D62" t="s">
        <v>251</v>
      </c>
      <c r="E62">
        <v>1070874</v>
      </c>
      <c r="F62">
        <v>0</v>
      </c>
      <c r="G62" t="s">
        <v>263</v>
      </c>
      <c r="H62" t="s">
        <v>887</v>
      </c>
      <c r="J62">
        <v>0</v>
      </c>
      <c r="K62" t="s">
        <v>43</v>
      </c>
      <c r="L62" s="136">
        <v>55930000</v>
      </c>
      <c r="M62" s="136"/>
      <c r="N62">
        <v>55930000</v>
      </c>
      <c r="P62">
        <v>-731770000</v>
      </c>
      <c r="Q62" t="s">
        <v>262</v>
      </c>
      <c r="R62" t="s">
        <v>261</v>
      </c>
      <c r="S62" t="s">
        <v>260</v>
      </c>
      <c r="T62" t="s">
        <v>252</v>
      </c>
      <c r="U62" t="s">
        <v>259</v>
      </c>
      <c r="V62" t="s">
        <v>258</v>
      </c>
      <c r="W62" t="s">
        <v>366</v>
      </c>
    </row>
    <row r="63" spans="1:23">
      <c r="A63" t="s">
        <v>517</v>
      </c>
      <c r="B63" s="168">
        <v>44461</v>
      </c>
      <c r="C63">
        <v>107</v>
      </c>
      <c r="D63" t="s">
        <v>251</v>
      </c>
      <c r="E63">
        <v>1070874</v>
      </c>
      <c r="F63">
        <v>0</v>
      </c>
      <c r="G63" t="s">
        <v>263</v>
      </c>
      <c r="H63" t="s">
        <v>888</v>
      </c>
      <c r="J63">
        <v>0</v>
      </c>
      <c r="K63" t="s">
        <v>43</v>
      </c>
      <c r="L63" s="136">
        <v>27965000</v>
      </c>
      <c r="M63" s="136"/>
      <c r="N63">
        <v>27965000</v>
      </c>
      <c r="P63">
        <v>-703805000</v>
      </c>
      <c r="Q63" t="s">
        <v>262</v>
      </c>
      <c r="R63" t="s">
        <v>261</v>
      </c>
      <c r="S63" t="s">
        <v>260</v>
      </c>
      <c r="T63" t="s">
        <v>252</v>
      </c>
      <c r="U63" t="s">
        <v>259</v>
      </c>
      <c r="V63" t="s">
        <v>258</v>
      </c>
      <c r="W63" t="s">
        <v>366</v>
      </c>
    </row>
    <row r="64" spans="1:23" hidden="1">
      <c r="A64" t="s">
        <v>521</v>
      </c>
      <c r="B64" s="168">
        <v>44197</v>
      </c>
      <c r="C64">
        <v>0</v>
      </c>
      <c r="D64">
        <v>0</v>
      </c>
      <c r="E64">
        <v>0</v>
      </c>
      <c r="F64">
        <v>0</v>
      </c>
      <c r="G64" t="s">
        <v>843</v>
      </c>
      <c r="H64">
        <v>1372485</v>
      </c>
      <c r="I64" t="s">
        <v>844</v>
      </c>
      <c r="J64" t="s">
        <v>256</v>
      </c>
      <c r="K64" t="s">
        <v>43</v>
      </c>
      <c r="L64">
        <v>16182848160</v>
      </c>
      <c r="M64">
        <v>17184462368</v>
      </c>
      <c r="N64">
        <v>16182848160</v>
      </c>
      <c r="O64">
        <v>17184462368</v>
      </c>
      <c r="P64">
        <v>-1001614208</v>
      </c>
      <c r="Q64" t="s">
        <v>255</v>
      </c>
      <c r="R64" t="s">
        <v>257</v>
      </c>
      <c r="S64" t="s">
        <v>256</v>
      </c>
      <c r="T64" t="s">
        <v>252</v>
      </c>
      <c r="U64" t="s">
        <v>43</v>
      </c>
      <c r="V64">
        <v>0</v>
      </c>
    </row>
    <row r="65" spans="1:23">
      <c r="A65" t="s">
        <v>521</v>
      </c>
      <c r="B65" s="168">
        <v>44221</v>
      </c>
      <c r="C65">
        <v>107</v>
      </c>
      <c r="D65" t="s">
        <v>249</v>
      </c>
      <c r="E65">
        <v>3314786</v>
      </c>
      <c r="F65">
        <v>0</v>
      </c>
      <c r="G65" t="s">
        <v>263</v>
      </c>
      <c r="H65" t="s">
        <v>522</v>
      </c>
      <c r="J65">
        <v>0</v>
      </c>
      <c r="K65" t="s">
        <v>43</v>
      </c>
      <c r="L65" s="136">
        <v>35700000</v>
      </c>
      <c r="M65" s="136"/>
      <c r="N65">
        <v>35700000</v>
      </c>
      <c r="P65">
        <v>-965914208</v>
      </c>
      <c r="Q65" t="s">
        <v>262</v>
      </c>
      <c r="R65" t="s">
        <v>261</v>
      </c>
      <c r="S65" t="s">
        <v>260</v>
      </c>
      <c r="T65" t="s">
        <v>252</v>
      </c>
      <c r="U65" t="s">
        <v>259</v>
      </c>
      <c r="V65" t="s">
        <v>258</v>
      </c>
      <c r="W65" t="s">
        <v>268</v>
      </c>
    </row>
    <row r="66" spans="1:23">
      <c r="A66" t="s">
        <v>521</v>
      </c>
      <c r="B66" s="168">
        <v>44274</v>
      </c>
      <c r="C66">
        <v>107</v>
      </c>
      <c r="D66" t="s">
        <v>249</v>
      </c>
      <c r="E66">
        <v>3314786</v>
      </c>
      <c r="F66">
        <v>0</v>
      </c>
      <c r="G66" t="s">
        <v>263</v>
      </c>
      <c r="H66" t="s">
        <v>524</v>
      </c>
      <c r="J66">
        <v>0</v>
      </c>
      <c r="K66" t="s">
        <v>43</v>
      </c>
      <c r="L66" s="136">
        <v>11614208</v>
      </c>
      <c r="M66" s="136"/>
      <c r="N66">
        <v>11614208</v>
      </c>
      <c r="P66">
        <v>-954300000</v>
      </c>
      <c r="Q66" t="s">
        <v>262</v>
      </c>
      <c r="R66" t="s">
        <v>261</v>
      </c>
      <c r="S66" t="s">
        <v>260</v>
      </c>
      <c r="T66" t="s">
        <v>252</v>
      </c>
      <c r="U66" t="s">
        <v>259</v>
      </c>
      <c r="V66" t="s">
        <v>258</v>
      </c>
      <c r="W66" t="s">
        <v>269</v>
      </c>
    </row>
    <row r="67" spans="1:23">
      <c r="A67" t="s">
        <v>521</v>
      </c>
      <c r="B67" s="168">
        <v>44274</v>
      </c>
      <c r="C67">
        <v>107</v>
      </c>
      <c r="D67" t="s">
        <v>249</v>
      </c>
      <c r="E67">
        <v>3314786</v>
      </c>
      <c r="F67">
        <v>0</v>
      </c>
      <c r="G67" t="s">
        <v>263</v>
      </c>
      <c r="H67" t="s">
        <v>523</v>
      </c>
      <c r="J67">
        <v>0</v>
      </c>
      <c r="K67" t="s">
        <v>43</v>
      </c>
      <c r="L67" s="136">
        <v>35700000</v>
      </c>
      <c r="M67" s="136"/>
      <c r="N67">
        <v>35700000</v>
      </c>
      <c r="P67">
        <v>-918600000</v>
      </c>
      <c r="Q67" t="s">
        <v>262</v>
      </c>
      <c r="R67" t="s">
        <v>261</v>
      </c>
      <c r="S67" t="s">
        <v>260</v>
      </c>
      <c r="T67" t="s">
        <v>252</v>
      </c>
      <c r="U67" t="s">
        <v>259</v>
      </c>
      <c r="V67" t="s">
        <v>258</v>
      </c>
      <c r="W67" t="s">
        <v>269</v>
      </c>
    </row>
    <row r="68" spans="1:23">
      <c r="A68" t="s">
        <v>521</v>
      </c>
      <c r="B68" s="168">
        <v>44306</v>
      </c>
      <c r="C68">
        <v>107</v>
      </c>
      <c r="D68" t="s">
        <v>249</v>
      </c>
      <c r="E68">
        <v>3314786</v>
      </c>
      <c r="F68">
        <v>0</v>
      </c>
      <c r="G68" t="s">
        <v>263</v>
      </c>
      <c r="H68" t="s">
        <v>889</v>
      </c>
      <c r="J68">
        <v>0</v>
      </c>
      <c r="K68" t="s">
        <v>43</v>
      </c>
      <c r="L68" s="136">
        <v>23800000</v>
      </c>
      <c r="M68" s="136"/>
      <c r="N68">
        <v>23800000</v>
      </c>
      <c r="P68">
        <v>-894800000</v>
      </c>
      <c r="Q68" t="s">
        <v>262</v>
      </c>
      <c r="R68" t="s">
        <v>261</v>
      </c>
      <c r="S68" t="s">
        <v>260</v>
      </c>
      <c r="T68" t="s">
        <v>252</v>
      </c>
      <c r="U68" t="s">
        <v>259</v>
      </c>
      <c r="V68" t="s">
        <v>258</v>
      </c>
      <c r="W68" t="s">
        <v>269</v>
      </c>
    </row>
    <row r="69" spans="1:23" hidden="1">
      <c r="A69" t="s">
        <v>521</v>
      </c>
      <c r="B69" s="168">
        <v>44316</v>
      </c>
      <c r="C69">
        <v>0</v>
      </c>
      <c r="D69">
        <v>0</v>
      </c>
      <c r="E69">
        <v>0</v>
      </c>
      <c r="F69">
        <v>0</v>
      </c>
      <c r="G69" t="s">
        <v>848</v>
      </c>
      <c r="H69">
        <v>1372618</v>
      </c>
      <c r="I69" t="s">
        <v>849</v>
      </c>
      <c r="J69" t="s">
        <v>850</v>
      </c>
      <c r="K69" t="s">
        <v>43</v>
      </c>
      <c r="M69">
        <v>119000000</v>
      </c>
      <c r="O69">
        <v>119000000</v>
      </c>
      <c r="P69">
        <v>-1013800000</v>
      </c>
      <c r="Q69" t="s">
        <v>255</v>
      </c>
      <c r="R69" t="s">
        <v>254</v>
      </c>
      <c r="S69" t="s">
        <v>253</v>
      </c>
      <c r="T69" t="s">
        <v>252</v>
      </c>
      <c r="U69" t="s">
        <v>43</v>
      </c>
      <c r="V69">
        <v>0</v>
      </c>
    </row>
    <row r="70" spans="1:23">
      <c r="A70" t="s">
        <v>521</v>
      </c>
      <c r="B70" s="168">
        <v>44329</v>
      </c>
      <c r="C70">
        <v>107</v>
      </c>
      <c r="D70" t="s">
        <v>249</v>
      </c>
      <c r="E70">
        <v>3314786</v>
      </c>
      <c r="F70">
        <v>0</v>
      </c>
      <c r="G70" t="s">
        <v>263</v>
      </c>
      <c r="H70" t="s">
        <v>890</v>
      </c>
      <c r="J70">
        <v>0</v>
      </c>
      <c r="K70" t="s">
        <v>43</v>
      </c>
      <c r="L70" s="136">
        <v>23800000</v>
      </c>
      <c r="M70" s="136"/>
      <c r="N70">
        <v>23800000</v>
      </c>
      <c r="P70">
        <v>-990000000</v>
      </c>
      <c r="Q70" t="s">
        <v>262</v>
      </c>
      <c r="R70" t="s">
        <v>261</v>
      </c>
      <c r="S70" t="s">
        <v>260</v>
      </c>
      <c r="T70" t="s">
        <v>252</v>
      </c>
      <c r="U70" t="s">
        <v>259</v>
      </c>
      <c r="V70" t="s">
        <v>258</v>
      </c>
      <c r="W70" t="s">
        <v>891</v>
      </c>
    </row>
    <row r="71" spans="1:23">
      <c r="A71" t="s">
        <v>521</v>
      </c>
      <c r="B71" s="168">
        <v>44347</v>
      </c>
      <c r="C71">
        <v>107</v>
      </c>
      <c r="D71" t="s">
        <v>249</v>
      </c>
      <c r="E71">
        <v>3314786</v>
      </c>
      <c r="F71">
        <v>0</v>
      </c>
      <c r="G71" t="s">
        <v>263</v>
      </c>
      <c r="H71" t="s">
        <v>892</v>
      </c>
      <c r="J71">
        <v>0</v>
      </c>
      <c r="K71" t="s">
        <v>43</v>
      </c>
      <c r="L71" s="136">
        <v>35700000</v>
      </c>
      <c r="M71" s="136"/>
      <c r="N71">
        <v>35700000</v>
      </c>
      <c r="P71">
        <v>-954300000</v>
      </c>
      <c r="Q71" t="s">
        <v>262</v>
      </c>
      <c r="R71" t="s">
        <v>261</v>
      </c>
      <c r="S71" t="s">
        <v>260</v>
      </c>
      <c r="T71" t="s">
        <v>252</v>
      </c>
      <c r="U71" t="s">
        <v>259</v>
      </c>
      <c r="V71" t="s">
        <v>258</v>
      </c>
      <c r="W71" t="s">
        <v>893</v>
      </c>
    </row>
    <row r="72" spans="1:23">
      <c r="A72" t="s">
        <v>521</v>
      </c>
      <c r="B72" s="168">
        <v>44377</v>
      </c>
      <c r="C72">
        <v>107</v>
      </c>
      <c r="D72" t="s">
        <v>249</v>
      </c>
      <c r="E72">
        <v>3314786</v>
      </c>
      <c r="F72">
        <v>0</v>
      </c>
      <c r="G72" t="s">
        <v>263</v>
      </c>
      <c r="H72" t="s">
        <v>894</v>
      </c>
      <c r="J72">
        <v>0</v>
      </c>
      <c r="K72" t="s">
        <v>43</v>
      </c>
      <c r="L72" s="136">
        <v>47600000</v>
      </c>
      <c r="M72" s="136"/>
      <c r="N72">
        <v>47600000</v>
      </c>
      <c r="P72">
        <v>-906700000</v>
      </c>
      <c r="Q72" t="s">
        <v>262</v>
      </c>
      <c r="R72" t="s">
        <v>261</v>
      </c>
      <c r="S72" t="s">
        <v>260</v>
      </c>
      <c r="T72" t="s">
        <v>252</v>
      </c>
      <c r="U72" t="s">
        <v>259</v>
      </c>
      <c r="V72" t="s">
        <v>258</v>
      </c>
      <c r="W72" t="s">
        <v>269</v>
      </c>
    </row>
    <row r="73" spans="1:23">
      <c r="A73" t="s">
        <v>521</v>
      </c>
      <c r="B73" s="168">
        <v>44405</v>
      </c>
      <c r="C73">
        <v>107</v>
      </c>
      <c r="D73" t="s">
        <v>249</v>
      </c>
      <c r="E73">
        <v>3314786</v>
      </c>
      <c r="F73">
        <v>0</v>
      </c>
      <c r="G73" t="s">
        <v>263</v>
      </c>
      <c r="H73" t="s">
        <v>895</v>
      </c>
      <c r="J73">
        <v>0</v>
      </c>
      <c r="K73" t="s">
        <v>43</v>
      </c>
      <c r="L73" s="136">
        <v>35700000</v>
      </c>
      <c r="M73" s="136"/>
      <c r="N73">
        <v>35700000</v>
      </c>
      <c r="P73">
        <v>-871000000</v>
      </c>
      <c r="Q73" t="s">
        <v>262</v>
      </c>
      <c r="R73" t="s">
        <v>261</v>
      </c>
      <c r="S73" t="s">
        <v>260</v>
      </c>
      <c r="T73" t="s">
        <v>252</v>
      </c>
      <c r="U73" t="s">
        <v>259</v>
      </c>
      <c r="V73" t="s">
        <v>258</v>
      </c>
      <c r="W73" t="s">
        <v>269</v>
      </c>
    </row>
    <row r="74" spans="1:23">
      <c r="A74" t="s">
        <v>521</v>
      </c>
      <c r="B74" s="168">
        <v>44428</v>
      </c>
      <c r="C74">
        <v>107</v>
      </c>
      <c r="D74" t="s">
        <v>249</v>
      </c>
      <c r="E74">
        <v>3314786</v>
      </c>
      <c r="F74">
        <v>0</v>
      </c>
      <c r="G74" t="s">
        <v>263</v>
      </c>
      <c r="H74" t="s">
        <v>896</v>
      </c>
      <c r="J74">
        <v>0</v>
      </c>
      <c r="K74" t="s">
        <v>43</v>
      </c>
      <c r="L74" s="136">
        <v>59500000</v>
      </c>
      <c r="M74" s="136"/>
      <c r="N74">
        <v>59500000</v>
      </c>
      <c r="P74">
        <v>-811500000</v>
      </c>
      <c r="Q74" t="s">
        <v>262</v>
      </c>
      <c r="R74" t="s">
        <v>261</v>
      </c>
      <c r="S74" t="s">
        <v>260</v>
      </c>
      <c r="T74" t="s">
        <v>252</v>
      </c>
      <c r="U74" t="s">
        <v>259</v>
      </c>
      <c r="V74" t="s">
        <v>258</v>
      </c>
      <c r="W74" t="s">
        <v>269</v>
      </c>
    </row>
    <row r="75" spans="1:23">
      <c r="A75" t="s">
        <v>521</v>
      </c>
      <c r="B75" s="168">
        <v>44438</v>
      </c>
      <c r="C75">
        <v>107</v>
      </c>
      <c r="D75" t="s">
        <v>249</v>
      </c>
      <c r="E75">
        <v>3314786</v>
      </c>
      <c r="F75">
        <v>0</v>
      </c>
      <c r="G75" t="s">
        <v>263</v>
      </c>
      <c r="H75" t="s">
        <v>897</v>
      </c>
      <c r="J75">
        <v>0</v>
      </c>
      <c r="K75" t="s">
        <v>43</v>
      </c>
      <c r="L75" s="136">
        <v>23800000</v>
      </c>
      <c r="M75" s="136"/>
      <c r="N75">
        <v>23800000</v>
      </c>
      <c r="P75">
        <v>-787700000</v>
      </c>
      <c r="Q75" t="s">
        <v>262</v>
      </c>
      <c r="R75" t="s">
        <v>261</v>
      </c>
      <c r="S75" t="s">
        <v>260</v>
      </c>
      <c r="T75" t="s">
        <v>252</v>
      </c>
      <c r="U75" t="s">
        <v>259</v>
      </c>
      <c r="V75" t="s">
        <v>258</v>
      </c>
      <c r="W75" t="s">
        <v>269</v>
      </c>
    </row>
    <row r="76" spans="1:23">
      <c r="A76" t="s">
        <v>521</v>
      </c>
      <c r="B76" s="168">
        <v>44448</v>
      </c>
      <c r="C76">
        <v>107</v>
      </c>
      <c r="D76" t="s">
        <v>249</v>
      </c>
      <c r="E76">
        <v>3314786</v>
      </c>
      <c r="F76">
        <v>0</v>
      </c>
      <c r="G76" t="s">
        <v>263</v>
      </c>
      <c r="H76" t="s">
        <v>898</v>
      </c>
      <c r="J76">
        <v>0</v>
      </c>
      <c r="K76" t="s">
        <v>43</v>
      </c>
      <c r="L76" s="136">
        <v>55930000</v>
      </c>
      <c r="M76" s="136"/>
      <c r="N76">
        <v>55930000</v>
      </c>
      <c r="P76">
        <v>-731770000</v>
      </c>
      <c r="Q76" t="s">
        <v>262</v>
      </c>
      <c r="R76" t="s">
        <v>261</v>
      </c>
      <c r="S76" t="s">
        <v>260</v>
      </c>
      <c r="T76" t="s">
        <v>252</v>
      </c>
      <c r="U76" t="s">
        <v>259</v>
      </c>
      <c r="V76" t="s">
        <v>258</v>
      </c>
      <c r="W76" t="s">
        <v>269</v>
      </c>
    </row>
    <row r="77" spans="1:23">
      <c r="A77" t="s">
        <v>521</v>
      </c>
      <c r="B77" s="168">
        <v>44460</v>
      </c>
      <c r="C77">
        <v>107</v>
      </c>
      <c r="D77" t="s">
        <v>249</v>
      </c>
      <c r="E77">
        <v>3314786</v>
      </c>
      <c r="F77">
        <v>0</v>
      </c>
      <c r="G77" t="s">
        <v>263</v>
      </c>
      <c r="H77" t="s">
        <v>899</v>
      </c>
      <c r="J77">
        <v>0</v>
      </c>
      <c r="K77" t="s">
        <v>43</v>
      </c>
      <c r="L77" s="136">
        <v>27965000</v>
      </c>
      <c r="M77" s="136"/>
      <c r="N77">
        <v>27965000</v>
      </c>
      <c r="P77">
        <v>-703805000</v>
      </c>
      <c r="Q77" t="s">
        <v>262</v>
      </c>
      <c r="R77" t="s">
        <v>261</v>
      </c>
      <c r="S77" t="s">
        <v>260</v>
      </c>
      <c r="T77" t="s">
        <v>252</v>
      </c>
      <c r="U77" t="s">
        <v>259</v>
      </c>
      <c r="V77" t="s">
        <v>258</v>
      </c>
      <c r="W77" t="s">
        <v>269</v>
      </c>
    </row>
    <row r="78" spans="1:23" hidden="1">
      <c r="A78" t="s">
        <v>525</v>
      </c>
      <c r="B78" s="168">
        <v>44197</v>
      </c>
      <c r="C78">
        <v>0</v>
      </c>
      <c r="D78">
        <v>0</v>
      </c>
      <c r="E78">
        <v>0</v>
      </c>
      <c r="F78">
        <v>0</v>
      </c>
      <c r="G78" t="s">
        <v>843</v>
      </c>
      <c r="H78">
        <v>1372485</v>
      </c>
      <c r="I78" t="s">
        <v>844</v>
      </c>
      <c r="J78" t="s">
        <v>256</v>
      </c>
      <c r="K78" t="s">
        <v>43</v>
      </c>
      <c r="L78">
        <v>15992862509</v>
      </c>
      <c r="M78">
        <v>17042620176</v>
      </c>
      <c r="N78">
        <v>15992862509</v>
      </c>
      <c r="O78">
        <v>17042620176</v>
      </c>
      <c r="P78">
        <v>-1049757667</v>
      </c>
      <c r="Q78" t="s">
        <v>255</v>
      </c>
      <c r="R78" t="s">
        <v>257</v>
      </c>
      <c r="S78" t="s">
        <v>256</v>
      </c>
      <c r="T78" t="s">
        <v>252</v>
      </c>
      <c r="U78" t="s">
        <v>43</v>
      </c>
      <c r="V78">
        <v>0</v>
      </c>
    </row>
    <row r="79" spans="1:23" hidden="1">
      <c r="A79" t="s">
        <v>525</v>
      </c>
      <c r="B79" s="168">
        <v>44202</v>
      </c>
      <c r="C79">
        <v>0</v>
      </c>
      <c r="D79">
        <v>0</v>
      </c>
      <c r="E79">
        <v>0</v>
      </c>
      <c r="F79">
        <v>0</v>
      </c>
      <c r="G79" t="s">
        <v>526</v>
      </c>
      <c r="H79">
        <v>1323577</v>
      </c>
      <c r="I79" t="s">
        <v>527</v>
      </c>
      <c r="J79" t="s">
        <v>406</v>
      </c>
      <c r="K79" t="s">
        <v>43</v>
      </c>
      <c r="M79">
        <v>29750000</v>
      </c>
      <c r="O79">
        <v>29750000</v>
      </c>
      <c r="P79">
        <v>-1079507667</v>
      </c>
      <c r="Q79" t="s">
        <v>255</v>
      </c>
      <c r="R79" t="s">
        <v>254</v>
      </c>
      <c r="S79" t="s">
        <v>253</v>
      </c>
      <c r="T79" t="s">
        <v>252</v>
      </c>
      <c r="U79" t="s">
        <v>43</v>
      </c>
      <c r="V79">
        <v>0</v>
      </c>
    </row>
    <row r="80" spans="1:23">
      <c r="A80" t="s">
        <v>525</v>
      </c>
      <c r="B80" s="168">
        <v>44202</v>
      </c>
      <c r="C80">
        <v>107</v>
      </c>
      <c r="D80" t="s">
        <v>245</v>
      </c>
      <c r="E80">
        <v>1070875</v>
      </c>
      <c r="F80">
        <v>0</v>
      </c>
      <c r="G80" t="s">
        <v>263</v>
      </c>
      <c r="H80" t="s">
        <v>528</v>
      </c>
      <c r="J80">
        <v>0</v>
      </c>
      <c r="K80" t="s">
        <v>43</v>
      </c>
      <c r="L80" s="136">
        <v>29750000</v>
      </c>
      <c r="M80" s="136"/>
      <c r="N80">
        <v>29750000</v>
      </c>
      <c r="P80">
        <v>-1049757667</v>
      </c>
      <c r="Q80" t="s">
        <v>262</v>
      </c>
      <c r="R80" t="s">
        <v>261</v>
      </c>
      <c r="S80" t="s">
        <v>260</v>
      </c>
      <c r="T80" t="s">
        <v>252</v>
      </c>
      <c r="U80" t="s">
        <v>259</v>
      </c>
      <c r="V80" t="s">
        <v>258</v>
      </c>
      <c r="W80" t="s">
        <v>267</v>
      </c>
    </row>
    <row r="81" spans="1:23">
      <c r="A81" t="s">
        <v>525</v>
      </c>
      <c r="B81" s="168">
        <v>44221</v>
      </c>
      <c r="C81">
        <v>107</v>
      </c>
      <c r="D81" t="s">
        <v>245</v>
      </c>
      <c r="E81">
        <v>1070875</v>
      </c>
      <c r="F81">
        <v>0</v>
      </c>
      <c r="G81" t="s">
        <v>263</v>
      </c>
      <c r="H81" t="s">
        <v>529</v>
      </c>
      <c r="J81">
        <v>0</v>
      </c>
      <c r="K81" t="s">
        <v>43</v>
      </c>
      <c r="L81" s="136">
        <v>35700000</v>
      </c>
      <c r="M81" s="136"/>
      <c r="N81">
        <v>35700000</v>
      </c>
      <c r="P81">
        <v>-1014057667</v>
      </c>
      <c r="Q81" t="s">
        <v>262</v>
      </c>
      <c r="R81" t="s">
        <v>261</v>
      </c>
      <c r="S81" t="s">
        <v>260</v>
      </c>
      <c r="T81" t="s">
        <v>252</v>
      </c>
      <c r="U81" t="s">
        <v>259</v>
      </c>
      <c r="V81" t="s">
        <v>258</v>
      </c>
      <c r="W81" t="s">
        <v>364</v>
      </c>
    </row>
    <row r="82" spans="1:23">
      <c r="A82" t="s">
        <v>525</v>
      </c>
      <c r="B82" s="168">
        <v>44281</v>
      </c>
      <c r="C82">
        <v>107</v>
      </c>
      <c r="D82" t="s">
        <v>245</v>
      </c>
      <c r="E82">
        <v>1070875</v>
      </c>
      <c r="F82">
        <v>0</v>
      </c>
      <c r="G82" t="s">
        <v>263</v>
      </c>
      <c r="H82" t="s">
        <v>530</v>
      </c>
      <c r="J82">
        <v>0</v>
      </c>
      <c r="K82" t="s">
        <v>43</v>
      </c>
      <c r="L82" s="136">
        <v>35700000</v>
      </c>
      <c r="M82" s="136"/>
      <c r="N82">
        <v>35700000</v>
      </c>
      <c r="P82">
        <v>-978357667</v>
      </c>
      <c r="Q82" t="s">
        <v>262</v>
      </c>
      <c r="R82" t="s">
        <v>261</v>
      </c>
      <c r="S82" t="s">
        <v>260</v>
      </c>
      <c r="T82" t="s">
        <v>252</v>
      </c>
      <c r="U82" t="s">
        <v>259</v>
      </c>
      <c r="V82" t="s">
        <v>258</v>
      </c>
      <c r="W82" t="s">
        <v>267</v>
      </c>
    </row>
    <row r="83" spans="1:23">
      <c r="A83" t="s">
        <v>525</v>
      </c>
      <c r="B83" s="168">
        <v>44281</v>
      </c>
      <c r="C83">
        <v>107</v>
      </c>
      <c r="D83" t="s">
        <v>245</v>
      </c>
      <c r="E83">
        <v>1070875</v>
      </c>
      <c r="F83">
        <v>0</v>
      </c>
      <c r="G83" t="s">
        <v>263</v>
      </c>
      <c r="H83" t="s">
        <v>531</v>
      </c>
      <c r="J83">
        <v>0</v>
      </c>
      <c r="K83" t="s">
        <v>43</v>
      </c>
      <c r="L83" s="136">
        <v>59757667</v>
      </c>
      <c r="M83" s="136"/>
      <c r="N83">
        <v>59757667</v>
      </c>
      <c r="P83">
        <v>-918600000</v>
      </c>
      <c r="Q83" t="s">
        <v>262</v>
      </c>
      <c r="R83" t="s">
        <v>261</v>
      </c>
      <c r="S83" t="s">
        <v>260</v>
      </c>
      <c r="T83" t="s">
        <v>252</v>
      </c>
      <c r="U83" t="s">
        <v>259</v>
      </c>
      <c r="V83" t="s">
        <v>258</v>
      </c>
      <c r="W83" t="s">
        <v>267</v>
      </c>
    </row>
    <row r="84" spans="1:23">
      <c r="A84" t="s">
        <v>525</v>
      </c>
      <c r="B84" s="168">
        <v>44313</v>
      </c>
      <c r="C84">
        <v>107</v>
      </c>
      <c r="D84" t="s">
        <v>245</v>
      </c>
      <c r="E84">
        <v>1070875</v>
      </c>
      <c r="F84">
        <v>0</v>
      </c>
      <c r="G84" t="s">
        <v>263</v>
      </c>
      <c r="H84" t="s">
        <v>900</v>
      </c>
      <c r="J84">
        <v>0</v>
      </c>
      <c r="K84" t="s">
        <v>43</v>
      </c>
      <c r="L84" s="136">
        <v>23800000</v>
      </c>
      <c r="M84" s="136"/>
      <c r="N84">
        <v>23800000</v>
      </c>
      <c r="P84">
        <v>-894800000</v>
      </c>
      <c r="Q84" t="s">
        <v>262</v>
      </c>
      <c r="R84" t="s">
        <v>261</v>
      </c>
      <c r="S84" t="s">
        <v>260</v>
      </c>
      <c r="T84" t="s">
        <v>252</v>
      </c>
      <c r="U84" t="s">
        <v>259</v>
      </c>
      <c r="V84" t="s">
        <v>258</v>
      </c>
      <c r="W84" t="s">
        <v>267</v>
      </c>
    </row>
    <row r="85" spans="1:23">
      <c r="A85" t="s">
        <v>525</v>
      </c>
      <c r="B85" s="168">
        <v>44313</v>
      </c>
      <c r="C85">
        <v>107</v>
      </c>
      <c r="D85" t="s">
        <v>245</v>
      </c>
      <c r="E85">
        <v>1070875</v>
      </c>
      <c r="F85">
        <v>0</v>
      </c>
      <c r="G85" t="s">
        <v>263</v>
      </c>
      <c r="H85" t="s">
        <v>901</v>
      </c>
      <c r="J85">
        <v>0</v>
      </c>
      <c r="K85" t="s">
        <v>43</v>
      </c>
      <c r="L85" s="136">
        <v>23800000</v>
      </c>
      <c r="M85" s="136"/>
      <c r="N85">
        <v>23800000</v>
      </c>
      <c r="P85">
        <v>-871000000</v>
      </c>
      <c r="Q85" t="s">
        <v>262</v>
      </c>
      <c r="R85" t="s">
        <v>261</v>
      </c>
      <c r="S85" t="s">
        <v>260</v>
      </c>
      <c r="T85" t="s">
        <v>252</v>
      </c>
      <c r="U85" t="s">
        <v>259</v>
      </c>
      <c r="V85" t="s">
        <v>258</v>
      </c>
      <c r="W85" t="s">
        <v>267</v>
      </c>
    </row>
    <row r="86" spans="1:23" hidden="1">
      <c r="A86" t="s">
        <v>525</v>
      </c>
      <c r="B86" s="168">
        <v>44316</v>
      </c>
      <c r="C86">
        <v>0</v>
      </c>
      <c r="D86">
        <v>0</v>
      </c>
      <c r="E86">
        <v>0</v>
      </c>
      <c r="F86">
        <v>0</v>
      </c>
      <c r="G86" t="s">
        <v>848</v>
      </c>
      <c r="H86">
        <v>1372618</v>
      </c>
      <c r="I86" t="s">
        <v>849</v>
      </c>
      <c r="J86" t="s">
        <v>850</v>
      </c>
      <c r="K86" t="s">
        <v>43</v>
      </c>
      <c r="M86">
        <v>119000000</v>
      </c>
      <c r="O86">
        <v>119000000</v>
      </c>
      <c r="P86">
        <v>-990000000</v>
      </c>
      <c r="Q86" t="s">
        <v>255</v>
      </c>
      <c r="R86" t="s">
        <v>254</v>
      </c>
      <c r="S86" t="s">
        <v>253</v>
      </c>
      <c r="T86" t="s">
        <v>252</v>
      </c>
      <c r="U86" t="s">
        <v>43</v>
      </c>
      <c r="V86">
        <v>0</v>
      </c>
    </row>
    <row r="87" spans="1:23">
      <c r="A87" t="s">
        <v>525</v>
      </c>
      <c r="B87" s="168">
        <v>44347</v>
      </c>
      <c r="C87">
        <v>107</v>
      </c>
      <c r="D87" t="s">
        <v>245</v>
      </c>
      <c r="E87">
        <v>1070875</v>
      </c>
      <c r="F87">
        <v>0</v>
      </c>
      <c r="G87" t="s">
        <v>263</v>
      </c>
      <c r="H87" t="s">
        <v>902</v>
      </c>
      <c r="J87">
        <v>0</v>
      </c>
      <c r="K87" t="s">
        <v>43</v>
      </c>
      <c r="L87" s="136">
        <v>35700000</v>
      </c>
      <c r="M87" s="136"/>
      <c r="N87">
        <v>35700000</v>
      </c>
      <c r="P87">
        <v>-954300000</v>
      </c>
      <c r="Q87" t="s">
        <v>262</v>
      </c>
      <c r="R87" t="s">
        <v>261</v>
      </c>
      <c r="S87" t="s">
        <v>260</v>
      </c>
      <c r="T87" t="s">
        <v>252</v>
      </c>
      <c r="U87" t="s">
        <v>259</v>
      </c>
      <c r="V87" t="s">
        <v>258</v>
      </c>
      <c r="W87" t="s">
        <v>267</v>
      </c>
    </row>
    <row r="88" spans="1:23">
      <c r="A88" t="s">
        <v>525</v>
      </c>
      <c r="B88" s="168">
        <v>44377</v>
      </c>
      <c r="C88">
        <v>107</v>
      </c>
      <c r="D88" t="s">
        <v>245</v>
      </c>
      <c r="E88">
        <v>1070875</v>
      </c>
      <c r="F88">
        <v>0</v>
      </c>
      <c r="G88" t="s">
        <v>263</v>
      </c>
      <c r="H88" t="s">
        <v>903</v>
      </c>
      <c r="J88">
        <v>0</v>
      </c>
      <c r="K88" t="s">
        <v>43</v>
      </c>
      <c r="L88" s="136">
        <v>47600000</v>
      </c>
      <c r="M88" s="136"/>
      <c r="N88">
        <v>47600000</v>
      </c>
      <c r="P88">
        <v>-906700000</v>
      </c>
      <c r="Q88" t="s">
        <v>262</v>
      </c>
      <c r="R88" t="s">
        <v>261</v>
      </c>
      <c r="S88" t="s">
        <v>260</v>
      </c>
      <c r="T88" t="s">
        <v>252</v>
      </c>
      <c r="U88" t="s">
        <v>259</v>
      </c>
      <c r="V88" t="s">
        <v>258</v>
      </c>
      <c r="W88" t="s">
        <v>267</v>
      </c>
    </row>
    <row r="89" spans="1:23">
      <c r="A89" t="s">
        <v>525</v>
      </c>
      <c r="B89" s="168">
        <v>44403</v>
      </c>
      <c r="C89">
        <v>107</v>
      </c>
      <c r="D89" t="s">
        <v>245</v>
      </c>
      <c r="E89">
        <v>1070875</v>
      </c>
      <c r="F89">
        <v>0</v>
      </c>
      <c r="G89" t="s">
        <v>263</v>
      </c>
      <c r="H89" t="s">
        <v>904</v>
      </c>
      <c r="J89">
        <v>0</v>
      </c>
      <c r="K89" t="s">
        <v>43</v>
      </c>
      <c r="L89" s="136">
        <v>35700000</v>
      </c>
      <c r="M89" s="136"/>
      <c r="N89">
        <v>35700000</v>
      </c>
      <c r="P89">
        <v>-871000000</v>
      </c>
      <c r="Q89" t="s">
        <v>262</v>
      </c>
      <c r="R89" t="s">
        <v>261</v>
      </c>
      <c r="S89" t="s">
        <v>260</v>
      </c>
      <c r="T89" t="s">
        <v>252</v>
      </c>
      <c r="U89" t="s">
        <v>259</v>
      </c>
      <c r="V89" t="s">
        <v>258</v>
      </c>
      <c r="W89" t="s">
        <v>905</v>
      </c>
    </row>
    <row r="90" spans="1:23">
      <c r="A90" t="s">
        <v>525</v>
      </c>
      <c r="B90" s="168">
        <v>44434</v>
      </c>
      <c r="C90">
        <v>107</v>
      </c>
      <c r="D90" t="s">
        <v>245</v>
      </c>
      <c r="E90">
        <v>1070875</v>
      </c>
      <c r="F90">
        <v>0</v>
      </c>
      <c r="G90" t="s">
        <v>263</v>
      </c>
      <c r="H90" t="s">
        <v>906</v>
      </c>
      <c r="J90">
        <v>0</v>
      </c>
      <c r="K90" t="s">
        <v>43</v>
      </c>
      <c r="L90" s="136">
        <v>59500000</v>
      </c>
      <c r="M90" s="136"/>
      <c r="N90">
        <v>59500000</v>
      </c>
      <c r="P90">
        <v>-811500000</v>
      </c>
      <c r="Q90" t="s">
        <v>262</v>
      </c>
      <c r="R90" t="s">
        <v>261</v>
      </c>
      <c r="S90" t="s">
        <v>260</v>
      </c>
      <c r="T90" t="s">
        <v>252</v>
      </c>
      <c r="U90" t="s">
        <v>259</v>
      </c>
      <c r="V90" t="s">
        <v>258</v>
      </c>
      <c r="W90" t="s">
        <v>267</v>
      </c>
    </row>
    <row r="91" spans="1:23">
      <c r="A91" t="s">
        <v>525</v>
      </c>
      <c r="B91" s="168">
        <v>44439</v>
      </c>
      <c r="C91">
        <v>107</v>
      </c>
      <c r="D91" t="s">
        <v>245</v>
      </c>
      <c r="E91">
        <v>1070875</v>
      </c>
      <c r="F91">
        <v>0</v>
      </c>
      <c r="G91" t="s">
        <v>263</v>
      </c>
      <c r="H91" t="s">
        <v>907</v>
      </c>
      <c r="J91">
        <v>0</v>
      </c>
      <c r="K91" t="s">
        <v>43</v>
      </c>
      <c r="L91" s="136">
        <v>23800000</v>
      </c>
      <c r="M91" s="136"/>
      <c r="N91">
        <v>23800000</v>
      </c>
      <c r="P91">
        <v>-787700000</v>
      </c>
      <c r="Q91" t="s">
        <v>262</v>
      </c>
      <c r="R91" t="s">
        <v>261</v>
      </c>
      <c r="S91" t="s">
        <v>260</v>
      </c>
      <c r="T91" t="s">
        <v>252</v>
      </c>
      <c r="U91" t="s">
        <v>259</v>
      </c>
      <c r="V91" t="s">
        <v>258</v>
      </c>
      <c r="W91" t="s">
        <v>267</v>
      </c>
    </row>
    <row r="92" spans="1:23">
      <c r="A92" t="s">
        <v>525</v>
      </c>
      <c r="B92" s="168">
        <v>44448</v>
      </c>
      <c r="C92">
        <v>107</v>
      </c>
      <c r="D92" t="s">
        <v>245</v>
      </c>
      <c r="E92">
        <v>1070875</v>
      </c>
      <c r="F92">
        <v>0</v>
      </c>
      <c r="G92" t="s">
        <v>263</v>
      </c>
      <c r="H92" t="s">
        <v>908</v>
      </c>
      <c r="J92">
        <v>0</v>
      </c>
      <c r="K92" t="s">
        <v>43</v>
      </c>
      <c r="L92" s="136">
        <v>55930000</v>
      </c>
      <c r="M92" s="136"/>
      <c r="N92">
        <v>55930000</v>
      </c>
      <c r="P92">
        <v>-731770000</v>
      </c>
      <c r="Q92" t="s">
        <v>262</v>
      </c>
      <c r="R92" t="s">
        <v>261</v>
      </c>
      <c r="S92" t="s">
        <v>260</v>
      </c>
      <c r="T92" t="s">
        <v>252</v>
      </c>
      <c r="U92" t="s">
        <v>259</v>
      </c>
      <c r="V92" t="s">
        <v>258</v>
      </c>
      <c r="W92" t="s">
        <v>267</v>
      </c>
    </row>
    <row r="93" spans="1:23">
      <c r="A93" t="s">
        <v>525</v>
      </c>
      <c r="B93" s="168">
        <v>44462</v>
      </c>
      <c r="C93">
        <v>107</v>
      </c>
      <c r="D93" t="s">
        <v>245</v>
      </c>
      <c r="E93">
        <v>1070875</v>
      </c>
      <c r="F93">
        <v>0</v>
      </c>
      <c r="G93" t="s">
        <v>263</v>
      </c>
      <c r="H93" t="s">
        <v>909</v>
      </c>
      <c r="J93">
        <v>0</v>
      </c>
      <c r="K93" t="s">
        <v>43</v>
      </c>
      <c r="L93" s="136">
        <v>27965000</v>
      </c>
      <c r="M93" s="136"/>
      <c r="N93">
        <v>27965000</v>
      </c>
      <c r="P93">
        <v>-703805000</v>
      </c>
      <c r="Q93" t="s">
        <v>262</v>
      </c>
      <c r="R93" t="s">
        <v>261</v>
      </c>
      <c r="S93" t="s">
        <v>260</v>
      </c>
      <c r="T93" t="s">
        <v>252</v>
      </c>
      <c r="U93" t="s">
        <v>259</v>
      </c>
      <c r="V93" t="s">
        <v>258</v>
      </c>
      <c r="W93" t="s">
        <v>267</v>
      </c>
    </row>
    <row r="94" spans="1:23" hidden="1">
      <c r="A94" t="s">
        <v>532</v>
      </c>
      <c r="B94" s="168">
        <v>44197</v>
      </c>
      <c r="C94">
        <v>0</v>
      </c>
      <c r="D94">
        <v>0</v>
      </c>
      <c r="E94">
        <v>0</v>
      </c>
      <c r="F94">
        <v>0</v>
      </c>
      <c r="G94" t="s">
        <v>843</v>
      </c>
      <c r="H94">
        <v>1372485</v>
      </c>
      <c r="I94" t="s">
        <v>844</v>
      </c>
      <c r="J94" t="s">
        <v>256</v>
      </c>
      <c r="K94" t="s">
        <v>43</v>
      </c>
      <c r="L94">
        <v>15992220049</v>
      </c>
      <c r="M94">
        <v>17042298946</v>
      </c>
      <c r="N94">
        <v>15992220049</v>
      </c>
      <c r="O94">
        <v>17042298946</v>
      </c>
      <c r="P94">
        <v>-1050078897</v>
      </c>
      <c r="Q94" t="s">
        <v>255</v>
      </c>
      <c r="R94" t="s">
        <v>257</v>
      </c>
      <c r="S94" t="s">
        <v>256</v>
      </c>
      <c r="T94" t="s">
        <v>252</v>
      </c>
      <c r="U94" t="s">
        <v>43</v>
      </c>
      <c r="V94">
        <v>0</v>
      </c>
    </row>
    <row r="95" spans="1:23">
      <c r="A95" t="s">
        <v>532</v>
      </c>
      <c r="B95" s="168">
        <v>44218</v>
      </c>
      <c r="C95">
        <v>107</v>
      </c>
      <c r="D95" t="s">
        <v>250</v>
      </c>
      <c r="E95">
        <v>3314246</v>
      </c>
      <c r="F95">
        <v>0</v>
      </c>
      <c r="G95" t="s">
        <v>263</v>
      </c>
      <c r="H95" t="s">
        <v>533</v>
      </c>
      <c r="J95">
        <v>0</v>
      </c>
      <c r="K95" t="s">
        <v>43</v>
      </c>
      <c r="L95" s="136">
        <v>35700000</v>
      </c>
      <c r="M95" s="136"/>
      <c r="N95">
        <v>35700000</v>
      </c>
      <c r="P95">
        <v>-1014378897</v>
      </c>
      <c r="Q95" t="s">
        <v>262</v>
      </c>
      <c r="R95" t="s">
        <v>261</v>
      </c>
      <c r="S95" t="s">
        <v>260</v>
      </c>
      <c r="T95" t="s">
        <v>252</v>
      </c>
      <c r="U95" t="s">
        <v>259</v>
      </c>
      <c r="V95" t="s">
        <v>258</v>
      </c>
      <c r="W95" t="s">
        <v>364</v>
      </c>
    </row>
    <row r="96" spans="1:23">
      <c r="A96" t="s">
        <v>532</v>
      </c>
      <c r="B96" s="168">
        <v>44280</v>
      </c>
      <c r="C96">
        <v>107</v>
      </c>
      <c r="D96" t="s">
        <v>250</v>
      </c>
      <c r="E96">
        <v>3314246</v>
      </c>
      <c r="F96">
        <v>0</v>
      </c>
      <c r="G96" t="s">
        <v>263</v>
      </c>
      <c r="H96" t="s">
        <v>535</v>
      </c>
      <c r="J96">
        <v>0</v>
      </c>
      <c r="K96" t="s">
        <v>43</v>
      </c>
      <c r="L96" s="136">
        <v>60078897</v>
      </c>
      <c r="M96" s="136"/>
      <c r="N96">
        <v>60078897</v>
      </c>
      <c r="P96">
        <v>-954300000</v>
      </c>
      <c r="Q96" t="s">
        <v>262</v>
      </c>
      <c r="R96" t="s">
        <v>261</v>
      </c>
      <c r="S96" t="s">
        <v>260</v>
      </c>
      <c r="T96" t="s">
        <v>252</v>
      </c>
      <c r="U96" t="s">
        <v>259</v>
      </c>
      <c r="V96" t="s">
        <v>258</v>
      </c>
      <c r="W96" t="s">
        <v>407</v>
      </c>
    </row>
    <row r="97" spans="1:23">
      <c r="A97" t="s">
        <v>532</v>
      </c>
      <c r="B97" s="168">
        <v>44280</v>
      </c>
      <c r="C97">
        <v>107</v>
      </c>
      <c r="D97" t="s">
        <v>250</v>
      </c>
      <c r="E97">
        <v>3314246</v>
      </c>
      <c r="F97">
        <v>0</v>
      </c>
      <c r="G97" t="s">
        <v>263</v>
      </c>
      <c r="H97" t="s">
        <v>534</v>
      </c>
      <c r="J97">
        <v>0</v>
      </c>
      <c r="K97" t="s">
        <v>43</v>
      </c>
      <c r="L97" s="136">
        <v>35700000</v>
      </c>
      <c r="M97" s="136"/>
      <c r="N97">
        <v>35700000</v>
      </c>
      <c r="P97">
        <v>-918600000</v>
      </c>
      <c r="Q97" t="s">
        <v>262</v>
      </c>
      <c r="R97" t="s">
        <v>261</v>
      </c>
      <c r="S97" t="s">
        <v>260</v>
      </c>
      <c r="T97" t="s">
        <v>252</v>
      </c>
      <c r="U97" t="s">
        <v>259</v>
      </c>
      <c r="V97" t="s">
        <v>258</v>
      </c>
      <c r="W97" t="s">
        <v>407</v>
      </c>
    </row>
    <row r="98" spans="1:23">
      <c r="A98" t="s">
        <v>532</v>
      </c>
      <c r="B98" s="168">
        <v>44301</v>
      </c>
      <c r="C98">
        <v>107</v>
      </c>
      <c r="D98" t="s">
        <v>250</v>
      </c>
      <c r="E98">
        <v>3314246</v>
      </c>
      <c r="F98">
        <v>0</v>
      </c>
      <c r="G98" t="s">
        <v>263</v>
      </c>
      <c r="H98" t="s">
        <v>910</v>
      </c>
      <c r="J98">
        <v>0</v>
      </c>
      <c r="K98" t="s">
        <v>43</v>
      </c>
      <c r="L98" s="136">
        <v>23800000</v>
      </c>
      <c r="M98" s="136"/>
      <c r="N98">
        <v>23800000</v>
      </c>
      <c r="P98">
        <v>-894800000</v>
      </c>
      <c r="Q98" t="s">
        <v>262</v>
      </c>
      <c r="R98" t="s">
        <v>261</v>
      </c>
      <c r="S98" t="s">
        <v>260</v>
      </c>
      <c r="T98" t="s">
        <v>252</v>
      </c>
      <c r="U98" t="s">
        <v>259</v>
      </c>
      <c r="V98" t="s">
        <v>258</v>
      </c>
      <c r="W98" t="s">
        <v>407</v>
      </c>
    </row>
    <row r="99" spans="1:23">
      <c r="A99" t="s">
        <v>532</v>
      </c>
      <c r="B99" s="168">
        <v>44313</v>
      </c>
      <c r="C99">
        <v>107</v>
      </c>
      <c r="D99" t="s">
        <v>250</v>
      </c>
      <c r="E99">
        <v>3314246</v>
      </c>
      <c r="F99">
        <v>0</v>
      </c>
      <c r="G99" t="s">
        <v>263</v>
      </c>
      <c r="H99" t="s">
        <v>911</v>
      </c>
      <c r="J99">
        <v>0</v>
      </c>
      <c r="K99" t="s">
        <v>43</v>
      </c>
      <c r="L99" s="136">
        <v>23800000</v>
      </c>
      <c r="M99" s="136"/>
      <c r="N99">
        <v>23800000</v>
      </c>
      <c r="P99">
        <v>-871000000</v>
      </c>
      <c r="Q99" t="s">
        <v>262</v>
      </c>
      <c r="R99" t="s">
        <v>261</v>
      </c>
      <c r="S99" t="s">
        <v>260</v>
      </c>
      <c r="T99" t="s">
        <v>252</v>
      </c>
      <c r="U99" t="s">
        <v>259</v>
      </c>
      <c r="V99" t="s">
        <v>258</v>
      </c>
      <c r="W99" t="s">
        <v>407</v>
      </c>
    </row>
    <row r="100" spans="1:23" hidden="1">
      <c r="A100" t="s">
        <v>532</v>
      </c>
      <c r="B100" s="168">
        <v>44316</v>
      </c>
      <c r="C100">
        <v>0</v>
      </c>
      <c r="D100">
        <v>0</v>
      </c>
      <c r="E100">
        <v>0</v>
      </c>
      <c r="F100">
        <v>0</v>
      </c>
      <c r="G100" t="s">
        <v>848</v>
      </c>
      <c r="H100">
        <v>1372618</v>
      </c>
      <c r="I100" t="s">
        <v>849</v>
      </c>
      <c r="J100" t="s">
        <v>850</v>
      </c>
      <c r="K100" t="s">
        <v>43</v>
      </c>
      <c r="M100">
        <v>119000000</v>
      </c>
      <c r="O100">
        <v>119000000</v>
      </c>
      <c r="P100">
        <v>-990000000</v>
      </c>
      <c r="Q100" t="s">
        <v>255</v>
      </c>
      <c r="R100" t="s">
        <v>254</v>
      </c>
      <c r="S100" t="s">
        <v>253</v>
      </c>
      <c r="T100" t="s">
        <v>252</v>
      </c>
      <c r="U100" t="s">
        <v>43</v>
      </c>
      <c r="V100">
        <v>0</v>
      </c>
    </row>
    <row r="101" spans="1:23">
      <c r="A101" t="s">
        <v>532</v>
      </c>
      <c r="B101" s="168">
        <v>44352</v>
      </c>
      <c r="C101">
        <v>107</v>
      </c>
      <c r="D101" t="s">
        <v>250</v>
      </c>
      <c r="E101">
        <v>3314246</v>
      </c>
      <c r="F101">
        <v>0</v>
      </c>
      <c r="G101" t="s">
        <v>263</v>
      </c>
      <c r="H101" t="s">
        <v>912</v>
      </c>
      <c r="J101">
        <v>0</v>
      </c>
      <c r="K101" t="s">
        <v>43</v>
      </c>
      <c r="L101" s="136">
        <v>35700000</v>
      </c>
      <c r="M101" s="136"/>
      <c r="N101">
        <v>35700000</v>
      </c>
      <c r="P101">
        <v>-954300000</v>
      </c>
      <c r="Q101" t="s">
        <v>262</v>
      </c>
      <c r="R101" t="s">
        <v>261</v>
      </c>
      <c r="S101" t="s">
        <v>260</v>
      </c>
      <c r="T101" t="s">
        <v>252</v>
      </c>
      <c r="U101" t="s">
        <v>259</v>
      </c>
      <c r="V101" t="s">
        <v>258</v>
      </c>
      <c r="W101" t="s">
        <v>407</v>
      </c>
    </row>
    <row r="102" spans="1:23">
      <c r="A102" t="s">
        <v>532</v>
      </c>
      <c r="B102" s="168">
        <v>44376</v>
      </c>
      <c r="C102">
        <v>107</v>
      </c>
      <c r="D102" t="s">
        <v>250</v>
      </c>
      <c r="E102">
        <v>3314246</v>
      </c>
      <c r="F102">
        <v>0</v>
      </c>
      <c r="G102" t="s">
        <v>263</v>
      </c>
      <c r="H102" t="s">
        <v>913</v>
      </c>
      <c r="J102">
        <v>0</v>
      </c>
      <c r="K102" t="s">
        <v>43</v>
      </c>
      <c r="L102" s="136">
        <v>47600000</v>
      </c>
      <c r="M102" s="136"/>
      <c r="N102">
        <v>47600000</v>
      </c>
      <c r="P102">
        <v>-906700000</v>
      </c>
      <c r="Q102" t="s">
        <v>262</v>
      </c>
      <c r="R102" t="s">
        <v>261</v>
      </c>
      <c r="S102" t="s">
        <v>260</v>
      </c>
      <c r="T102" t="s">
        <v>252</v>
      </c>
      <c r="U102" t="s">
        <v>259</v>
      </c>
      <c r="V102" t="s">
        <v>258</v>
      </c>
      <c r="W102" t="s">
        <v>407</v>
      </c>
    </row>
    <row r="103" spans="1:23">
      <c r="A103" t="s">
        <v>532</v>
      </c>
      <c r="B103" s="168">
        <v>44403</v>
      </c>
      <c r="C103">
        <v>107</v>
      </c>
      <c r="D103" t="s">
        <v>250</v>
      </c>
      <c r="E103">
        <v>3314246</v>
      </c>
      <c r="F103">
        <v>0</v>
      </c>
      <c r="G103" t="s">
        <v>263</v>
      </c>
      <c r="H103" t="s">
        <v>914</v>
      </c>
      <c r="J103">
        <v>0</v>
      </c>
      <c r="K103" t="s">
        <v>43</v>
      </c>
      <c r="L103" s="136">
        <v>35700000</v>
      </c>
      <c r="M103" s="136"/>
      <c r="N103">
        <v>35700000</v>
      </c>
      <c r="P103">
        <v>-871000000</v>
      </c>
      <c r="Q103" t="s">
        <v>262</v>
      </c>
      <c r="R103" t="s">
        <v>261</v>
      </c>
      <c r="S103" t="s">
        <v>260</v>
      </c>
      <c r="T103" t="s">
        <v>252</v>
      </c>
      <c r="U103" t="s">
        <v>259</v>
      </c>
      <c r="V103" t="s">
        <v>258</v>
      </c>
      <c r="W103" t="s">
        <v>915</v>
      </c>
    </row>
    <row r="104" spans="1:23">
      <c r="A104" t="s">
        <v>532</v>
      </c>
      <c r="B104" s="168">
        <v>44426</v>
      </c>
      <c r="C104">
        <v>107</v>
      </c>
      <c r="D104" t="s">
        <v>250</v>
      </c>
      <c r="E104">
        <v>3314246</v>
      </c>
      <c r="F104">
        <v>0</v>
      </c>
      <c r="G104" t="s">
        <v>263</v>
      </c>
      <c r="H104" t="s">
        <v>916</v>
      </c>
      <c r="J104">
        <v>0</v>
      </c>
      <c r="K104" t="s">
        <v>43</v>
      </c>
      <c r="L104" s="136">
        <v>59500000</v>
      </c>
      <c r="M104" s="136"/>
      <c r="N104">
        <v>59500000</v>
      </c>
      <c r="P104">
        <v>-811500000</v>
      </c>
      <c r="Q104" t="s">
        <v>262</v>
      </c>
      <c r="R104" t="s">
        <v>261</v>
      </c>
      <c r="S104" t="s">
        <v>260</v>
      </c>
      <c r="T104" t="s">
        <v>252</v>
      </c>
      <c r="U104" t="s">
        <v>259</v>
      </c>
      <c r="V104" t="s">
        <v>258</v>
      </c>
      <c r="W104" t="s">
        <v>407</v>
      </c>
    </row>
    <row r="105" spans="1:23">
      <c r="A105" t="s">
        <v>532</v>
      </c>
      <c r="B105" s="168">
        <v>44435</v>
      </c>
      <c r="C105">
        <v>107</v>
      </c>
      <c r="D105" t="s">
        <v>250</v>
      </c>
      <c r="E105">
        <v>3314246</v>
      </c>
      <c r="F105">
        <v>0</v>
      </c>
      <c r="G105" t="s">
        <v>263</v>
      </c>
      <c r="H105" t="s">
        <v>917</v>
      </c>
      <c r="J105">
        <v>0</v>
      </c>
      <c r="K105" t="s">
        <v>43</v>
      </c>
      <c r="L105" s="136">
        <v>23800000</v>
      </c>
      <c r="M105" s="136"/>
      <c r="N105">
        <v>23800000</v>
      </c>
      <c r="P105">
        <v>-787700000</v>
      </c>
      <c r="Q105" t="s">
        <v>262</v>
      </c>
      <c r="R105" t="s">
        <v>261</v>
      </c>
      <c r="S105" t="s">
        <v>260</v>
      </c>
      <c r="T105" t="s">
        <v>252</v>
      </c>
      <c r="U105" t="s">
        <v>259</v>
      </c>
      <c r="V105" t="s">
        <v>258</v>
      </c>
      <c r="W105" t="s">
        <v>407</v>
      </c>
    </row>
    <row r="106" spans="1:23">
      <c r="A106" t="s">
        <v>532</v>
      </c>
      <c r="B106" s="168">
        <v>44440</v>
      </c>
      <c r="C106">
        <v>107</v>
      </c>
      <c r="D106" t="s">
        <v>250</v>
      </c>
      <c r="E106">
        <v>3314246</v>
      </c>
      <c r="F106">
        <v>0</v>
      </c>
      <c r="G106" t="s">
        <v>263</v>
      </c>
      <c r="H106" t="s">
        <v>918</v>
      </c>
      <c r="J106">
        <v>0</v>
      </c>
      <c r="K106" t="s">
        <v>43</v>
      </c>
      <c r="L106" s="136">
        <v>27965000</v>
      </c>
      <c r="M106" s="136"/>
      <c r="N106">
        <v>27965000</v>
      </c>
      <c r="P106">
        <v>-759735000</v>
      </c>
      <c r="Q106" t="s">
        <v>262</v>
      </c>
      <c r="R106" t="s">
        <v>261</v>
      </c>
      <c r="S106" t="s">
        <v>260</v>
      </c>
      <c r="T106" t="s">
        <v>252</v>
      </c>
      <c r="U106" t="s">
        <v>259</v>
      </c>
      <c r="V106" t="s">
        <v>258</v>
      </c>
      <c r="W106" t="s">
        <v>407</v>
      </c>
    </row>
    <row r="107" spans="1:23">
      <c r="A107" t="s">
        <v>532</v>
      </c>
      <c r="B107" s="168">
        <v>44448</v>
      </c>
      <c r="C107">
        <v>107</v>
      </c>
      <c r="D107" t="s">
        <v>250</v>
      </c>
      <c r="E107">
        <v>3314246</v>
      </c>
      <c r="F107">
        <v>0</v>
      </c>
      <c r="G107" t="s">
        <v>263</v>
      </c>
      <c r="H107" t="s">
        <v>919</v>
      </c>
      <c r="J107">
        <v>0</v>
      </c>
      <c r="K107" t="s">
        <v>43</v>
      </c>
      <c r="L107" s="136">
        <v>55930000</v>
      </c>
      <c r="M107" s="136"/>
      <c r="N107">
        <v>55930000</v>
      </c>
      <c r="P107">
        <v>-703805000</v>
      </c>
      <c r="Q107" t="s">
        <v>262</v>
      </c>
      <c r="R107" t="s">
        <v>261</v>
      </c>
      <c r="S107" t="s">
        <v>260</v>
      </c>
      <c r="T107" t="s">
        <v>252</v>
      </c>
      <c r="U107" t="s">
        <v>259</v>
      </c>
      <c r="V107" t="s">
        <v>258</v>
      </c>
      <c r="W107" t="s">
        <v>407</v>
      </c>
    </row>
    <row r="108" spans="1:23" hidden="1">
      <c r="A108" t="s">
        <v>536</v>
      </c>
      <c r="B108" s="168">
        <v>44197</v>
      </c>
      <c r="C108">
        <v>0</v>
      </c>
      <c r="D108">
        <v>0</v>
      </c>
      <c r="E108">
        <v>0</v>
      </c>
      <c r="F108">
        <v>0</v>
      </c>
      <c r="G108" t="s">
        <v>843</v>
      </c>
      <c r="H108">
        <v>1372485</v>
      </c>
      <c r="I108" t="s">
        <v>844</v>
      </c>
      <c r="J108" t="s">
        <v>256</v>
      </c>
      <c r="K108" t="s">
        <v>43</v>
      </c>
      <c r="L108">
        <v>15805884093</v>
      </c>
      <c r="M108">
        <v>16719686804</v>
      </c>
      <c r="N108">
        <v>15805884093</v>
      </c>
      <c r="O108">
        <v>16719686804</v>
      </c>
      <c r="P108">
        <v>-913802711</v>
      </c>
      <c r="Q108" t="s">
        <v>255</v>
      </c>
      <c r="R108" t="s">
        <v>257</v>
      </c>
      <c r="S108" t="s">
        <v>256</v>
      </c>
      <c r="T108" t="s">
        <v>252</v>
      </c>
      <c r="U108" t="s">
        <v>43</v>
      </c>
      <c r="V108">
        <v>0</v>
      </c>
    </row>
    <row r="109" spans="1:23">
      <c r="A109" t="s">
        <v>536</v>
      </c>
      <c r="B109" s="168">
        <v>44218</v>
      </c>
      <c r="C109">
        <v>107</v>
      </c>
      <c r="D109" t="s">
        <v>244</v>
      </c>
      <c r="E109">
        <v>3315402</v>
      </c>
      <c r="F109">
        <v>0</v>
      </c>
      <c r="G109" t="s">
        <v>263</v>
      </c>
      <c r="H109" t="s">
        <v>537</v>
      </c>
      <c r="J109">
        <v>0</v>
      </c>
      <c r="K109" t="s">
        <v>43</v>
      </c>
      <c r="L109" s="136">
        <v>31500000</v>
      </c>
      <c r="M109" s="136"/>
      <c r="N109">
        <v>31500000</v>
      </c>
      <c r="P109">
        <v>-882302711</v>
      </c>
      <c r="Q109" t="s">
        <v>262</v>
      </c>
      <c r="R109" t="s">
        <v>261</v>
      </c>
      <c r="S109" t="s">
        <v>260</v>
      </c>
      <c r="T109" t="s">
        <v>252</v>
      </c>
      <c r="U109" t="s">
        <v>259</v>
      </c>
      <c r="V109" t="s">
        <v>258</v>
      </c>
      <c r="W109" t="s">
        <v>364</v>
      </c>
    </row>
    <row r="110" spans="1:23">
      <c r="A110" t="s">
        <v>536</v>
      </c>
      <c r="B110" s="168">
        <v>44280</v>
      </c>
      <c r="C110">
        <v>107</v>
      </c>
      <c r="D110" t="s">
        <v>244</v>
      </c>
      <c r="E110">
        <v>3315402</v>
      </c>
      <c r="F110">
        <v>0</v>
      </c>
      <c r="G110" t="s">
        <v>263</v>
      </c>
      <c r="H110" t="s">
        <v>539</v>
      </c>
      <c r="J110">
        <v>0</v>
      </c>
      <c r="K110" t="s">
        <v>43</v>
      </c>
      <c r="L110" s="136">
        <v>13802711</v>
      </c>
      <c r="M110" s="136"/>
      <c r="N110">
        <v>13802711</v>
      </c>
      <c r="P110">
        <v>-868500000</v>
      </c>
      <c r="Q110" t="s">
        <v>262</v>
      </c>
      <c r="R110" t="s">
        <v>261</v>
      </c>
      <c r="S110" t="s">
        <v>260</v>
      </c>
      <c r="T110" t="s">
        <v>252</v>
      </c>
      <c r="U110" t="s">
        <v>259</v>
      </c>
      <c r="V110" t="s">
        <v>258</v>
      </c>
      <c r="W110" t="s">
        <v>367</v>
      </c>
    </row>
    <row r="111" spans="1:23">
      <c r="A111" t="s">
        <v>536</v>
      </c>
      <c r="B111" s="168">
        <v>44280</v>
      </c>
      <c r="C111">
        <v>107</v>
      </c>
      <c r="D111" t="s">
        <v>244</v>
      </c>
      <c r="E111">
        <v>3315402</v>
      </c>
      <c r="F111">
        <v>0</v>
      </c>
      <c r="G111" t="s">
        <v>263</v>
      </c>
      <c r="H111" t="s">
        <v>538</v>
      </c>
      <c r="J111">
        <v>0</v>
      </c>
      <c r="K111" t="s">
        <v>43</v>
      </c>
      <c r="L111" s="136">
        <v>31500000</v>
      </c>
      <c r="M111" s="136"/>
      <c r="N111">
        <v>31500000</v>
      </c>
      <c r="P111">
        <v>-837000000</v>
      </c>
      <c r="Q111" t="s">
        <v>262</v>
      </c>
      <c r="R111" t="s">
        <v>261</v>
      </c>
      <c r="S111" t="s">
        <v>260</v>
      </c>
      <c r="T111" t="s">
        <v>252</v>
      </c>
      <c r="U111" t="s">
        <v>259</v>
      </c>
      <c r="V111" t="s">
        <v>258</v>
      </c>
      <c r="W111" t="s">
        <v>367</v>
      </c>
    </row>
    <row r="112" spans="1:23">
      <c r="A112" t="s">
        <v>536</v>
      </c>
      <c r="B112" s="168">
        <v>44301</v>
      </c>
      <c r="C112">
        <v>107</v>
      </c>
      <c r="D112" t="s">
        <v>244</v>
      </c>
      <c r="E112">
        <v>3315402</v>
      </c>
      <c r="F112">
        <v>0</v>
      </c>
      <c r="G112" t="s">
        <v>263</v>
      </c>
      <c r="H112" t="s">
        <v>920</v>
      </c>
      <c r="J112">
        <v>0</v>
      </c>
      <c r="K112" t="s">
        <v>43</v>
      </c>
      <c r="L112" s="136">
        <v>21000000</v>
      </c>
      <c r="M112" s="136"/>
      <c r="N112">
        <v>21000000</v>
      </c>
      <c r="P112">
        <v>-816000000</v>
      </c>
      <c r="Q112" t="s">
        <v>262</v>
      </c>
      <c r="R112" t="s">
        <v>261</v>
      </c>
      <c r="S112" t="s">
        <v>260</v>
      </c>
      <c r="T112" t="s">
        <v>252</v>
      </c>
      <c r="U112" t="s">
        <v>259</v>
      </c>
      <c r="V112" t="s">
        <v>258</v>
      </c>
      <c r="W112" t="s">
        <v>367</v>
      </c>
    </row>
    <row r="113" spans="1:23">
      <c r="A113" t="s">
        <v>536</v>
      </c>
      <c r="B113" s="168">
        <v>44313</v>
      </c>
      <c r="C113">
        <v>107</v>
      </c>
      <c r="D113" t="s">
        <v>244</v>
      </c>
      <c r="E113">
        <v>3315402</v>
      </c>
      <c r="F113">
        <v>0</v>
      </c>
      <c r="G113" t="s">
        <v>263</v>
      </c>
      <c r="H113" t="s">
        <v>921</v>
      </c>
      <c r="J113">
        <v>0</v>
      </c>
      <c r="K113" t="s">
        <v>43</v>
      </c>
      <c r="L113" s="136">
        <v>21000000</v>
      </c>
      <c r="M113" s="136"/>
      <c r="N113">
        <v>21000000</v>
      </c>
      <c r="P113">
        <v>-795000000</v>
      </c>
      <c r="Q113" t="s">
        <v>262</v>
      </c>
      <c r="R113" t="s">
        <v>261</v>
      </c>
      <c r="S113" t="s">
        <v>260</v>
      </c>
      <c r="T113" t="s">
        <v>252</v>
      </c>
      <c r="U113" t="s">
        <v>259</v>
      </c>
      <c r="V113" t="s">
        <v>258</v>
      </c>
      <c r="W113" t="s">
        <v>367</v>
      </c>
    </row>
    <row r="114" spans="1:23" hidden="1">
      <c r="A114" t="s">
        <v>536</v>
      </c>
      <c r="B114" s="168">
        <v>44316</v>
      </c>
      <c r="C114">
        <v>0</v>
      </c>
      <c r="D114">
        <v>0</v>
      </c>
      <c r="E114">
        <v>0</v>
      </c>
      <c r="F114">
        <v>0</v>
      </c>
      <c r="G114" t="s">
        <v>848</v>
      </c>
      <c r="H114">
        <v>1372618</v>
      </c>
      <c r="I114" t="s">
        <v>849</v>
      </c>
      <c r="J114" t="s">
        <v>850</v>
      </c>
      <c r="K114" t="s">
        <v>43</v>
      </c>
      <c r="M114">
        <v>105000000</v>
      </c>
      <c r="O114">
        <v>105000000</v>
      </c>
      <c r="P114">
        <v>-900000000</v>
      </c>
      <c r="Q114" t="s">
        <v>255</v>
      </c>
      <c r="R114" t="s">
        <v>254</v>
      </c>
      <c r="S114" t="s">
        <v>253</v>
      </c>
      <c r="T114" t="s">
        <v>252</v>
      </c>
      <c r="U114" t="s">
        <v>43</v>
      </c>
      <c r="V114">
        <v>0</v>
      </c>
    </row>
    <row r="115" spans="1:23">
      <c r="A115" t="s">
        <v>536</v>
      </c>
      <c r="B115" s="168">
        <v>44352</v>
      </c>
      <c r="C115">
        <v>107</v>
      </c>
      <c r="D115" t="s">
        <v>244</v>
      </c>
      <c r="E115">
        <v>3315402</v>
      </c>
      <c r="F115">
        <v>0</v>
      </c>
      <c r="G115" t="s">
        <v>263</v>
      </c>
      <c r="H115" t="s">
        <v>922</v>
      </c>
      <c r="J115">
        <v>0</v>
      </c>
      <c r="K115" t="s">
        <v>43</v>
      </c>
      <c r="L115" s="136">
        <v>31500000</v>
      </c>
      <c r="M115" s="136"/>
      <c r="N115">
        <v>31500000</v>
      </c>
      <c r="P115">
        <v>-868500000</v>
      </c>
      <c r="Q115" t="s">
        <v>262</v>
      </c>
      <c r="R115" t="s">
        <v>261</v>
      </c>
      <c r="S115" t="s">
        <v>260</v>
      </c>
      <c r="T115" t="s">
        <v>252</v>
      </c>
      <c r="U115" t="s">
        <v>259</v>
      </c>
      <c r="V115" t="s">
        <v>258</v>
      </c>
      <c r="W115" t="s">
        <v>367</v>
      </c>
    </row>
    <row r="116" spans="1:23">
      <c r="A116" t="s">
        <v>536</v>
      </c>
      <c r="B116" s="168">
        <v>44376</v>
      </c>
      <c r="C116">
        <v>107</v>
      </c>
      <c r="D116" t="s">
        <v>244</v>
      </c>
      <c r="E116">
        <v>3315402</v>
      </c>
      <c r="F116">
        <v>0</v>
      </c>
      <c r="G116" t="s">
        <v>263</v>
      </c>
      <c r="H116" t="s">
        <v>923</v>
      </c>
      <c r="J116">
        <v>0</v>
      </c>
      <c r="K116" t="s">
        <v>43</v>
      </c>
      <c r="L116" s="136">
        <v>42000000</v>
      </c>
      <c r="M116" s="136"/>
      <c r="N116">
        <v>42000000</v>
      </c>
      <c r="P116">
        <v>-826500000</v>
      </c>
      <c r="Q116" t="s">
        <v>262</v>
      </c>
      <c r="R116" t="s">
        <v>261</v>
      </c>
      <c r="S116" t="s">
        <v>260</v>
      </c>
      <c r="T116" t="s">
        <v>252</v>
      </c>
      <c r="U116" t="s">
        <v>259</v>
      </c>
      <c r="V116" t="s">
        <v>258</v>
      </c>
      <c r="W116" t="s">
        <v>367</v>
      </c>
    </row>
    <row r="117" spans="1:23">
      <c r="A117" t="s">
        <v>536</v>
      </c>
      <c r="B117" s="168">
        <v>44403</v>
      </c>
      <c r="C117">
        <v>107</v>
      </c>
      <c r="D117" t="s">
        <v>244</v>
      </c>
      <c r="E117">
        <v>3315402</v>
      </c>
      <c r="F117">
        <v>0</v>
      </c>
      <c r="G117" t="s">
        <v>263</v>
      </c>
      <c r="H117" t="s">
        <v>924</v>
      </c>
      <c r="J117">
        <v>0</v>
      </c>
      <c r="K117" t="s">
        <v>43</v>
      </c>
      <c r="L117" s="136">
        <v>31500000</v>
      </c>
      <c r="M117" s="136"/>
      <c r="N117">
        <v>31500000</v>
      </c>
      <c r="P117">
        <v>-795000000</v>
      </c>
      <c r="Q117" t="s">
        <v>262</v>
      </c>
      <c r="R117" t="s">
        <v>261</v>
      </c>
      <c r="S117" t="s">
        <v>260</v>
      </c>
      <c r="T117" t="s">
        <v>252</v>
      </c>
      <c r="U117" t="s">
        <v>259</v>
      </c>
      <c r="V117" t="s">
        <v>258</v>
      </c>
      <c r="W117" t="s">
        <v>925</v>
      </c>
    </row>
    <row r="118" spans="1:23">
      <c r="A118" t="s">
        <v>536</v>
      </c>
      <c r="B118" s="168">
        <v>44426</v>
      </c>
      <c r="C118">
        <v>107</v>
      </c>
      <c r="D118" t="s">
        <v>244</v>
      </c>
      <c r="E118">
        <v>3315402</v>
      </c>
      <c r="F118">
        <v>0</v>
      </c>
      <c r="G118" t="s">
        <v>263</v>
      </c>
      <c r="H118" t="s">
        <v>926</v>
      </c>
      <c r="J118">
        <v>0</v>
      </c>
      <c r="K118" t="s">
        <v>43</v>
      </c>
      <c r="L118" s="136">
        <v>52500000</v>
      </c>
      <c r="M118" s="136"/>
      <c r="N118">
        <v>52500000</v>
      </c>
      <c r="P118">
        <v>-742500000</v>
      </c>
      <c r="Q118" t="s">
        <v>262</v>
      </c>
      <c r="R118" t="s">
        <v>261</v>
      </c>
      <c r="S118" t="s">
        <v>260</v>
      </c>
      <c r="T118" t="s">
        <v>252</v>
      </c>
      <c r="U118" t="s">
        <v>259</v>
      </c>
      <c r="V118" t="s">
        <v>258</v>
      </c>
      <c r="W118" t="s">
        <v>367</v>
      </c>
    </row>
    <row r="119" spans="1:23">
      <c r="A119" t="s">
        <v>536</v>
      </c>
      <c r="B119" s="168">
        <v>44435</v>
      </c>
      <c r="C119">
        <v>107</v>
      </c>
      <c r="D119" t="s">
        <v>244</v>
      </c>
      <c r="E119">
        <v>3315402</v>
      </c>
      <c r="F119">
        <v>0</v>
      </c>
      <c r="G119" t="s">
        <v>263</v>
      </c>
      <c r="H119" t="s">
        <v>927</v>
      </c>
      <c r="J119">
        <v>0</v>
      </c>
      <c r="K119" t="s">
        <v>43</v>
      </c>
      <c r="L119" s="136">
        <v>21000000</v>
      </c>
      <c r="M119" s="136"/>
      <c r="N119">
        <v>21000000</v>
      </c>
      <c r="P119">
        <v>-721500000</v>
      </c>
      <c r="Q119" t="s">
        <v>262</v>
      </c>
      <c r="R119" t="s">
        <v>261</v>
      </c>
      <c r="S119" t="s">
        <v>260</v>
      </c>
      <c r="T119" t="s">
        <v>252</v>
      </c>
      <c r="U119" t="s">
        <v>259</v>
      </c>
      <c r="V119" t="s">
        <v>258</v>
      </c>
      <c r="W119" t="s">
        <v>367</v>
      </c>
    </row>
    <row r="120" spans="1:23">
      <c r="A120" t="s">
        <v>536</v>
      </c>
      <c r="B120" s="168">
        <v>44448</v>
      </c>
      <c r="C120">
        <v>107</v>
      </c>
      <c r="D120" t="s">
        <v>244</v>
      </c>
      <c r="E120">
        <v>3315402</v>
      </c>
      <c r="F120">
        <v>0</v>
      </c>
      <c r="G120" t="s">
        <v>263</v>
      </c>
      <c r="H120" t="s">
        <v>928</v>
      </c>
      <c r="J120">
        <v>0</v>
      </c>
      <c r="K120" t="s">
        <v>43</v>
      </c>
      <c r="L120" s="136">
        <v>49350000</v>
      </c>
      <c r="M120" s="136"/>
      <c r="N120">
        <v>49350000</v>
      </c>
      <c r="P120">
        <v>-672150000</v>
      </c>
      <c r="Q120" t="s">
        <v>262</v>
      </c>
      <c r="R120" t="s">
        <v>261</v>
      </c>
      <c r="S120" t="s">
        <v>260</v>
      </c>
      <c r="T120" t="s">
        <v>252</v>
      </c>
      <c r="U120" t="s">
        <v>259</v>
      </c>
      <c r="V120" t="s">
        <v>258</v>
      </c>
      <c r="W120" t="s">
        <v>367</v>
      </c>
    </row>
    <row r="121" spans="1:23">
      <c r="A121" t="s">
        <v>536</v>
      </c>
      <c r="B121" s="168">
        <v>44461</v>
      </c>
      <c r="C121">
        <v>107</v>
      </c>
      <c r="D121" t="s">
        <v>244</v>
      </c>
      <c r="E121">
        <v>3315402</v>
      </c>
      <c r="F121">
        <v>0</v>
      </c>
      <c r="G121" t="s">
        <v>263</v>
      </c>
      <c r="H121" t="s">
        <v>929</v>
      </c>
      <c r="J121">
        <v>0</v>
      </c>
      <c r="K121" t="s">
        <v>43</v>
      </c>
      <c r="L121" s="136">
        <v>24675000</v>
      </c>
      <c r="M121" s="136"/>
      <c r="N121">
        <v>24675000</v>
      </c>
      <c r="P121">
        <v>-647475000</v>
      </c>
      <c r="Q121" t="s">
        <v>262</v>
      </c>
      <c r="R121" t="s">
        <v>261</v>
      </c>
      <c r="S121" t="s">
        <v>260</v>
      </c>
      <c r="T121" t="s">
        <v>252</v>
      </c>
      <c r="U121" t="s">
        <v>259</v>
      </c>
      <c r="V121" t="s">
        <v>258</v>
      </c>
      <c r="W121" t="s">
        <v>367</v>
      </c>
    </row>
    <row r="122" spans="1:23" hidden="1">
      <c r="A122" t="s">
        <v>540</v>
      </c>
      <c r="B122" s="168">
        <v>44197</v>
      </c>
      <c r="C122">
        <v>0</v>
      </c>
      <c r="D122">
        <v>0</v>
      </c>
      <c r="E122">
        <v>0</v>
      </c>
      <c r="F122">
        <v>0</v>
      </c>
      <c r="G122" t="s">
        <v>843</v>
      </c>
      <c r="H122">
        <v>1372485</v>
      </c>
      <c r="I122" t="s">
        <v>844</v>
      </c>
      <c r="J122" t="s">
        <v>256</v>
      </c>
      <c r="K122" t="s">
        <v>43</v>
      </c>
      <c r="L122">
        <v>78794412312</v>
      </c>
      <c r="M122">
        <v>81742194981</v>
      </c>
      <c r="N122">
        <v>78794412312</v>
      </c>
      <c r="O122">
        <v>81742194981</v>
      </c>
      <c r="P122">
        <v>-2947782669</v>
      </c>
      <c r="Q122" t="s">
        <v>255</v>
      </c>
      <c r="R122" t="s">
        <v>257</v>
      </c>
      <c r="S122" t="s">
        <v>256</v>
      </c>
      <c r="T122" t="s">
        <v>252</v>
      </c>
      <c r="U122" t="s">
        <v>43</v>
      </c>
      <c r="V122">
        <v>0</v>
      </c>
    </row>
    <row r="123" spans="1:23">
      <c r="A123" t="s">
        <v>540</v>
      </c>
      <c r="B123" s="168">
        <v>44216</v>
      </c>
      <c r="D123" t="s">
        <v>248</v>
      </c>
      <c r="E123">
        <v>3314953</v>
      </c>
      <c r="F123">
        <v>0</v>
      </c>
      <c r="G123" t="s">
        <v>263</v>
      </c>
      <c r="H123" t="s">
        <v>541</v>
      </c>
      <c r="J123">
        <v>0</v>
      </c>
      <c r="K123" t="s">
        <v>43</v>
      </c>
      <c r="L123" s="136">
        <v>150000000</v>
      </c>
      <c r="M123" s="136"/>
      <c r="N123">
        <v>150000000</v>
      </c>
      <c r="P123">
        <v>-2797782669</v>
      </c>
      <c r="Q123" t="s">
        <v>262</v>
      </c>
      <c r="R123" t="s">
        <v>261</v>
      </c>
      <c r="S123" t="s">
        <v>260</v>
      </c>
      <c r="T123" t="s">
        <v>252</v>
      </c>
      <c r="U123" t="s">
        <v>259</v>
      </c>
      <c r="V123" t="s">
        <v>258</v>
      </c>
      <c r="W123" t="s">
        <v>364</v>
      </c>
    </row>
    <row r="124" spans="1:23">
      <c r="A124" t="s">
        <v>540</v>
      </c>
      <c r="B124" s="168">
        <v>44249</v>
      </c>
      <c r="D124" t="s">
        <v>248</v>
      </c>
      <c r="E124">
        <v>3314953</v>
      </c>
      <c r="F124">
        <v>0</v>
      </c>
      <c r="G124" t="s">
        <v>263</v>
      </c>
      <c r="H124" t="s">
        <v>542</v>
      </c>
      <c r="J124">
        <v>0</v>
      </c>
      <c r="K124" t="s">
        <v>43</v>
      </c>
      <c r="L124" s="136">
        <v>150000000</v>
      </c>
      <c r="M124" s="136"/>
      <c r="N124">
        <v>150000000</v>
      </c>
      <c r="P124">
        <v>-2647782669</v>
      </c>
      <c r="Q124" t="s">
        <v>262</v>
      </c>
      <c r="R124" t="s">
        <v>261</v>
      </c>
      <c r="S124" t="s">
        <v>260</v>
      </c>
      <c r="T124" t="s">
        <v>252</v>
      </c>
      <c r="U124" t="s">
        <v>259</v>
      </c>
      <c r="V124" t="s">
        <v>258</v>
      </c>
      <c r="W124" t="s">
        <v>266</v>
      </c>
    </row>
    <row r="125" spans="1:23">
      <c r="A125" t="s">
        <v>540</v>
      </c>
      <c r="B125" s="168">
        <v>44271</v>
      </c>
      <c r="D125" t="s">
        <v>248</v>
      </c>
      <c r="E125">
        <v>3314953</v>
      </c>
      <c r="F125">
        <v>0</v>
      </c>
      <c r="G125" t="s">
        <v>263</v>
      </c>
      <c r="H125" t="s">
        <v>543</v>
      </c>
      <c r="J125">
        <v>0</v>
      </c>
      <c r="K125" t="s">
        <v>43</v>
      </c>
      <c r="L125" s="136">
        <v>150000000</v>
      </c>
      <c r="M125" s="136"/>
      <c r="N125">
        <v>150000000</v>
      </c>
      <c r="P125">
        <v>-2497782669</v>
      </c>
      <c r="Q125" t="s">
        <v>262</v>
      </c>
      <c r="R125" t="s">
        <v>261</v>
      </c>
      <c r="S125" t="s">
        <v>260</v>
      </c>
      <c r="T125" t="s">
        <v>252</v>
      </c>
      <c r="U125" t="s">
        <v>259</v>
      </c>
      <c r="V125" t="s">
        <v>258</v>
      </c>
      <c r="W125" t="s">
        <v>266</v>
      </c>
    </row>
    <row r="126" spans="1:23" hidden="1">
      <c r="A126" t="s">
        <v>540</v>
      </c>
      <c r="B126" s="168">
        <v>44286</v>
      </c>
      <c r="C126">
        <v>0</v>
      </c>
      <c r="D126">
        <v>0</v>
      </c>
      <c r="E126">
        <v>0</v>
      </c>
      <c r="F126">
        <v>0</v>
      </c>
      <c r="G126" t="s">
        <v>544</v>
      </c>
      <c r="H126">
        <v>1372488</v>
      </c>
      <c r="I126" t="s">
        <v>545</v>
      </c>
      <c r="J126" t="s">
        <v>546</v>
      </c>
      <c r="K126" t="s">
        <v>43</v>
      </c>
      <c r="M126">
        <v>1</v>
      </c>
      <c r="O126">
        <v>1</v>
      </c>
      <c r="P126">
        <v>-2497782670</v>
      </c>
      <c r="Q126" t="s">
        <v>255</v>
      </c>
      <c r="R126" t="s">
        <v>254</v>
      </c>
      <c r="S126" t="s">
        <v>253</v>
      </c>
      <c r="T126" t="s">
        <v>252</v>
      </c>
      <c r="U126" t="s">
        <v>43</v>
      </c>
      <c r="V126">
        <v>0</v>
      </c>
    </row>
    <row r="127" spans="1:23">
      <c r="A127" t="s">
        <v>540</v>
      </c>
      <c r="B127" s="168">
        <v>44299</v>
      </c>
      <c r="D127" t="s">
        <v>248</v>
      </c>
      <c r="E127">
        <v>3314953</v>
      </c>
      <c r="F127">
        <v>0</v>
      </c>
      <c r="G127" t="s">
        <v>263</v>
      </c>
      <c r="H127" t="s">
        <v>930</v>
      </c>
      <c r="J127">
        <v>0</v>
      </c>
      <c r="K127" t="s">
        <v>43</v>
      </c>
      <c r="L127" s="136">
        <v>100000000</v>
      </c>
      <c r="M127" s="136"/>
      <c r="N127">
        <v>100000000</v>
      </c>
      <c r="P127">
        <v>-2397782670</v>
      </c>
      <c r="Q127" t="s">
        <v>262</v>
      </c>
      <c r="R127" t="s">
        <v>261</v>
      </c>
      <c r="S127" t="s">
        <v>260</v>
      </c>
      <c r="T127" t="s">
        <v>252</v>
      </c>
      <c r="U127" t="s">
        <v>259</v>
      </c>
      <c r="V127" t="s">
        <v>258</v>
      </c>
      <c r="W127" t="s">
        <v>266</v>
      </c>
    </row>
    <row r="128" spans="1:23">
      <c r="A128" t="s">
        <v>540</v>
      </c>
      <c r="B128" s="168">
        <v>44312</v>
      </c>
      <c r="D128" t="s">
        <v>248</v>
      </c>
      <c r="E128">
        <v>3314953</v>
      </c>
      <c r="F128">
        <v>0</v>
      </c>
      <c r="G128" t="s">
        <v>263</v>
      </c>
      <c r="H128" t="s">
        <v>931</v>
      </c>
      <c r="J128">
        <v>0</v>
      </c>
      <c r="K128" t="s">
        <v>43</v>
      </c>
      <c r="L128" s="136">
        <v>100000000</v>
      </c>
      <c r="M128" s="136"/>
      <c r="N128">
        <v>100000000</v>
      </c>
      <c r="P128">
        <v>-2297782670</v>
      </c>
      <c r="Q128" t="s">
        <v>262</v>
      </c>
      <c r="R128" t="s">
        <v>261</v>
      </c>
      <c r="S128" t="s">
        <v>260</v>
      </c>
      <c r="T128" t="s">
        <v>252</v>
      </c>
      <c r="U128" t="s">
        <v>259</v>
      </c>
      <c r="V128" t="s">
        <v>258</v>
      </c>
      <c r="W128" t="s">
        <v>932</v>
      </c>
    </row>
    <row r="129" spans="1:23">
      <c r="A129" t="s">
        <v>540</v>
      </c>
      <c r="B129" s="168">
        <v>44343</v>
      </c>
      <c r="D129" t="s">
        <v>248</v>
      </c>
      <c r="E129">
        <v>3314953</v>
      </c>
      <c r="F129">
        <v>0</v>
      </c>
      <c r="G129" t="s">
        <v>263</v>
      </c>
      <c r="H129" t="s">
        <v>933</v>
      </c>
      <c r="J129">
        <v>0</v>
      </c>
      <c r="K129" t="s">
        <v>43</v>
      </c>
      <c r="L129" s="136">
        <v>150000000</v>
      </c>
      <c r="M129" s="136"/>
      <c r="N129">
        <v>150000000</v>
      </c>
      <c r="P129">
        <v>-2147782670</v>
      </c>
      <c r="Q129" t="s">
        <v>262</v>
      </c>
      <c r="R129" t="s">
        <v>261</v>
      </c>
      <c r="S129" t="s">
        <v>260</v>
      </c>
      <c r="T129" t="s">
        <v>252</v>
      </c>
      <c r="U129" t="s">
        <v>259</v>
      </c>
      <c r="V129" t="s">
        <v>258</v>
      </c>
      <c r="W129" t="s">
        <v>266</v>
      </c>
    </row>
    <row r="130" spans="1:23">
      <c r="A130" t="s">
        <v>540</v>
      </c>
      <c r="B130" s="168">
        <v>44376</v>
      </c>
      <c r="D130" t="s">
        <v>248</v>
      </c>
      <c r="E130">
        <v>3314953</v>
      </c>
      <c r="F130">
        <v>0</v>
      </c>
      <c r="G130" t="s">
        <v>263</v>
      </c>
      <c r="H130" t="s">
        <v>934</v>
      </c>
      <c r="J130">
        <v>0</v>
      </c>
      <c r="K130" t="s">
        <v>43</v>
      </c>
      <c r="L130" s="136">
        <v>200000000</v>
      </c>
      <c r="M130" s="136"/>
      <c r="N130">
        <v>200000000</v>
      </c>
      <c r="P130">
        <v>-1947782670</v>
      </c>
      <c r="Q130" t="s">
        <v>262</v>
      </c>
      <c r="R130" t="s">
        <v>261</v>
      </c>
      <c r="S130" t="s">
        <v>260</v>
      </c>
      <c r="T130" t="s">
        <v>252</v>
      </c>
      <c r="U130" t="s">
        <v>259</v>
      </c>
      <c r="V130" t="s">
        <v>258</v>
      </c>
      <c r="W130" t="s">
        <v>266</v>
      </c>
    </row>
    <row r="131" spans="1:23">
      <c r="A131" t="s">
        <v>540</v>
      </c>
      <c r="B131" s="168">
        <v>44400</v>
      </c>
      <c r="D131" t="s">
        <v>248</v>
      </c>
      <c r="E131">
        <v>3314953</v>
      </c>
      <c r="F131">
        <v>0</v>
      </c>
      <c r="G131" t="s">
        <v>263</v>
      </c>
      <c r="H131" t="s">
        <v>935</v>
      </c>
      <c r="J131">
        <v>0</v>
      </c>
      <c r="K131" t="s">
        <v>43</v>
      </c>
      <c r="L131" s="136">
        <v>150000000</v>
      </c>
      <c r="M131" s="136"/>
      <c r="N131">
        <v>150000000</v>
      </c>
      <c r="P131">
        <v>-1797782670</v>
      </c>
      <c r="Q131" t="s">
        <v>262</v>
      </c>
      <c r="R131" t="s">
        <v>261</v>
      </c>
      <c r="S131" t="s">
        <v>260</v>
      </c>
      <c r="T131" t="s">
        <v>252</v>
      </c>
      <c r="U131" t="s">
        <v>259</v>
      </c>
      <c r="V131" t="s">
        <v>258</v>
      </c>
      <c r="W131" t="s">
        <v>266</v>
      </c>
    </row>
    <row r="132" spans="1:23">
      <c r="A132" t="s">
        <v>540</v>
      </c>
      <c r="B132" s="168">
        <v>44403</v>
      </c>
      <c r="D132" t="s">
        <v>248</v>
      </c>
      <c r="E132">
        <v>3314953</v>
      </c>
      <c r="F132">
        <v>0</v>
      </c>
      <c r="G132" t="s">
        <v>263</v>
      </c>
      <c r="H132" t="s">
        <v>936</v>
      </c>
      <c r="J132">
        <v>0</v>
      </c>
      <c r="K132" t="s">
        <v>43</v>
      </c>
      <c r="L132" s="136">
        <v>150000000</v>
      </c>
      <c r="M132" s="136"/>
      <c r="N132">
        <v>150000000</v>
      </c>
      <c r="P132">
        <v>-1647782670</v>
      </c>
      <c r="Q132" t="s">
        <v>262</v>
      </c>
      <c r="R132" t="s">
        <v>261</v>
      </c>
      <c r="S132" t="s">
        <v>260</v>
      </c>
      <c r="T132" t="s">
        <v>252</v>
      </c>
      <c r="U132" t="s">
        <v>259</v>
      </c>
      <c r="V132" t="s">
        <v>258</v>
      </c>
      <c r="W132" t="s">
        <v>937</v>
      </c>
    </row>
    <row r="133" spans="1:23">
      <c r="A133" t="s">
        <v>540</v>
      </c>
      <c r="B133" s="168">
        <v>44424</v>
      </c>
      <c r="D133" t="s">
        <v>248</v>
      </c>
      <c r="E133">
        <v>3314953</v>
      </c>
      <c r="F133">
        <v>0</v>
      </c>
      <c r="G133" t="s">
        <v>263</v>
      </c>
      <c r="H133" t="s">
        <v>938</v>
      </c>
      <c r="J133">
        <v>0</v>
      </c>
      <c r="K133" t="s">
        <v>43</v>
      </c>
      <c r="L133" s="136">
        <v>200000000</v>
      </c>
      <c r="M133" s="136"/>
      <c r="N133">
        <v>200000000</v>
      </c>
      <c r="P133">
        <v>-1447782670</v>
      </c>
      <c r="Q133" t="s">
        <v>262</v>
      </c>
      <c r="R133" t="s">
        <v>261</v>
      </c>
      <c r="S133" t="s">
        <v>260</v>
      </c>
      <c r="T133" t="s">
        <v>252</v>
      </c>
      <c r="U133" t="s">
        <v>259</v>
      </c>
      <c r="V133" t="s">
        <v>258</v>
      </c>
      <c r="W133" t="s">
        <v>266</v>
      </c>
    </row>
    <row r="134" spans="1:23">
      <c r="A134" t="s">
        <v>540</v>
      </c>
      <c r="B134" s="168">
        <v>44438</v>
      </c>
      <c r="D134" t="s">
        <v>248</v>
      </c>
      <c r="E134">
        <v>3314953</v>
      </c>
      <c r="F134">
        <v>0</v>
      </c>
      <c r="G134" t="s">
        <v>263</v>
      </c>
      <c r="H134" t="s">
        <v>939</v>
      </c>
      <c r="J134">
        <v>0</v>
      </c>
      <c r="K134" t="s">
        <v>43</v>
      </c>
      <c r="L134" s="136">
        <v>50000000</v>
      </c>
      <c r="M134" s="136"/>
      <c r="N134">
        <v>50000000</v>
      </c>
      <c r="P134">
        <v>-1397782670</v>
      </c>
      <c r="Q134" t="s">
        <v>262</v>
      </c>
      <c r="R134" t="s">
        <v>261</v>
      </c>
      <c r="S134" t="s">
        <v>260</v>
      </c>
      <c r="T134" t="s">
        <v>252</v>
      </c>
      <c r="U134" t="s">
        <v>259</v>
      </c>
      <c r="V134" t="s">
        <v>258</v>
      </c>
      <c r="W134" t="s">
        <v>266</v>
      </c>
    </row>
    <row r="135" spans="1:23">
      <c r="A135" t="s">
        <v>540</v>
      </c>
      <c r="B135" s="168">
        <v>44439</v>
      </c>
      <c r="D135" t="s">
        <v>248</v>
      </c>
      <c r="E135">
        <v>3314953</v>
      </c>
      <c r="F135">
        <v>0</v>
      </c>
      <c r="G135" t="s">
        <v>263</v>
      </c>
      <c r="H135" t="s">
        <v>940</v>
      </c>
      <c r="J135">
        <v>0</v>
      </c>
      <c r="K135" t="s">
        <v>43</v>
      </c>
      <c r="L135" s="136">
        <v>50000000</v>
      </c>
      <c r="M135" s="136"/>
      <c r="N135">
        <v>50000000</v>
      </c>
      <c r="P135">
        <v>-1347782670</v>
      </c>
      <c r="Q135" t="s">
        <v>262</v>
      </c>
      <c r="R135" t="s">
        <v>261</v>
      </c>
      <c r="S135" t="s">
        <v>260</v>
      </c>
      <c r="T135" t="s">
        <v>252</v>
      </c>
      <c r="U135" t="s">
        <v>259</v>
      </c>
      <c r="V135" t="s">
        <v>258</v>
      </c>
      <c r="W135" t="s">
        <v>266</v>
      </c>
    </row>
    <row r="136" spans="1:23">
      <c r="A136" t="s">
        <v>540</v>
      </c>
      <c r="B136" s="168">
        <v>44448</v>
      </c>
      <c r="D136" t="s">
        <v>248</v>
      </c>
      <c r="E136">
        <v>3314953</v>
      </c>
      <c r="F136">
        <v>0</v>
      </c>
      <c r="G136" t="s">
        <v>263</v>
      </c>
      <c r="H136" t="s">
        <v>941</v>
      </c>
      <c r="J136">
        <v>0</v>
      </c>
      <c r="K136" t="s">
        <v>43</v>
      </c>
      <c r="L136" s="136">
        <v>235000000</v>
      </c>
      <c r="M136" s="136"/>
      <c r="N136">
        <v>235000000</v>
      </c>
      <c r="P136">
        <v>-1112782670</v>
      </c>
      <c r="Q136" t="s">
        <v>262</v>
      </c>
      <c r="R136" t="s">
        <v>261</v>
      </c>
      <c r="S136" t="s">
        <v>260</v>
      </c>
      <c r="T136" t="s">
        <v>252</v>
      </c>
      <c r="U136" t="s">
        <v>259</v>
      </c>
      <c r="V136" t="s">
        <v>258</v>
      </c>
      <c r="W136" t="s">
        <v>266</v>
      </c>
    </row>
    <row r="137" spans="1:23">
      <c r="A137" t="s">
        <v>540</v>
      </c>
      <c r="B137" s="168">
        <v>44456</v>
      </c>
      <c r="D137" t="s">
        <v>248</v>
      </c>
      <c r="E137">
        <v>3314953</v>
      </c>
      <c r="F137">
        <v>0</v>
      </c>
      <c r="G137" t="s">
        <v>263</v>
      </c>
      <c r="H137" t="s">
        <v>942</v>
      </c>
      <c r="J137">
        <v>0</v>
      </c>
      <c r="K137" t="s">
        <v>43</v>
      </c>
      <c r="L137" s="136"/>
      <c r="M137" s="136">
        <v>117500000</v>
      </c>
      <c r="O137">
        <v>117500000</v>
      </c>
      <c r="P137">
        <v>-1230282670</v>
      </c>
      <c r="Q137" t="s">
        <v>262</v>
      </c>
      <c r="R137" t="s">
        <v>265</v>
      </c>
      <c r="S137" t="s">
        <v>260</v>
      </c>
      <c r="T137" t="s">
        <v>252</v>
      </c>
      <c r="U137" t="s">
        <v>264</v>
      </c>
      <c r="V137" t="s">
        <v>258</v>
      </c>
      <c r="W137" t="s">
        <v>266</v>
      </c>
    </row>
    <row r="138" spans="1:23">
      <c r="A138" t="s">
        <v>540</v>
      </c>
      <c r="B138" s="168">
        <v>44456</v>
      </c>
      <c r="D138" t="s">
        <v>248</v>
      </c>
      <c r="E138">
        <v>3314953</v>
      </c>
      <c r="F138">
        <v>0</v>
      </c>
      <c r="G138" t="s">
        <v>263</v>
      </c>
      <c r="H138" t="s">
        <v>942</v>
      </c>
      <c r="J138">
        <v>0</v>
      </c>
      <c r="K138" t="s">
        <v>43</v>
      </c>
      <c r="L138" s="136">
        <v>117500000</v>
      </c>
      <c r="M138" s="136"/>
      <c r="N138">
        <v>117500000</v>
      </c>
      <c r="P138">
        <v>-1112782670</v>
      </c>
      <c r="Q138" t="s">
        <v>262</v>
      </c>
      <c r="R138" t="s">
        <v>261</v>
      </c>
      <c r="S138" t="s">
        <v>260</v>
      </c>
      <c r="T138" t="s">
        <v>252</v>
      </c>
      <c r="U138" t="s">
        <v>259</v>
      </c>
      <c r="V138" t="s">
        <v>258</v>
      </c>
      <c r="W138" t="s">
        <v>266</v>
      </c>
    </row>
    <row r="139" spans="1:23">
      <c r="A139" t="s">
        <v>540</v>
      </c>
      <c r="B139" s="168">
        <v>44456</v>
      </c>
      <c r="D139" t="s">
        <v>248</v>
      </c>
      <c r="E139">
        <v>3314953</v>
      </c>
      <c r="F139">
        <v>0</v>
      </c>
      <c r="G139" t="s">
        <v>263</v>
      </c>
      <c r="H139" t="s">
        <v>943</v>
      </c>
      <c r="J139">
        <v>0</v>
      </c>
      <c r="K139" t="s">
        <v>42</v>
      </c>
      <c r="L139" s="136">
        <v>16979.77</v>
      </c>
      <c r="M139" s="136"/>
      <c r="N139">
        <v>117500008</v>
      </c>
      <c r="P139">
        <v>-995282662</v>
      </c>
      <c r="Q139" t="s">
        <v>262</v>
      </c>
      <c r="R139" t="s">
        <v>261</v>
      </c>
      <c r="S139" t="s">
        <v>260</v>
      </c>
      <c r="T139" t="s">
        <v>252</v>
      </c>
      <c r="U139" t="s">
        <v>259</v>
      </c>
      <c r="V139" t="s">
        <v>258</v>
      </c>
      <c r="W139" t="s">
        <v>266</v>
      </c>
    </row>
    <row r="140" spans="1:23" hidden="1">
      <c r="A140" t="s">
        <v>547</v>
      </c>
      <c r="B140" s="168">
        <v>44197</v>
      </c>
      <c r="C140">
        <v>0</v>
      </c>
      <c r="D140">
        <v>0</v>
      </c>
      <c r="E140">
        <v>0</v>
      </c>
      <c r="F140">
        <v>0</v>
      </c>
      <c r="G140" t="s">
        <v>843</v>
      </c>
      <c r="H140">
        <v>1372485</v>
      </c>
      <c r="I140" t="s">
        <v>844</v>
      </c>
      <c r="J140" t="s">
        <v>256</v>
      </c>
      <c r="K140" t="s">
        <v>43</v>
      </c>
      <c r="L140">
        <v>67223094203</v>
      </c>
      <c r="M140">
        <v>70740523009</v>
      </c>
      <c r="N140">
        <v>67223094203</v>
      </c>
      <c r="O140">
        <v>70740523009</v>
      </c>
      <c r="P140">
        <v>-3517428806</v>
      </c>
      <c r="Q140" t="s">
        <v>255</v>
      </c>
      <c r="R140" t="s">
        <v>257</v>
      </c>
      <c r="S140" t="s">
        <v>256</v>
      </c>
      <c r="T140" t="s">
        <v>252</v>
      </c>
      <c r="U140" t="s">
        <v>43</v>
      </c>
      <c r="V140">
        <v>0</v>
      </c>
    </row>
    <row r="141" spans="1:23">
      <c r="A141" t="s">
        <v>547</v>
      </c>
      <c r="B141" s="168">
        <v>44217</v>
      </c>
      <c r="D141" t="s">
        <v>246</v>
      </c>
      <c r="E141">
        <v>3315009</v>
      </c>
      <c r="F141">
        <v>0</v>
      </c>
      <c r="G141" t="s">
        <v>263</v>
      </c>
      <c r="H141" t="s">
        <v>548</v>
      </c>
      <c r="J141">
        <v>0</v>
      </c>
      <c r="K141" t="s">
        <v>43</v>
      </c>
      <c r="L141" s="136">
        <v>150000000</v>
      </c>
      <c r="M141" s="136"/>
      <c r="N141">
        <v>150000000</v>
      </c>
      <c r="P141">
        <v>-3367428806</v>
      </c>
      <c r="Q141" t="s">
        <v>262</v>
      </c>
      <c r="R141" t="s">
        <v>261</v>
      </c>
      <c r="S141" t="s">
        <v>260</v>
      </c>
      <c r="T141" t="s">
        <v>252</v>
      </c>
      <c r="U141" t="s">
        <v>259</v>
      </c>
      <c r="V141" t="s">
        <v>258</v>
      </c>
      <c r="W141" t="s">
        <v>364</v>
      </c>
    </row>
    <row r="142" spans="1:23">
      <c r="A142" t="s">
        <v>547</v>
      </c>
      <c r="B142" s="168">
        <v>44249</v>
      </c>
      <c r="D142" t="s">
        <v>246</v>
      </c>
      <c r="E142">
        <v>3315009</v>
      </c>
      <c r="F142">
        <v>0</v>
      </c>
      <c r="G142" t="s">
        <v>263</v>
      </c>
      <c r="H142" t="s">
        <v>549</v>
      </c>
      <c r="J142">
        <v>0</v>
      </c>
      <c r="K142" t="s">
        <v>43</v>
      </c>
      <c r="L142" s="136">
        <v>150000000</v>
      </c>
      <c r="M142" s="136"/>
      <c r="N142">
        <v>150000000</v>
      </c>
      <c r="P142">
        <v>-3217428806</v>
      </c>
      <c r="Q142" t="s">
        <v>262</v>
      </c>
      <c r="R142" t="s">
        <v>261</v>
      </c>
      <c r="S142" t="s">
        <v>260</v>
      </c>
      <c r="T142" t="s">
        <v>252</v>
      </c>
      <c r="U142" t="s">
        <v>259</v>
      </c>
      <c r="V142" t="s">
        <v>258</v>
      </c>
      <c r="W142" t="s">
        <v>368</v>
      </c>
    </row>
    <row r="143" spans="1:23">
      <c r="A143" t="s">
        <v>547</v>
      </c>
      <c r="B143" s="168">
        <v>44272</v>
      </c>
      <c r="D143" t="s">
        <v>246</v>
      </c>
      <c r="E143">
        <v>3315009</v>
      </c>
      <c r="F143">
        <v>0</v>
      </c>
      <c r="G143" t="s">
        <v>263</v>
      </c>
      <c r="H143" t="s">
        <v>550</v>
      </c>
      <c r="J143">
        <v>0</v>
      </c>
      <c r="K143" t="s">
        <v>43</v>
      </c>
      <c r="L143" s="136">
        <v>150000000</v>
      </c>
      <c r="M143" s="136"/>
      <c r="N143">
        <v>150000000</v>
      </c>
      <c r="P143">
        <v>-3067428806</v>
      </c>
      <c r="Q143" t="s">
        <v>262</v>
      </c>
      <c r="R143" t="s">
        <v>261</v>
      </c>
      <c r="S143" t="s">
        <v>260</v>
      </c>
      <c r="T143" t="s">
        <v>252</v>
      </c>
      <c r="U143" t="s">
        <v>259</v>
      </c>
      <c r="V143" t="s">
        <v>258</v>
      </c>
      <c r="W143" t="s">
        <v>368</v>
      </c>
    </row>
    <row r="144" spans="1:23">
      <c r="A144" t="s">
        <v>547</v>
      </c>
      <c r="B144" s="168">
        <v>44299</v>
      </c>
      <c r="D144" t="s">
        <v>246</v>
      </c>
      <c r="E144">
        <v>3315009</v>
      </c>
      <c r="F144">
        <v>0</v>
      </c>
      <c r="G144" t="s">
        <v>263</v>
      </c>
      <c r="H144" t="s">
        <v>944</v>
      </c>
      <c r="J144">
        <v>0</v>
      </c>
      <c r="K144" t="s">
        <v>43</v>
      </c>
      <c r="L144" s="136">
        <v>100000000</v>
      </c>
      <c r="M144" s="136"/>
      <c r="N144">
        <v>100000000</v>
      </c>
      <c r="P144">
        <v>-2967428806</v>
      </c>
      <c r="Q144" t="s">
        <v>262</v>
      </c>
      <c r="R144" t="s">
        <v>261</v>
      </c>
      <c r="S144" t="s">
        <v>260</v>
      </c>
      <c r="T144" t="s">
        <v>252</v>
      </c>
      <c r="U144" t="s">
        <v>259</v>
      </c>
      <c r="V144" t="s">
        <v>258</v>
      </c>
      <c r="W144" t="s">
        <v>368</v>
      </c>
    </row>
    <row r="145" spans="1:23">
      <c r="A145" t="s">
        <v>547</v>
      </c>
      <c r="B145" s="168">
        <v>44313</v>
      </c>
      <c r="D145" t="s">
        <v>246</v>
      </c>
      <c r="E145">
        <v>3315009</v>
      </c>
      <c r="F145">
        <v>0</v>
      </c>
      <c r="G145" t="s">
        <v>263</v>
      </c>
      <c r="H145" t="s">
        <v>945</v>
      </c>
      <c r="J145">
        <v>0</v>
      </c>
      <c r="K145" t="s">
        <v>43</v>
      </c>
      <c r="L145" s="136">
        <v>100000000</v>
      </c>
      <c r="M145" s="136"/>
      <c r="N145">
        <v>100000000</v>
      </c>
      <c r="P145">
        <v>-2867428806</v>
      </c>
      <c r="Q145" t="s">
        <v>262</v>
      </c>
      <c r="R145" t="s">
        <v>261</v>
      </c>
      <c r="S145" t="s">
        <v>260</v>
      </c>
      <c r="T145" t="s">
        <v>252</v>
      </c>
      <c r="U145" t="s">
        <v>259</v>
      </c>
      <c r="V145" t="s">
        <v>258</v>
      </c>
      <c r="W145" t="s">
        <v>368</v>
      </c>
    </row>
    <row r="146" spans="1:23" hidden="1">
      <c r="A146" t="s">
        <v>547</v>
      </c>
      <c r="B146" s="168">
        <v>44316</v>
      </c>
      <c r="C146">
        <v>0</v>
      </c>
      <c r="D146">
        <v>0</v>
      </c>
      <c r="E146">
        <v>0</v>
      </c>
      <c r="F146">
        <v>0</v>
      </c>
      <c r="G146" t="s">
        <v>848</v>
      </c>
      <c r="H146">
        <v>1372618</v>
      </c>
      <c r="I146" t="s">
        <v>849</v>
      </c>
      <c r="J146" t="s">
        <v>850</v>
      </c>
      <c r="K146" t="s">
        <v>43</v>
      </c>
      <c r="M146">
        <v>500000000</v>
      </c>
      <c r="O146">
        <v>500000000</v>
      </c>
      <c r="P146">
        <v>-3367428806</v>
      </c>
      <c r="Q146" t="s">
        <v>255</v>
      </c>
      <c r="R146" t="s">
        <v>254</v>
      </c>
      <c r="S146" t="s">
        <v>253</v>
      </c>
      <c r="T146" t="s">
        <v>252</v>
      </c>
      <c r="U146" t="s">
        <v>43</v>
      </c>
      <c r="V146">
        <v>0</v>
      </c>
    </row>
    <row r="147" spans="1:23">
      <c r="A147" t="s">
        <v>547</v>
      </c>
      <c r="B147" s="168">
        <v>44343</v>
      </c>
      <c r="D147" t="s">
        <v>246</v>
      </c>
      <c r="E147">
        <v>3315009</v>
      </c>
      <c r="F147">
        <v>0</v>
      </c>
      <c r="G147" t="s">
        <v>263</v>
      </c>
      <c r="H147" t="s">
        <v>946</v>
      </c>
      <c r="J147">
        <v>0</v>
      </c>
      <c r="K147" t="s">
        <v>43</v>
      </c>
      <c r="L147" s="136">
        <v>150000000</v>
      </c>
      <c r="M147" s="136"/>
      <c r="N147">
        <v>150000000</v>
      </c>
      <c r="P147">
        <v>-3217428806</v>
      </c>
      <c r="Q147" t="s">
        <v>262</v>
      </c>
      <c r="R147" t="s">
        <v>261</v>
      </c>
      <c r="S147" t="s">
        <v>260</v>
      </c>
      <c r="T147" t="s">
        <v>252</v>
      </c>
      <c r="U147" t="s">
        <v>259</v>
      </c>
      <c r="V147" t="s">
        <v>258</v>
      </c>
      <c r="W147" t="s">
        <v>368</v>
      </c>
    </row>
    <row r="148" spans="1:23">
      <c r="A148" t="s">
        <v>547</v>
      </c>
      <c r="B148" s="168">
        <v>44376</v>
      </c>
      <c r="D148" t="s">
        <v>246</v>
      </c>
      <c r="E148">
        <v>3315009</v>
      </c>
      <c r="F148">
        <v>0</v>
      </c>
      <c r="G148" t="s">
        <v>263</v>
      </c>
      <c r="H148" t="s">
        <v>947</v>
      </c>
      <c r="J148">
        <v>0</v>
      </c>
      <c r="K148" t="s">
        <v>43</v>
      </c>
      <c r="L148" s="136">
        <v>200000000</v>
      </c>
      <c r="M148" s="136"/>
      <c r="N148">
        <v>200000000</v>
      </c>
      <c r="P148">
        <v>-3017428806</v>
      </c>
      <c r="Q148" t="s">
        <v>262</v>
      </c>
      <c r="R148" t="s">
        <v>261</v>
      </c>
      <c r="S148" t="s">
        <v>260</v>
      </c>
      <c r="T148" t="s">
        <v>252</v>
      </c>
      <c r="U148" t="s">
        <v>259</v>
      </c>
      <c r="V148" t="s">
        <v>258</v>
      </c>
      <c r="W148" t="s">
        <v>368</v>
      </c>
    </row>
    <row r="149" spans="1:23">
      <c r="A149" t="s">
        <v>547</v>
      </c>
      <c r="B149" s="168">
        <v>44400</v>
      </c>
      <c r="D149" t="s">
        <v>246</v>
      </c>
      <c r="E149">
        <v>3315009</v>
      </c>
      <c r="F149">
        <v>0</v>
      </c>
      <c r="G149" t="s">
        <v>263</v>
      </c>
      <c r="H149" t="s">
        <v>948</v>
      </c>
      <c r="J149">
        <v>0</v>
      </c>
      <c r="K149" t="s">
        <v>43</v>
      </c>
      <c r="L149" s="136">
        <v>150000000</v>
      </c>
      <c r="M149" s="136"/>
      <c r="N149">
        <v>150000000</v>
      </c>
      <c r="P149">
        <v>-2867428806</v>
      </c>
      <c r="Q149" t="s">
        <v>262</v>
      </c>
      <c r="R149" t="s">
        <v>261</v>
      </c>
      <c r="S149" t="s">
        <v>260</v>
      </c>
      <c r="T149" t="s">
        <v>252</v>
      </c>
      <c r="U149" t="s">
        <v>259</v>
      </c>
      <c r="V149" t="s">
        <v>258</v>
      </c>
      <c r="W149" t="s">
        <v>368</v>
      </c>
    </row>
    <row r="150" spans="1:23">
      <c r="A150" t="s">
        <v>547</v>
      </c>
      <c r="B150" s="168">
        <v>44424</v>
      </c>
      <c r="D150" t="s">
        <v>246</v>
      </c>
      <c r="E150">
        <v>3315009</v>
      </c>
      <c r="F150">
        <v>0</v>
      </c>
      <c r="G150" t="s">
        <v>263</v>
      </c>
      <c r="H150" t="s">
        <v>949</v>
      </c>
      <c r="J150">
        <v>0</v>
      </c>
      <c r="K150" t="s">
        <v>43</v>
      </c>
      <c r="L150" s="136">
        <v>250000000</v>
      </c>
      <c r="M150" s="136"/>
      <c r="N150">
        <v>250000000</v>
      </c>
      <c r="P150">
        <v>-2617428806</v>
      </c>
      <c r="Q150" t="s">
        <v>262</v>
      </c>
      <c r="R150" t="s">
        <v>261</v>
      </c>
      <c r="S150" t="s">
        <v>260</v>
      </c>
      <c r="T150" t="s">
        <v>252</v>
      </c>
      <c r="U150" t="s">
        <v>259</v>
      </c>
      <c r="V150" t="s">
        <v>258</v>
      </c>
      <c r="W150" t="s">
        <v>950</v>
      </c>
    </row>
    <row r="151" spans="1:23">
      <c r="A151" t="s">
        <v>547</v>
      </c>
      <c r="B151" s="168">
        <v>44438</v>
      </c>
      <c r="D151" t="s">
        <v>246</v>
      </c>
      <c r="E151">
        <v>3315009</v>
      </c>
      <c r="F151">
        <v>0</v>
      </c>
      <c r="G151" t="s">
        <v>263</v>
      </c>
      <c r="H151" t="s">
        <v>951</v>
      </c>
      <c r="J151">
        <v>0</v>
      </c>
      <c r="K151" t="s">
        <v>43</v>
      </c>
      <c r="L151" s="136">
        <v>100000000</v>
      </c>
      <c r="M151" s="136"/>
      <c r="N151">
        <v>100000000</v>
      </c>
      <c r="P151">
        <v>-2517428806</v>
      </c>
      <c r="Q151" t="s">
        <v>262</v>
      </c>
      <c r="R151" t="s">
        <v>261</v>
      </c>
      <c r="S151" t="s">
        <v>260</v>
      </c>
      <c r="T151" t="s">
        <v>252</v>
      </c>
      <c r="U151" t="s">
        <v>259</v>
      </c>
      <c r="V151" t="s">
        <v>258</v>
      </c>
      <c r="W151" t="s">
        <v>368</v>
      </c>
    </row>
    <row r="152" spans="1:23">
      <c r="A152" t="s">
        <v>547</v>
      </c>
      <c r="B152" s="168">
        <v>44448</v>
      </c>
      <c r="D152" t="s">
        <v>246</v>
      </c>
      <c r="E152">
        <v>3315009</v>
      </c>
      <c r="F152">
        <v>0</v>
      </c>
      <c r="G152" t="s">
        <v>263</v>
      </c>
      <c r="H152" t="s">
        <v>952</v>
      </c>
      <c r="J152">
        <v>0</v>
      </c>
      <c r="K152" t="s">
        <v>43</v>
      </c>
      <c r="L152" s="136">
        <v>235000000</v>
      </c>
      <c r="M152" s="136"/>
      <c r="N152">
        <v>235000000</v>
      </c>
      <c r="P152">
        <v>-2282428806</v>
      </c>
      <c r="Q152" t="s">
        <v>262</v>
      </c>
      <c r="R152" t="s">
        <v>261</v>
      </c>
      <c r="S152" t="s">
        <v>260</v>
      </c>
      <c r="T152" t="s">
        <v>252</v>
      </c>
      <c r="U152" t="s">
        <v>259</v>
      </c>
      <c r="V152" t="s">
        <v>258</v>
      </c>
      <c r="W152" t="s">
        <v>368</v>
      </c>
    </row>
    <row r="153" spans="1:23">
      <c r="A153" t="s">
        <v>547</v>
      </c>
      <c r="B153" s="168">
        <v>44456</v>
      </c>
      <c r="D153" t="s">
        <v>246</v>
      </c>
      <c r="E153">
        <v>3315009</v>
      </c>
      <c r="F153">
        <v>0</v>
      </c>
      <c r="G153" t="s">
        <v>263</v>
      </c>
      <c r="H153" t="s">
        <v>953</v>
      </c>
      <c r="J153">
        <v>0</v>
      </c>
      <c r="K153" t="s">
        <v>43</v>
      </c>
      <c r="L153" s="136">
        <v>117500000</v>
      </c>
      <c r="M153" s="136"/>
      <c r="N153">
        <v>117500000</v>
      </c>
      <c r="P153">
        <v>-2164928806</v>
      </c>
      <c r="Q153" t="s">
        <v>262</v>
      </c>
      <c r="R153" t="s">
        <v>261</v>
      </c>
      <c r="S153" t="s">
        <v>260</v>
      </c>
      <c r="T153" t="s">
        <v>252</v>
      </c>
      <c r="U153" t="s">
        <v>259</v>
      </c>
      <c r="V153" t="s">
        <v>258</v>
      </c>
      <c r="W153" t="s">
        <v>368</v>
      </c>
    </row>
    <row r="154" spans="1:23">
      <c r="L154" s="136">
        <f>SUBTOTAL(9,L5:L153)</f>
        <v>11244766979.77</v>
      </c>
      <c r="M154" s="136">
        <f>SUBTOTAL(9,M5:M153)</f>
        <v>117500000</v>
      </c>
    </row>
    <row r="156" spans="1:23">
      <c r="L156" s="137">
        <f>L154-M154</f>
        <v>11127266979.77</v>
      </c>
      <c r="M156" t="s">
        <v>954</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28515625" style="56" customWidth="1"/>
    <col min="8" max="8" width="11.42578125" style="56" customWidth="1"/>
    <col min="9" max="10" width="12.42578125" style="56" customWidth="1"/>
    <col min="11" max="12" width="14.42578125" style="56" customWidth="1"/>
    <col min="13" max="13" width="13.7109375" style="56" customWidth="1"/>
    <col min="14" max="15" width="12.71093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28515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962">
        <v>3</v>
      </c>
      <c r="B1" s="962"/>
      <c r="C1" s="962"/>
      <c r="D1" s="962"/>
      <c r="E1" s="962"/>
    </row>
    <row r="3" spans="1:26" ht="14.25" customHeight="1">
      <c r="A3" s="57" t="s">
        <v>323</v>
      </c>
      <c r="B3" s="58"/>
      <c r="C3" s="58"/>
      <c r="D3" s="58"/>
      <c r="E3" s="59"/>
    </row>
    <row r="4" spans="1:26">
      <c r="A4" s="57" t="s">
        <v>324</v>
      </c>
      <c r="B4" s="60"/>
      <c r="C4" s="61"/>
      <c r="D4" s="61"/>
      <c r="E4" s="62"/>
    </row>
    <row r="5" spans="1:26">
      <c r="A5" s="63" t="s">
        <v>325</v>
      </c>
      <c r="B5" s="60"/>
      <c r="C5" s="61"/>
      <c r="D5" s="61"/>
      <c r="E5" s="62"/>
    </row>
    <row r="6" spans="1:26">
      <c r="A6" s="64" t="s">
        <v>292</v>
      </c>
    </row>
    <row r="7" spans="1:26">
      <c r="X7" s="65"/>
    </row>
    <row r="8" spans="1:26">
      <c r="P8" s="67"/>
      <c r="Q8" s="67"/>
      <c r="R8" s="67"/>
    </row>
    <row r="9" spans="1:26">
      <c r="A9" s="68"/>
      <c r="B9" s="69"/>
      <c r="C9" s="69"/>
      <c r="D9" s="69"/>
      <c r="F9" s="963" t="s">
        <v>293</v>
      </c>
      <c r="G9" s="964"/>
      <c r="H9" s="964"/>
      <c r="I9" s="964"/>
      <c r="J9" s="964"/>
      <c r="K9" s="70" t="s">
        <v>153</v>
      </c>
      <c r="L9" s="965" t="s">
        <v>294</v>
      </c>
      <c r="M9" s="966"/>
      <c r="N9" s="966"/>
      <c r="O9" s="966"/>
      <c r="P9" s="966"/>
      <c r="Q9" s="966"/>
      <c r="R9" s="966"/>
      <c r="S9" s="967" t="s">
        <v>295</v>
      </c>
      <c r="T9" s="968"/>
      <c r="U9" s="969" t="s">
        <v>296</v>
      </c>
      <c r="V9" s="970"/>
      <c r="W9" s="970"/>
      <c r="X9" s="71"/>
      <c r="Y9" s="72"/>
    </row>
    <row r="10" spans="1:26" s="88" customFormat="1" ht="51">
      <c r="A10" s="73"/>
      <c r="B10" s="74" t="s">
        <v>835</v>
      </c>
      <c r="C10" s="75"/>
      <c r="D10" s="74" t="s">
        <v>297</v>
      </c>
      <c r="E10" s="76" t="s">
        <v>298</v>
      </c>
      <c r="F10" s="77" t="s">
        <v>357</v>
      </c>
      <c r="G10" s="81" t="s">
        <v>299</v>
      </c>
      <c r="H10" s="78" t="s">
        <v>4</v>
      </c>
      <c r="I10" s="79" t="s">
        <v>330</v>
      </c>
      <c r="J10" s="80" t="s">
        <v>331</v>
      </c>
      <c r="K10" s="82" t="s">
        <v>155</v>
      </c>
      <c r="L10" s="83" t="s">
        <v>156</v>
      </c>
      <c r="M10" s="83" t="s">
        <v>333</v>
      </c>
      <c r="N10" s="83" t="s">
        <v>7</v>
      </c>
      <c r="O10" s="83" t="s">
        <v>332</v>
      </c>
      <c r="P10" s="83" t="s">
        <v>158</v>
      </c>
      <c r="Q10" s="83" t="s">
        <v>300</v>
      </c>
      <c r="R10" s="83" t="s">
        <v>301</v>
      </c>
      <c r="S10" s="84" t="s">
        <v>302</v>
      </c>
      <c r="T10" s="84" t="s">
        <v>303</v>
      </c>
      <c r="U10" s="85" t="s">
        <v>304</v>
      </c>
      <c r="V10" s="85" t="s">
        <v>305</v>
      </c>
      <c r="W10" s="85" t="s">
        <v>14</v>
      </c>
      <c r="X10" s="86" t="s">
        <v>154</v>
      </c>
      <c r="Y10" s="87" t="s">
        <v>306</v>
      </c>
    </row>
    <row r="11" spans="1:26" ht="5.0999999999999996" customHeight="1">
      <c r="A11" s="68"/>
      <c r="B11" s="89"/>
      <c r="C11" s="61"/>
      <c r="D11" s="89"/>
    </row>
    <row r="12" spans="1:26">
      <c r="A12" s="90" t="s">
        <v>24</v>
      </c>
      <c r="B12" s="91"/>
      <c r="C12" s="91"/>
      <c r="D12" s="91"/>
    </row>
    <row r="13" spans="1:26">
      <c r="A13" s="90" t="s">
        <v>307</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190</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309</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310</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308</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311</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190</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189</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312</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313</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46</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314</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315</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3.15" customHeight="1">
      <c r="A41" s="90" t="s">
        <v>95</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3.1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3.15" customHeight="1">
      <c r="A43" s="90" t="s">
        <v>316</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97</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160</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551</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157</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326</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327</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317</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478</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355</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356</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318</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234</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232</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328</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319</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320</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329</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321</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7109375" style="1" customWidth="1"/>
    <col min="2" max="2" width="31.5703125" style="1" customWidth="1"/>
    <col min="3" max="3" width="25.7109375" style="1" customWidth="1"/>
    <col min="4" max="4" width="11.42578125" style="1"/>
    <col min="5" max="5" width="12.7109375" style="1" customWidth="1"/>
    <col min="6" max="6" width="11.5703125" style="1" bestFit="1" customWidth="1"/>
    <col min="7" max="7" width="14.7109375" style="1" bestFit="1" customWidth="1"/>
    <col min="8" max="8" width="6" style="1" customWidth="1"/>
    <col min="9" max="9" width="26.7109375" style="1" customWidth="1"/>
    <col min="10" max="10" width="21.28515625" style="1" customWidth="1"/>
    <col min="11" max="11" width="11.7109375" style="1" bestFit="1" customWidth="1"/>
    <col min="12" max="12" width="13.7109375" style="1" bestFit="1" customWidth="1"/>
    <col min="13" max="13" width="11.7109375" style="1" bestFit="1" customWidth="1"/>
    <col min="14" max="14" width="12.7109375" style="1" customWidth="1"/>
    <col min="15" max="15" width="12.5703125" style="1" bestFit="1" customWidth="1"/>
    <col min="16" max="16384" width="11.42578125" style="1"/>
  </cols>
  <sheetData>
    <row r="1" spans="2:14">
      <c r="B1" s="971" t="s">
        <v>237</v>
      </c>
      <c r="C1" s="972"/>
      <c r="D1" s="972"/>
      <c r="E1" s="972"/>
      <c r="F1" s="972"/>
      <c r="G1" s="973"/>
      <c r="I1" s="971" t="s">
        <v>238</v>
      </c>
      <c r="J1" s="972"/>
      <c r="K1" s="972"/>
      <c r="L1" s="972"/>
      <c r="M1" s="972"/>
      <c r="N1" s="973"/>
    </row>
    <row r="3" spans="2:14">
      <c r="D3" s="974">
        <v>2022</v>
      </c>
      <c r="E3" s="974"/>
      <c r="F3" s="974">
        <v>2021</v>
      </c>
      <c r="G3" s="974"/>
      <c r="H3" s="10"/>
      <c r="I3" s="7"/>
      <c r="K3" s="971">
        <v>2022</v>
      </c>
      <c r="L3" s="973"/>
      <c r="M3" s="971">
        <v>2021</v>
      </c>
      <c r="N3" s="973"/>
    </row>
    <row r="4" spans="2:14">
      <c r="B4" s="42" t="s">
        <v>203</v>
      </c>
      <c r="C4" s="42" t="s">
        <v>47</v>
      </c>
      <c r="D4" s="43" t="s">
        <v>191</v>
      </c>
      <c r="E4" s="43" t="s">
        <v>212</v>
      </c>
      <c r="F4" s="43" t="s">
        <v>191</v>
      </c>
      <c r="G4" s="43" t="s">
        <v>212</v>
      </c>
      <c r="I4" s="42" t="s">
        <v>203</v>
      </c>
      <c r="J4" s="42" t="s">
        <v>47</v>
      </c>
      <c r="K4" s="43" t="s">
        <v>191</v>
      </c>
      <c r="L4" s="43" t="s">
        <v>212</v>
      </c>
      <c r="M4" s="43" t="s">
        <v>191</v>
      </c>
      <c r="N4" s="43" t="s">
        <v>212</v>
      </c>
    </row>
    <row r="5" spans="2:14">
      <c r="B5" s="1" t="s">
        <v>205</v>
      </c>
      <c r="C5" s="3" t="s">
        <v>214</v>
      </c>
      <c r="D5" s="204">
        <v>0</v>
      </c>
      <c r="E5" s="17">
        <v>7283955580</v>
      </c>
      <c r="F5" s="204">
        <v>0</v>
      </c>
      <c r="G5" s="17">
        <v>0</v>
      </c>
      <c r="H5" s="8"/>
      <c r="I5" s="156" t="s">
        <v>204</v>
      </c>
      <c r="J5" s="156" t="s">
        <v>16</v>
      </c>
      <c r="K5" s="237">
        <v>715</v>
      </c>
      <c r="L5" s="237">
        <v>0</v>
      </c>
      <c r="M5" s="237">
        <v>165</v>
      </c>
      <c r="N5" s="237">
        <v>0</v>
      </c>
    </row>
    <row r="6" spans="2:14">
      <c r="B6" s="1" t="s">
        <v>205</v>
      </c>
      <c r="C6" s="3" t="s">
        <v>213</v>
      </c>
      <c r="D6" s="203">
        <v>0</v>
      </c>
      <c r="E6" s="205">
        <v>0</v>
      </c>
      <c r="F6" s="204">
        <v>0</v>
      </c>
      <c r="G6" s="17">
        <v>0</v>
      </c>
      <c r="I6" s="1" t="s">
        <v>205</v>
      </c>
      <c r="J6" s="1" t="s">
        <v>16</v>
      </c>
      <c r="K6" s="17">
        <v>0</v>
      </c>
      <c r="L6" s="17">
        <v>55428918</v>
      </c>
      <c r="M6" s="17">
        <v>0</v>
      </c>
      <c r="N6" s="17">
        <v>932514</v>
      </c>
    </row>
    <row r="7" spans="2:14">
      <c r="B7" s="1" t="s">
        <v>205</v>
      </c>
      <c r="C7" s="1" t="s">
        <v>836</v>
      </c>
      <c r="D7" s="203">
        <v>0</v>
      </c>
      <c r="E7" s="205">
        <v>0</v>
      </c>
      <c r="F7" s="204">
        <v>0</v>
      </c>
      <c r="G7" s="17">
        <v>0</v>
      </c>
      <c r="I7" s="156" t="s">
        <v>207</v>
      </c>
      <c r="J7" s="156" t="s">
        <v>16</v>
      </c>
      <c r="K7" s="237">
        <v>0</v>
      </c>
      <c r="L7" s="237">
        <v>0</v>
      </c>
      <c r="M7" s="237">
        <v>0</v>
      </c>
      <c r="N7" s="237">
        <v>0</v>
      </c>
    </row>
    <row r="8" spans="2:14">
      <c r="B8" s="1" t="s">
        <v>205</v>
      </c>
      <c r="C8" s="1" t="s">
        <v>217</v>
      </c>
      <c r="D8" s="203">
        <v>0</v>
      </c>
      <c r="E8" s="205">
        <v>0</v>
      </c>
      <c r="F8" s="204">
        <v>0</v>
      </c>
      <c r="G8" s="17">
        <v>0</v>
      </c>
      <c r="I8" s="1" t="s">
        <v>209</v>
      </c>
      <c r="J8" s="1" t="s">
        <v>16</v>
      </c>
      <c r="K8" s="17">
        <v>0</v>
      </c>
      <c r="L8" s="17">
        <v>2060432490</v>
      </c>
      <c r="M8" s="17">
        <v>0</v>
      </c>
      <c r="N8" s="17">
        <v>1194029032</v>
      </c>
    </row>
    <row r="9" spans="2:14">
      <c r="B9" s="1" t="s">
        <v>1949</v>
      </c>
      <c r="C9" s="3" t="s">
        <v>199</v>
      </c>
      <c r="D9" s="203">
        <v>441880.85908588133</v>
      </c>
      <c r="E9" s="205">
        <v>0</v>
      </c>
      <c r="F9" s="204">
        <v>448160.19</v>
      </c>
      <c r="G9" s="17">
        <v>0</v>
      </c>
      <c r="H9" s="16"/>
      <c r="I9" s="1" t="s">
        <v>208</v>
      </c>
      <c r="J9" s="1" t="s">
        <v>16</v>
      </c>
      <c r="K9" s="17">
        <v>0</v>
      </c>
      <c r="L9" s="17">
        <v>3021000</v>
      </c>
      <c r="M9" s="17">
        <v>0</v>
      </c>
      <c r="N9" s="17">
        <v>0</v>
      </c>
    </row>
    <row r="10" spans="2:14">
      <c r="B10" s="156" t="s">
        <v>204</v>
      </c>
      <c r="C10" s="156" t="s">
        <v>199</v>
      </c>
      <c r="D10" s="236">
        <v>127831.66696254216</v>
      </c>
      <c r="E10" s="237">
        <v>271841025</v>
      </c>
      <c r="F10" s="236">
        <v>67964.635174018782</v>
      </c>
      <c r="G10" s="237">
        <v>699861840</v>
      </c>
      <c r="I10" s="1" t="s">
        <v>211</v>
      </c>
      <c r="J10" s="1" t="s">
        <v>16</v>
      </c>
      <c r="K10" s="17">
        <v>0</v>
      </c>
      <c r="L10" s="17">
        <v>2960117203</v>
      </c>
      <c r="M10" s="17">
        <v>0</v>
      </c>
      <c r="N10" s="17">
        <v>1063685710</v>
      </c>
    </row>
    <row r="11" spans="2:14">
      <c r="B11" s="156" t="s">
        <v>206</v>
      </c>
      <c r="C11" s="156" t="s">
        <v>199</v>
      </c>
      <c r="D11" s="238">
        <v>0</v>
      </c>
      <c r="E11" s="237">
        <v>4052118758</v>
      </c>
      <c r="F11" s="236">
        <v>0</v>
      </c>
      <c r="G11" s="237">
        <v>2158124414</v>
      </c>
      <c r="I11" s="156" t="s">
        <v>206</v>
      </c>
      <c r="J11" s="156" t="s">
        <v>16</v>
      </c>
      <c r="K11" s="237">
        <v>0</v>
      </c>
      <c r="L11" s="237">
        <v>0</v>
      </c>
      <c r="M11" s="237">
        <v>0</v>
      </c>
      <c r="N11" s="237">
        <v>0</v>
      </c>
    </row>
    <row r="12" spans="2:14">
      <c r="B12" s="156" t="s">
        <v>206</v>
      </c>
      <c r="C12" s="156" t="s">
        <v>217</v>
      </c>
      <c r="D12" s="238">
        <v>0</v>
      </c>
      <c r="E12" s="237">
        <v>0</v>
      </c>
      <c r="F12" s="236">
        <v>0</v>
      </c>
      <c r="G12" s="237">
        <v>0</v>
      </c>
      <c r="I12" s="1" t="s">
        <v>169</v>
      </c>
      <c r="J12" s="11" t="s">
        <v>216</v>
      </c>
      <c r="K12" s="17">
        <v>0</v>
      </c>
      <c r="L12" s="17">
        <v>0</v>
      </c>
      <c r="M12" s="17">
        <v>0</v>
      </c>
      <c r="N12" s="17">
        <v>0</v>
      </c>
    </row>
    <row r="13" spans="2:14">
      <c r="B13" s="156" t="s">
        <v>207</v>
      </c>
      <c r="C13" s="156" t="s">
        <v>199</v>
      </c>
      <c r="D13" s="237">
        <v>25722.364500402848</v>
      </c>
      <c r="E13" s="237">
        <v>532576045</v>
      </c>
      <c r="F13" s="236">
        <v>2227.4376674656992</v>
      </c>
      <c r="G13" s="237">
        <v>757628100</v>
      </c>
      <c r="I13" s="1" t="s">
        <v>173</v>
      </c>
      <c r="J13" s="11" t="s">
        <v>216</v>
      </c>
      <c r="K13" s="15">
        <v>0</v>
      </c>
      <c r="L13" s="15">
        <v>0</v>
      </c>
      <c r="M13" s="15">
        <v>0</v>
      </c>
      <c r="N13" s="15">
        <v>0</v>
      </c>
    </row>
    <row r="14" spans="2:14">
      <c r="B14" s="3" t="s">
        <v>208</v>
      </c>
      <c r="C14" s="3" t="s">
        <v>199</v>
      </c>
      <c r="D14" s="203">
        <v>0</v>
      </c>
      <c r="E14" s="205">
        <v>18907355</v>
      </c>
      <c r="F14" s="204">
        <v>0</v>
      </c>
      <c r="G14" s="17">
        <v>37042328</v>
      </c>
      <c r="H14" s="8"/>
      <c r="I14" s="1" t="s">
        <v>176</v>
      </c>
      <c r="J14" s="11" t="s">
        <v>216</v>
      </c>
      <c r="K14" s="15">
        <v>0</v>
      </c>
      <c r="L14" s="15">
        <v>0</v>
      </c>
      <c r="M14" s="15">
        <v>0</v>
      </c>
      <c r="N14" s="15">
        <v>0</v>
      </c>
    </row>
    <row r="15" spans="2:14">
      <c r="B15" s="3" t="s">
        <v>215</v>
      </c>
      <c r="C15" s="3" t="s">
        <v>199</v>
      </c>
      <c r="D15" s="203">
        <v>0</v>
      </c>
      <c r="E15" s="205">
        <v>0</v>
      </c>
      <c r="F15" s="204">
        <v>0</v>
      </c>
      <c r="G15" s="17">
        <v>0</v>
      </c>
      <c r="H15" s="8"/>
      <c r="I15" s="1" t="s">
        <v>168</v>
      </c>
      <c r="J15" s="11" t="s">
        <v>216</v>
      </c>
      <c r="K15" s="15">
        <v>0</v>
      </c>
      <c r="L15" s="15">
        <v>0</v>
      </c>
      <c r="M15" s="15"/>
      <c r="N15" s="15"/>
    </row>
    <row r="16" spans="2:14">
      <c r="B16" s="1" t="s">
        <v>209</v>
      </c>
      <c r="C16" s="3" t="s">
        <v>199</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210</v>
      </c>
      <c r="C17" s="3" t="s">
        <v>199</v>
      </c>
      <c r="D17" s="203">
        <v>0</v>
      </c>
      <c r="E17" s="205">
        <v>11846750</v>
      </c>
      <c r="F17" s="204">
        <v>0</v>
      </c>
      <c r="G17" s="17">
        <v>19548984</v>
      </c>
      <c r="L17" s="15"/>
      <c r="M17" s="7"/>
    </row>
    <row r="18" spans="2:15">
      <c r="B18" s="1" t="s">
        <v>211</v>
      </c>
      <c r="C18" s="3" t="s">
        <v>199</v>
      </c>
      <c r="D18" s="203">
        <v>0</v>
      </c>
      <c r="E18" s="205">
        <v>0</v>
      </c>
      <c r="F18" s="204">
        <v>0</v>
      </c>
      <c r="G18" s="17">
        <v>0</v>
      </c>
      <c r="L18" s="214">
        <v>44896</v>
      </c>
      <c r="M18" s="5"/>
      <c r="N18" s="214">
        <v>44531</v>
      </c>
    </row>
    <row r="19" spans="2:15">
      <c r="B19" s="1" t="s">
        <v>169</v>
      </c>
      <c r="C19" s="11" t="s">
        <v>216</v>
      </c>
      <c r="D19" s="203">
        <v>0</v>
      </c>
      <c r="E19" s="205">
        <v>0</v>
      </c>
      <c r="F19" s="204">
        <v>0</v>
      </c>
      <c r="G19" s="17">
        <v>23302797</v>
      </c>
      <c r="I19" s="971" t="s">
        <v>359</v>
      </c>
      <c r="J19" s="972"/>
      <c r="K19" s="972"/>
      <c r="L19" s="972"/>
      <c r="M19" s="972"/>
      <c r="N19" s="973"/>
      <c r="O19" s="7"/>
    </row>
    <row r="20" spans="2:15">
      <c r="B20" s="1" t="s">
        <v>165</v>
      </c>
      <c r="C20" s="11" t="s">
        <v>216</v>
      </c>
      <c r="D20" s="203">
        <v>0</v>
      </c>
      <c r="E20" s="205">
        <v>0</v>
      </c>
      <c r="F20" s="236">
        <v>0</v>
      </c>
      <c r="G20" s="237">
        <v>0</v>
      </c>
      <c r="J20" s="3"/>
      <c r="L20" s="8"/>
      <c r="N20" s="8"/>
    </row>
    <row r="21" spans="2:15">
      <c r="B21" s="1" t="s">
        <v>166</v>
      </c>
      <c r="C21" s="11" t="s">
        <v>216</v>
      </c>
      <c r="D21" s="203">
        <v>0</v>
      </c>
      <c r="E21" s="205">
        <v>0</v>
      </c>
      <c r="F21" s="15">
        <v>0</v>
      </c>
      <c r="G21" s="17">
        <v>556642</v>
      </c>
      <c r="I21" s="1" t="s">
        <v>205</v>
      </c>
      <c r="J21" s="1" t="s">
        <v>9</v>
      </c>
      <c r="K21" s="133"/>
      <c r="L21" s="17">
        <f>+VLOOKUP(I21,'[122]Anexo II'!$C$4:$H$35,6,FALSE)</f>
        <v>8046428297</v>
      </c>
      <c r="M21" s="17"/>
      <c r="N21" s="17">
        <v>0</v>
      </c>
    </row>
    <row r="22" spans="2:15">
      <c r="B22" s="1" t="s">
        <v>170</v>
      </c>
      <c r="C22" s="11" t="s">
        <v>216</v>
      </c>
      <c r="D22" s="203">
        <v>0</v>
      </c>
      <c r="E22" s="205">
        <v>13271000</v>
      </c>
      <c r="F22" s="204">
        <v>0</v>
      </c>
      <c r="G22" s="17">
        <v>8756454</v>
      </c>
      <c r="I22" s="156" t="s">
        <v>204</v>
      </c>
      <c r="J22" s="156" t="s">
        <v>9</v>
      </c>
      <c r="K22" s="223"/>
      <c r="L22" s="237">
        <f>+VLOOKUP(I22,'[122]Anexo II'!$C$4:$H$35,6,FALSE)</f>
        <v>0</v>
      </c>
      <c r="M22" s="237"/>
      <c r="N22" s="237">
        <v>2613852493</v>
      </c>
    </row>
    <row r="23" spans="2:15">
      <c r="B23" s="1" t="s">
        <v>173</v>
      </c>
      <c r="C23" s="11" t="s">
        <v>216</v>
      </c>
      <c r="D23" s="203">
        <v>0</v>
      </c>
      <c r="E23" s="205">
        <v>814094</v>
      </c>
      <c r="F23" s="204">
        <v>0</v>
      </c>
      <c r="G23" s="17">
        <v>1378370</v>
      </c>
      <c r="I23" s="156" t="s">
        <v>206</v>
      </c>
      <c r="J23" s="156" t="s">
        <v>9</v>
      </c>
      <c r="K23" s="157"/>
      <c r="L23" s="237">
        <f>+VLOOKUP(I23,'[122]Anexo II'!$C$4:$H$35,6,FALSE)</f>
        <v>0</v>
      </c>
      <c r="M23" s="237"/>
      <c r="N23" s="237">
        <v>6843640484</v>
      </c>
    </row>
    <row r="24" spans="2:15">
      <c r="B24" s="1" t="s">
        <v>172</v>
      </c>
      <c r="C24" s="11" t="s">
        <v>216</v>
      </c>
      <c r="D24" s="203">
        <v>0</v>
      </c>
      <c r="E24" s="205">
        <v>1028436</v>
      </c>
      <c r="F24" s="204">
        <v>0</v>
      </c>
      <c r="G24" s="17">
        <v>0</v>
      </c>
      <c r="I24" s="156" t="s">
        <v>207</v>
      </c>
      <c r="J24" s="156" t="s">
        <v>9</v>
      </c>
      <c r="K24" s="157"/>
      <c r="L24" s="237">
        <f>+VLOOKUP(I24,'[122]Anexo II'!$C$4:$H$35,6,FALSE)</f>
        <v>0</v>
      </c>
      <c r="M24" s="237"/>
      <c r="N24" s="237">
        <v>857543538</v>
      </c>
    </row>
    <row r="25" spans="2:15">
      <c r="B25" s="1" t="s">
        <v>171</v>
      </c>
      <c r="C25" s="11" t="s">
        <v>216</v>
      </c>
      <c r="D25" s="203">
        <v>0</v>
      </c>
      <c r="E25" s="205">
        <v>4684596</v>
      </c>
      <c r="F25" s="204">
        <v>0</v>
      </c>
      <c r="G25" s="17">
        <v>1185604</v>
      </c>
      <c r="I25" s="3" t="s">
        <v>208</v>
      </c>
      <c r="J25" s="1" t="s">
        <v>9</v>
      </c>
      <c r="K25" s="135"/>
      <c r="L25" s="17">
        <f>+VLOOKUP(I25,'[122]Anexo II'!$C$4:$H$35,6,FALSE)</f>
        <v>1695479</v>
      </c>
      <c r="M25" s="17"/>
      <c r="N25" s="17">
        <v>3578678</v>
      </c>
    </row>
    <row r="26" spans="2:15">
      <c r="B26" s="1" t="s">
        <v>174</v>
      </c>
      <c r="C26" s="11" t="s">
        <v>216</v>
      </c>
      <c r="D26" s="203">
        <v>0</v>
      </c>
      <c r="E26" s="205">
        <v>3947548</v>
      </c>
      <c r="F26" s="204">
        <v>0</v>
      </c>
      <c r="G26" s="17">
        <v>2615080</v>
      </c>
      <c r="I26" s="1" t="s">
        <v>209</v>
      </c>
      <c r="J26" s="1" t="s">
        <v>9</v>
      </c>
      <c r="K26" s="135"/>
      <c r="L26" s="17">
        <f>+VLOOKUP(I26,'[122]Anexo II'!$C$4:$H$35,6,FALSE)</f>
        <v>3710000</v>
      </c>
      <c r="M26" s="17"/>
      <c r="N26" s="17">
        <v>7881818</v>
      </c>
    </row>
    <row r="27" spans="2:15">
      <c r="B27" s="1" t="s">
        <v>175</v>
      </c>
      <c r="C27" s="11" t="s">
        <v>216</v>
      </c>
      <c r="D27" s="203">
        <v>0</v>
      </c>
      <c r="E27" s="205">
        <v>3631544</v>
      </c>
      <c r="F27" s="204">
        <v>0</v>
      </c>
      <c r="G27" s="17">
        <v>2747675</v>
      </c>
      <c r="I27" s="1" t="s">
        <v>210</v>
      </c>
      <c r="J27" s="1" t="s">
        <v>9</v>
      </c>
      <c r="K27" s="135"/>
      <c r="L27" s="17">
        <f>+VLOOKUP(I27,'[122]Anexo II'!$C$4:$H$35,6,FALSE)</f>
        <v>13193744</v>
      </c>
      <c r="M27" s="17"/>
      <c r="N27" s="17">
        <v>21100607</v>
      </c>
      <c r="O27" s="4"/>
    </row>
    <row r="28" spans="2:15">
      <c r="B28" s="1" t="s">
        <v>164</v>
      </c>
      <c r="C28" s="11" t="s">
        <v>216</v>
      </c>
      <c r="D28" s="203">
        <v>0</v>
      </c>
      <c r="E28" s="205">
        <v>0</v>
      </c>
      <c r="F28" s="204">
        <v>0</v>
      </c>
      <c r="G28" s="17">
        <v>3278616</v>
      </c>
      <c r="I28" s="1" t="s">
        <v>211</v>
      </c>
      <c r="J28" s="1" t="s">
        <v>9</v>
      </c>
      <c r="L28" s="17">
        <f>+VLOOKUP(I28,'[122]Anexo II'!$C$4:$H$35,6,FALSE)</f>
        <v>6236003</v>
      </c>
      <c r="M28" s="17"/>
      <c r="N28" s="17">
        <v>170333</v>
      </c>
    </row>
    <row r="29" spans="2:15">
      <c r="B29" s="1" t="s">
        <v>176</v>
      </c>
      <c r="C29" s="11" t="s">
        <v>216</v>
      </c>
      <c r="D29" s="203">
        <v>0</v>
      </c>
      <c r="E29" s="205">
        <v>8972072</v>
      </c>
      <c r="F29" s="204">
        <v>0</v>
      </c>
      <c r="G29" s="17">
        <v>15073035</v>
      </c>
      <c r="I29" s="1" t="s">
        <v>1949</v>
      </c>
      <c r="J29" s="1" t="s">
        <v>9</v>
      </c>
      <c r="L29" s="17">
        <f>+'[122]Anexo II'!$H$21</f>
        <v>3599101490.9259009</v>
      </c>
      <c r="M29" s="17"/>
      <c r="N29" s="17"/>
    </row>
    <row r="30" spans="2:15">
      <c r="B30" s="11" t="s">
        <v>168</v>
      </c>
      <c r="C30" s="11" t="s">
        <v>216</v>
      </c>
      <c r="D30" s="203">
        <v>0</v>
      </c>
      <c r="E30" s="205">
        <v>0</v>
      </c>
      <c r="F30" s="204">
        <v>0</v>
      </c>
      <c r="G30" s="17">
        <v>524000</v>
      </c>
      <c r="I30" s="1" t="s">
        <v>169</v>
      </c>
      <c r="J30" s="1" t="s">
        <v>9</v>
      </c>
      <c r="K30" s="135"/>
      <c r="L30" s="17">
        <f>+VLOOKUP(I30,'[122]Anexo II'!$C$4:$H$35,6,FALSE)</f>
        <v>41493158</v>
      </c>
      <c r="M30" s="17"/>
      <c r="N30" s="17">
        <v>57530119</v>
      </c>
    </row>
    <row r="31" spans="2:15">
      <c r="B31" s="11" t="s">
        <v>178</v>
      </c>
      <c r="C31" s="11" t="s">
        <v>216</v>
      </c>
      <c r="D31" s="203">
        <v>0</v>
      </c>
      <c r="E31" s="205">
        <v>0</v>
      </c>
      <c r="F31" s="204">
        <v>0</v>
      </c>
      <c r="G31" s="17">
        <v>1931000</v>
      </c>
      <c r="I31" s="1" t="s">
        <v>170</v>
      </c>
      <c r="J31" s="1" t="s">
        <v>9</v>
      </c>
      <c r="K31" s="135"/>
      <c r="L31" s="17">
        <f>+VLOOKUP(I31,'[122]Anexo II'!$C$4:$H$35,6,FALSE)</f>
        <v>26011646</v>
      </c>
      <c r="M31" s="17"/>
      <c r="N31" s="17">
        <v>25873516</v>
      </c>
    </row>
    <row r="32" spans="2:15">
      <c r="B32" s="11" t="s">
        <v>358</v>
      </c>
      <c r="C32" s="11" t="s">
        <v>216</v>
      </c>
      <c r="D32" s="203">
        <v>0</v>
      </c>
      <c r="E32" s="205">
        <v>0</v>
      </c>
      <c r="F32" s="204">
        <v>0</v>
      </c>
      <c r="G32" s="17">
        <v>0</v>
      </c>
      <c r="I32" s="1" t="s">
        <v>173</v>
      </c>
      <c r="J32" s="1" t="s">
        <v>9</v>
      </c>
      <c r="K32" s="135"/>
      <c r="L32" s="17">
        <f>+VLOOKUP(I32,'[122]Anexo II'!$C$4:$H$35,6,FALSE)</f>
        <v>9920332</v>
      </c>
      <c r="M32" s="17"/>
      <c r="N32" s="17">
        <v>17073837</v>
      </c>
    </row>
    <row r="33" spans="1:17">
      <c r="B33" s="11" t="s">
        <v>179</v>
      </c>
      <c r="C33" s="11" t="s">
        <v>216</v>
      </c>
      <c r="D33" s="203">
        <v>0</v>
      </c>
      <c r="E33" s="205">
        <v>0</v>
      </c>
      <c r="F33" s="204">
        <v>0</v>
      </c>
      <c r="G33" s="17">
        <v>0</v>
      </c>
      <c r="I33" s="1" t="s">
        <v>172</v>
      </c>
      <c r="J33" s="1" t="s">
        <v>9</v>
      </c>
      <c r="K33" s="135"/>
      <c r="L33" s="17">
        <f>+VLOOKUP(I33,'[122]Anexo II'!$C$4:$H$35,6,FALSE)</f>
        <v>10103243</v>
      </c>
      <c r="M33" s="17"/>
      <c r="N33" s="17">
        <v>21483270</v>
      </c>
    </row>
    <row r="34" spans="1:17">
      <c r="B34" s="11" t="s">
        <v>180</v>
      </c>
      <c r="C34" s="11" t="s">
        <v>216</v>
      </c>
      <c r="D34" s="203">
        <v>0</v>
      </c>
      <c r="E34" s="205">
        <v>254400</v>
      </c>
      <c r="F34" s="204">
        <v>0</v>
      </c>
      <c r="G34" s="17">
        <v>0</v>
      </c>
      <c r="I34" s="1" t="s">
        <v>171</v>
      </c>
      <c r="J34" s="1" t="s">
        <v>9</v>
      </c>
      <c r="K34" s="135"/>
      <c r="L34" s="17">
        <f>+VLOOKUP(I34,'[122]Anexo II'!$C$4:$H$35,6,FALSE)</f>
        <v>7658299</v>
      </c>
      <c r="M34" s="17"/>
      <c r="N34" s="17">
        <v>10106173</v>
      </c>
    </row>
    <row r="35" spans="1:17">
      <c r="B35" s="13" t="s">
        <v>1950</v>
      </c>
      <c r="C35" s="13" t="s">
        <v>216</v>
      </c>
      <c r="D35" s="203">
        <v>0</v>
      </c>
      <c r="E35" s="205">
        <v>0</v>
      </c>
      <c r="F35" s="204">
        <v>0</v>
      </c>
      <c r="G35" s="17">
        <v>0</v>
      </c>
      <c r="I35" s="1" t="s">
        <v>174</v>
      </c>
      <c r="J35" s="1" t="s">
        <v>9</v>
      </c>
      <c r="K35" s="135"/>
      <c r="L35" s="17">
        <f>+VLOOKUP(I35,'[122]Anexo II'!$C$4:$H$35,6,FALSE)</f>
        <v>9630567</v>
      </c>
      <c r="M35" s="17"/>
      <c r="N35" s="17">
        <v>9413662</v>
      </c>
    </row>
    <row r="36" spans="1:17">
      <c r="B36" s="13" t="s">
        <v>1951</v>
      </c>
      <c r="C36" s="13" t="s">
        <v>216</v>
      </c>
      <c r="D36" s="203">
        <v>0</v>
      </c>
      <c r="E36" s="205">
        <v>0</v>
      </c>
      <c r="F36" s="204">
        <v>0</v>
      </c>
      <c r="G36" s="17">
        <v>0</v>
      </c>
      <c r="I36" s="1" t="s">
        <v>175</v>
      </c>
      <c r="J36" s="1" t="s">
        <v>9</v>
      </c>
      <c r="K36" s="135"/>
      <c r="L36" s="17">
        <f>+VLOOKUP(I36,'[122]Anexo II'!$C$4:$H$35,6,FALSE)</f>
        <v>4387769</v>
      </c>
      <c r="M36" s="17"/>
      <c r="N36" s="17">
        <v>8245090</v>
      </c>
    </row>
    <row r="37" spans="1:17">
      <c r="A37" s="2"/>
      <c r="B37" s="11" t="s">
        <v>181</v>
      </c>
      <c r="C37" s="11" t="s">
        <v>216</v>
      </c>
      <c r="D37" s="203">
        <v>0</v>
      </c>
      <c r="E37" s="205">
        <v>0</v>
      </c>
      <c r="F37" s="212">
        <v>0</v>
      </c>
      <c r="G37" s="17">
        <v>0</v>
      </c>
      <c r="I37" s="1" t="s">
        <v>164</v>
      </c>
      <c r="J37" s="1" t="s">
        <v>9</v>
      </c>
      <c r="K37" s="135"/>
      <c r="L37" s="17">
        <f>+VLOOKUP(I37,'[122]Anexo II'!$C$4:$H$35,6,FALSE)</f>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176</v>
      </c>
      <c r="J38" s="1" t="s">
        <v>9</v>
      </c>
      <c r="K38" s="135"/>
      <c r="L38" s="17">
        <f>+VLOOKUP(I38,'[122]Anexo II'!$C$4:$H$35,6,FALSE)</f>
        <v>29186445</v>
      </c>
      <c r="M38" s="17"/>
      <c r="N38" s="17">
        <v>44720377</v>
      </c>
    </row>
    <row r="39" spans="1:17">
      <c r="B39" s="11" t="s">
        <v>239</v>
      </c>
      <c r="C39" s="11" t="s">
        <v>200</v>
      </c>
      <c r="D39" s="203">
        <v>0</v>
      </c>
      <c r="E39" s="17">
        <v>0</v>
      </c>
      <c r="F39" s="15"/>
      <c r="G39" s="17"/>
      <c r="I39" s="1" t="s">
        <v>165</v>
      </c>
      <c r="J39" s="1" t="s">
        <v>9</v>
      </c>
      <c r="K39" s="135"/>
      <c r="L39" s="17">
        <f>+VLOOKUP(I39,'[122]Anexo II'!$C$4:$H$35,6,FALSE)</f>
        <v>0</v>
      </c>
      <c r="M39" s="17"/>
      <c r="N39" s="17">
        <v>0</v>
      </c>
    </row>
    <row r="40" spans="1:17">
      <c r="B40" s="11"/>
      <c r="C40" s="11"/>
      <c r="E40" s="8"/>
      <c r="G40" s="8"/>
      <c r="I40" s="2" t="s">
        <v>166</v>
      </c>
      <c r="J40" s="1" t="s">
        <v>9</v>
      </c>
      <c r="K40" s="135"/>
      <c r="L40" s="17">
        <f>+VLOOKUP(I40,'[122]Anexo II'!$C$4:$H$35,6,FALSE)</f>
        <v>7200742</v>
      </c>
      <c r="M40" s="17"/>
      <c r="N40" s="17">
        <v>3835138</v>
      </c>
    </row>
    <row r="41" spans="1:17">
      <c r="A41" s="2"/>
      <c r="B41" s="11"/>
      <c r="G41" s="8"/>
      <c r="I41" s="2" t="s">
        <v>168</v>
      </c>
      <c r="J41" s="1" t="s">
        <v>9</v>
      </c>
      <c r="L41" s="17">
        <f>+VLOOKUP(I41,'[122]Anexo II'!$C$4:$H$35,6,FALSE)</f>
        <v>0</v>
      </c>
      <c r="M41" s="17"/>
      <c r="N41" s="17">
        <v>596000</v>
      </c>
    </row>
    <row r="42" spans="1:17">
      <c r="A42" s="2"/>
      <c r="B42" s="11"/>
      <c r="C42" s="11"/>
      <c r="E42" s="8"/>
      <c r="G42" s="8"/>
      <c r="I42" s="2" t="s">
        <v>178</v>
      </c>
      <c r="J42" s="1" t="s">
        <v>9</v>
      </c>
      <c r="L42" s="209">
        <f>+VLOOKUP(I42,'[122]Anexo II'!$C$4:$H$35,6,FALSE)</f>
        <v>7006364</v>
      </c>
      <c r="M42" s="17"/>
      <c r="N42" s="17">
        <v>9306456</v>
      </c>
    </row>
    <row r="43" spans="1:17">
      <c r="A43" s="2"/>
      <c r="B43" s="11"/>
      <c r="C43" s="11"/>
      <c r="E43" s="8"/>
      <c r="G43" s="8"/>
      <c r="I43" s="2" t="s">
        <v>179</v>
      </c>
      <c r="J43" s="1" t="s">
        <v>9</v>
      </c>
      <c r="L43" s="209">
        <f>+VLOOKUP(I43,'[122]Anexo II'!$C$4:$H$35,6,FALSE)</f>
        <v>0</v>
      </c>
      <c r="M43" s="17"/>
      <c r="N43" s="17">
        <v>547384</v>
      </c>
    </row>
    <row r="44" spans="1:17">
      <c r="B44" s="11"/>
      <c r="C44" s="11"/>
      <c r="E44" s="8"/>
      <c r="G44" s="8"/>
      <c r="I44" s="2" t="s">
        <v>180</v>
      </c>
      <c r="J44" s="1" t="s">
        <v>9</v>
      </c>
      <c r="L44" s="209">
        <f>+VLOOKUP(I44,'[122]Anexo II'!$C$4:$H$35,6,FALSE)</f>
        <v>280728</v>
      </c>
      <c r="M44" s="17"/>
      <c r="N44" s="17">
        <v>51818</v>
      </c>
    </row>
    <row r="45" spans="1:17">
      <c r="B45" s="11"/>
      <c r="C45" s="11"/>
      <c r="E45" s="8"/>
      <c r="G45" s="8"/>
      <c r="I45" s="2" t="s">
        <v>360</v>
      </c>
      <c r="J45" s="1" t="s">
        <v>9</v>
      </c>
      <c r="L45" s="210">
        <v>0</v>
      </c>
      <c r="M45" s="208"/>
      <c r="N45" s="17">
        <v>55359</v>
      </c>
    </row>
    <row r="46" spans="1:17">
      <c r="B46" s="11"/>
      <c r="C46" s="11"/>
      <c r="E46" s="8"/>
      <c r="G46" s="8"/>
      <c r="I46" s="2" t="s">
        <v>358</v>
      </c>
      <c r="J46" s="1" t="s">
        <v>9</v>
      </c>
      <c r="L46" s="210">
        <f>+VLOOKUP(I46,'[122]Anexo II'!$C$4:$H$35,6,FALSE)</f>
        <v>0</v>
      </c>
      <c r="M46" s="208"/>
      <c r="N46" s="17"/>
    </row>
    <row r="47" spans="1:17">
      <c r="B47" s="11"/>
      <c r="G47" s="8"/>
      <c r="I47" s="2" t="s">
        <v>1951</v>
      </c>
      <c r="J47" s="1" t="s">
        <v>9</v>
      </c>
      <c r="L47" s="210">
        <f>+VLOOKUP(I47,'[122]Anexo II'!$C$4:$H$35,6,FALSE)</f>
        <v>0</v>
      </c>
      <c r="M47" s="208"/>
      <c r="N47" s="17"/>
      <c r="Q47" s="132"/>
    </row>
    <row r="48" spans="1:17">
      <c r="B48" s="11"/>
      <c r="C48" s="11"/>
      <c r="E48" s="8"/>
      <c r="G48" s="8"/>
      <c r="H48" s="7"/>
      <c r="I48" s="2" t="s">
        <v>167</v>
      </c>
      <c r="J48" s="1" t="s">
        <v>9</v>
      </c>
      <c r="L48" s="17">
        <f>+VLOOKUP(I48,'[122]Anexo II'!$C$4:$H$35,6,FALSE)</f>
        <v>1510910</v>
      </c>
      <c r="M48" s="208"/>
      <c r="N48" s="17">
        <v>1507909</v>
      </c>
      <c r="O48" s="131"/>
    </row>
    <row r="49" spans="2:14">
      <c r="B49" s="11"/>
      <c r="C49" s="11"/>
      <c r="E49" s="8"/>
      <c r="G49" s="8"/>
      <c r="I49" s="2" t="s">
        <v>1433</v>
      </c>
      <c r="J49" s="1" t="s">
        <v>9</v>
      </c>
      <c r="L49" s="17">
        <f>+VLOOKUP(I49,'[122]Anexo II'!$C$4:$H$35,6,FALSE)</f>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204</v>
      </c>
      <c r="J52" s="156"/>
      <c r="K52" s="156"/>
      <c r="L52" s="239">
        <v>0</v>
      </c>
      <c r="M52" s="237"/>
      <c r="N52" s="239">
        <v>18428433</v>
      </c>
    </row>
    <row r="53" spans="2:14" outlineLevel="1">
      <c r="G53" s="7"/>
      <c r="I53" s="1" t="s">
        <v>205</v>
      </c>
      <c r="J53" s="11"/>
      <c r="L53" s="209">
        <f>+VLOOKUP(I53,'[122]Anexo II'!$C:$I,7,FALSE)</f>
        <v>687399059</v>
      </c>
      <c r="M53" s="209"/>
      <c r="N53" s="209">
        <v>26667049</v>
      </c>
    </row>
    <row r="54" spans="2:14" outlineLevel="1">
      <c r="I54" s="156" t="s">
        <v>206</v>
      </c>
      <c r="J54" s="156"/>
      <c r="K54" s="156"/>
      <c r="L54" s="239">
        <v>0</v>
      </c>
      <c r="M54" s="237"/>
      <c r="N54" s="239">
        <v>184611118</v>
      </c>
    </row>
    <row r="55" spans="2:14" outlineLevel="1">
      <c r="I55" s="156" t="s">
        <v>207</v>
      </c>
      <c r="J55" s="240"/>
      <c r="K55" s="156"/>
      <c r="L55" s="239">
        <v>0</v>
      </c>
      <c r="M55" s="237"/>
      <c r="N55" s="239">
        <v>550902759</v>
      </c>
    </row>
    <row r="56" spans="2:14" outlineLevel="1">
      <c r="I56" s="1" t="s">
        <v>209</v>
      </c>
      <c r="J56" s="11"/>
      <c r="L56" s="209">
        <f>+VLOOKUP(I56,'[122]Anexo II'!$C:$I,7,FALSE)</f>
        <v>5748053258</v>
      </c>
      <c r="M56" s="17"/>
      <c r="N56" s="209">
        <v>2368259988</v>
      </c>
    </row>
    <row r="57" spans="2:14" outlineLevel="1">
      <c r="I57" s="1" t="s">
        <v>208</v>
      </c>
      <c r="J57" s="11"/>
      <c r="L57" s="209">
        <f>+VLOOKUP(I57,'[122]Anexo II'!$C:$I,7,FALSE)</f>
        <v>25845368</v>
      </c>
      <c r="M57" s="17"/>
      <c r="N57" s="209">
        <v>0</v>
      </c>
    </row>
    <row r="58" spans="2:14" outlineLevel="1">
      <c r="I58" s="1" t="s">
        <v>211</v>
      </c>
      <c r="J58" s="11"/>
      <c r="L58" s="209">
        <f>+VLOOKUP(I58,'[122]Anexo II'!$C:$I,7,FALSE)</f>
        <v>10625572445</v>
      </c>
      <c r="M58" s="211"/>
      <c r="N58" s="210">
        <v>5863507730</v>
      </c>
    </row>
    <row r="59" spans="2:14" outlineLevel="1">
      <c r="I59" s="1" t="s">
        <v>210</v>
      </c>
      <c r="L59" s="209">
        <f>+VLOOKUP(I59,'[122]Anexo II'!$C:$I,7,FALSE)</f>
        <v>4726687998</v>
      </c>
      <c r="M59" s="208"/>
      <c r="N59" s="208">
        <v>0</v>
      </c>
    </row>
    <row r="60" spans="2:14" outlineLevel="1">
      <c r="I60" s="5" t="s">
        <v>291</v>
      </c>
      <c r="J60" s="11"/>
      <c r="L60" s="206">
        <f>SUM(L52:L59)</f>
        <v>21813558128</v>
      </c>
      <c r="M60" s="207"/>
      <c r="N60" s="206">
        <f>SUM(N52:N59)</f>
        <v>9012377077</v>
      </c>
    </row>
    <row r="61" spans="2:14" outlineLevel="1">
      <c r="I61" s="5"/>
      <c r="J61" s="11"/>
      <c r="L61" s="241"/>
      <c r="M61" s="5"/>
      <c r="N61" s="241"/>
    </row>
    <row r="62" spans="2:14" outlineLevel="1">
      <c r="I62" s="1" t="s">
        <v>169</v>
      </c>
      <c r="J62" s="11"/>
      <c r="L62" s="209">
        <f>+VLOOKUP(I62,'[122]Anexo II'!$C:$I,7,FALSE)</f>
        <v>15981754431</v>
      </c>
      <c r="M62" s="17"/>
      <c r="N62" s="209">
        <v>3319243921</v>
      </c>
    </row>
    <row r="63" spans="2:14" outlineLevel="1">
      <c r="I63" s="1" t="s">
        <v>170</v>
      </c>
      <c r="L63" s="209">
        <f>+VLOOKUP(I63,'[122]Anexo II'!$C:$I,7,FALSE)</f>
        <v>3699648169</v>
      </c>
      <c r="M63" s="17"/>
      <c r="N63" s="209">
        <v>1333390432</v>
      </c>
    </row>
    <row r="64" spans="2:14" outlineLevel="1">
      <c r="I64" s="1" t="s">
        <v>173</v>
      </c>
      <c r="J64" s="11"/>
      <c r="L64" s="209">
        <f>+VLOOKUP(I64,'[122]Anexo II'!$C:$I,7,FALSE)</f>
        <v>1985590222</v>
      </c>
      <c r="M64" s="17"/>
      <c r="N64" s="209">
        <v>393009208</v>
      </c>
    </row>
    <row r="65" spans="9:14" outlineLevel="1">
      <c r="I65" s="1" t="s">
        <v>172</v>
      </c>
      <c r="J65" s="11"/>
      <c r="L65" s="209">
        <f>+VLOOKUP(I65,'[122]Anexo II'!$C:$I,7,FALSE)</f>
        <v>3704003045</v>
      </c>
      <c r="M65" s="17"/>
      <c r="N65" s="209">
        <v>1392727667</v>
      </c>
    </row>
    <row r="66" spans="9:14" outlineLevel="1">
      <c r="I66" s="1" t="s">
        <v>171</v>
      </c>
      <c r="K66" s="7"/>
      <c r="L66" s="209">
        <f>+VLOOKUP(I66,'[122]Anexo II'!$C:$I,7,FALSE)</f>
        <v>2046964815</v>
      </c>
      <c r="M66" s="17"/>
      <c r="N66" s="209">
        <v>417673897</v>
      </c>
    </row>
    <row r="67" spans="9:14" outlineLevel="1">
      <c r="I67" s="1" t="s">
        <v>174</v>
      </c>
      <c r="L67" s="209">
        <f>+VLOOKUP(I67,'[122]Anexo II'!$C:$I,7,FALSE)</f>
        <v>3702280864</v>
      </c>
      <c r="M67" s="17"/>
      <c r="N67" s="209">
        <v>1363307429</v>
      </c>
    </row>
    <row r="68" spans="9:14" outlineLevel="1">
      <c r="I68" s="1" t="s">
        <v>175</v>
      </c>
      <c r="L68" s="209">
        <f>+VLOOKUP(I68,'[122]Anexo II'!$C:$I,7,FALSE)</f>
        <v>3465831011</v>
      </c>
      <c r="M68" s="17"/>
      <c r="N68" s="209">
        <v>1274952711</v>
      </c>
    </row>
    <row r="69" spans="9:14" outlineLevel="1">
      <c r="I69" s="1" t="s">
        <v>164</v>
      </c>
      <c r="L69" s="209">
        <f>+VLOOKUP(I69,'[122]Anexo II'!$C:$I,7,FALSE)</f>
        <v>3647537537</v>
      </c>
      <c r="M69" s="17"/>
      <c r="N69" s="209">
        <v>3643750008</v>
      </c>
    </row>
    <row r="70" spans="9:14">
      <c r="I70" s="1" t="s">
        <v>176</v>
      </c>
      <c r="L70" s="209">
        <f>+VLOOKUP(I70,'[122]Anexo II'!$C:$I,7,FALSE)</f>
        <v>11828084018</v>
      </c>
      <c r="M70" s="17"/>
      <c r="N70" s="209">
        <v>3543750000</v>
      </c>
    </row>
    <row r="71" spans="9:14">
      <c r="I71" s="2" t="s">
        <v>165</v>
      </c>
      <c r="L71" s="209">
        <f>+VLOOKUP(I71,'[122]Anexo II'!$C:$I,7,FALSE)</f>
        <v>7154638610</v>
      </c>
      <c r="M71" s="17"/>
      <c r="N71" s="17">
        <v>3782500000</v>
      </c>
    </row>
    <row r="72" spans="9:14">
      <c r="I72" s="1" t="s">
        <v>168</v>
      </c>
      <c r="L72" s="209">
        <f>+VLOOKUP(I72,'[122]Anexo II'!$C:$I,7,FALSE)</f>
        <v>7660771478</v>
      </c>
      <c r="M72" s="15"/>
      <c r="N72" s="15">
        <v>0</v>
      </c>
    </row>
    <row r="73" spans="9:14">
      <c r="I73" s="2" t="s">
        <v>177</v>
      </c>
      <c r="L73" s="209">
        <f>+VLOOKUP(I73,'[122]Anexo II'!$C:$I,7,FALSE)</f>
        <v>14300000</v>
      </c>
      <c r="M73" s="17"/>
      <c r="N73" s="209">
        <v>0</v>
      </c>
    </row>
    <row r="74" spans="9:14">
      <c r="I74" s="2" t="s">
        <v>178</v>
      </c>
      <c r="L74" s="209">
        <f>+VLOOKUP(I74,'[122]Anexo II'!$C:$I,7,FALSE)</f>
        <v>218790000</v>
      </c>
      <c r="M74" s="17"/>
      <c r="N74" s="209">
        <v>209549785</v>
      </c>
    </row>
    <row r="75" spans="9:14">
      <c r="I75" s="2" t="s">
        <v>358</v>
      </c>
      <c r="L75" s="209">
        <f>+VLOOKUP(I75,'[122]Anexo II'!$C:$I,7,FALSE)</f>
        <v>1849065000</v>
      </c>
      <c r="M75" s="17"/>
      <c r="N75" s="17">
        <v>929251236</v>
      </c>
    </row>
    <row r="76" spans="9:14">
      <c r="I76" s="2" t="s">
        <v>180</v>
      </c>
      <c r="L76" s="209">
        <f>+VLOOKUP(I76,'[122]Anexo II'!$C:$I,7,FALSE)</f>
        <v>594000000</v>
      </c>
      <c r="M76" s="17"/>
      <c r="N76" s="209">
        <v>373238693</v>
      </c>
    </row>
    <row r="77" spans="9:14">
      <c r="I77" s="2" t="s">
        <v>1950</v>
      </c>
      <c r="L77" s="209">
        <v>0</v>
      </c>
      <c r="M77" s="17"/>
      <c r="N77" s="209">
        <v>0</v>
      </c>
    </row>
    <row r="78" spans="9:14">
      <c r="I78" s="2" t="s">
        <v>1951</v>
      </c>
      <c r="L78" s="209">
        <v>0</v>
      </c>
      <c r="M78" s="17"/>
      <c r="N78" s="209">
        <v>0</v>
      </c>
    </row>
    <row r="79" spans="9:14">
      <c r="I79" s="5" t="s">
        <v>242</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28515625" style="18" customWidth="1"/>
    <col min="3" max="3" width="31.7109375" style="18" customWidth="1"/>
    <col min="4" max="4" width="14.7109375" style="18" customWidth="1"/>
    <col min="5" max="5" width="14" style="18" customWidth="1"/>
    <col min="6" max="6" width="13.28515625" style="20" customWidth="1"/>
    <col min="7" max="7" width="15.28515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1948</v>
      </c>
    </row>
    <row r="3" spans="2:13">
      <c r="B3" s="18" t="s">
        <v>1947</v>
      </c>
    </row>
    <row r="5" spans="2:13">
      <c r="B5" s="19" t="s">
        <v>1946</v>
      </c>
    </row>
    <row r="7" spans="2:13">
      <c r="D7" s="139">
        <v>44896</v>
      </c>
      <c r="E7" s="139">
        <v>44896</v>
      </c>
      <c r="F7" s="139">
        <v>44531</v>
      </c>
      <c r="G7" s="139">
        <v>44531</v>
      </c>
      <c r="H7" s="139"/>
      <c r="I7" s="139"/>
      <c r="J7" s="139"/>
      <c r="K7" s="139"/>
    </row>
    <row r="8" spans="2:13" ht="15" customHeight="1">
      <c r="D8" s="975" t="s">
        <v>1847</v>
      </c>
      <c r="E8" s="976"/>
      <c r="F8" s="975" t="s">
        <v>489</v>
      </c>
      <c r="G8" s="976"/>
      <c r="H8" s="977"/>
      <c r="I8" s="977"/>
      <c r="J8" s="977"/>
      <c r="K8" s="977"/>
    </row>
    <row r="9" spans="2:13">
      <c r="D9" s="24">
        <v>7322.9</v>
      </c>
      <c r="E9" s="41">
        <v>7339.62</v>
      </c>
      <c r="F9" s="24">
        <v>6870.81</v>
      </c>
      <c r="G9" s="41">
        <v>6887.4</v>
      </c>
      <c r="H9" s="47"/>
      <c r="I9" s="47"/>
      <c r="J9" s="47"/>
      <c r="K9" s="47"/>
    </row>
    <row r="10" spans="2:13" ht="14.25" thickBot="1">
      <c r="B10" s="21"/>
      <c r="C10" s="22"/>
      <c r="D10" s="22" t="s">
        <v>1849</v>
      </c>
      <c r="F10" s="23">
        <f>+AVERAGE(D9:E9)</f>
        <v>7331.26</v>
      </c>
      <c r="G10" s="174">
        <f>+AVERAGE(F9:G9)</f>
        <v>6879.1049999999996</v>
      </c>
    </row>
    <row r="11" spans="2:13" ht="27" customHeight="1" thickBot="1">
      <c r="B11" s="25" t="s">
        <v>192</v>
      </c>
      <c r="C11" s="25" t="s">
        <v>47</v>
      </c>
      <c r="D11" s="27" t="s">
        <v>1944</v>
      </c>
      <c r="E11" s="27" t="s">
        <v>838</v>
      </c>
      <c r="F11" s="26" t="s">
        <v>1945</v>
      </c>
      <c r="G11" s="26" t="s">
        <v>1851</v>
      </c>
      <c r="H11" s="9"/>
      <c r="I11" s="27" t="s">
        <v>1942</v>
      </c>
      <c r="J11" s="27" t="s">
        <v>1941</v>
      </c>
      <c r="K11" s="27" t="s">
        <v>1940</v>
      </c>
      <c r="L11" s="9"/>
      <c r="M11" s="9"/>
    </row>
    <row r="12" spans="2:13">
      <c r="F12" s="18"/>
      <c r="H12" s="9"/>
      <c r="I12" s="9"/>
      <c r="J12" s="9"/>
      <c r="K12" s="9"/>
      <c r="L12" s="9"/>
      <c r="M12" s="9"/>
    </row>
    <row r="13" spans="2:13">
      <c r="B13" s="18">
        <v>11010202</v>
      </c>
      <c r="C13" s="18" t="s">
        <v>193</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182</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183</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184</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1850</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185</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186</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187</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201</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840</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200</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381</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1535</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386</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199</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188</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148</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202</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388</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194</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195</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196</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197</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2742</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394</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397</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198</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229</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1939</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975" t="s">
        <v>1848</v>
      </c>
      <c r="E46" s="976"/>
      <c r="F46" s="975" t="s">
        <v>490</v>
      </c>
      <c r="G46" s="976"/>
      <c r="H46" s="9"/>
      <c r="J46" s="48"/>
      <c r="K46" s="48"/>
      <c r="L46" s="48"/>
    </row>
    <row r="47" spans="2:14">
      <c r="D47" s="24">
        <v>7798.16</v>
      </c>
      <c r="E47" s="41">
        <v>7816.69</v>
      </c>
      <c r="F47" s="24">
        <v>7788.75</v>
      </c>
      <c r="G47" s="41">
        <v>7808.24</v>
      </c>
      <c r="H47" s="9"/>
      <c r="J47" s="48"/>
      <c r="K47" s="48"/>
      <c r="L47" s="48"/>
    </row>
    <row r="48" spans="2:14" ht="14.25" thickBot="1">
      <c r="D48" s="22" t="s">
        <v>1849</v>
      </c>
      <c r="E48" s="47"/>
      <c r="F48" s="47">
        <f>+AVERAGE(D47:E47)</f>
        <v>7807.4249999999993</v>
      </c>
      <c r="G48" s="47">
        <f>+AVERAGE(F47:G47)</f>
        <v>7798.4949999999999</v>
      </c>
      <c r="H48" s="9"/>
      <c r="J48" s="48"/>
      <c r="K48" s="48"/>
      <c r="L48" s="48"/>
    </row>
    <row r="49" spans="2:13" ht="27.75" thickBot="1">
      <c r="B49" s="25" t="s">
        <v>192</v>
      </c>
      <c r="C49" s="25" t="s">
        <v>47</v>
      </c>
      <c r="D49" s="27" t="s">
        <v>1944</v>
      </c>
      <c r="E49" s="27" t="s">
        <v>838</v>
      </c>
      <c r="F49" s="26" t="s">
        <v>1943</v>
      </c>
      <c r="G49" s="26" t="s">
        <v>1852</v>
      </c>
      <c r="H49" s="164"/>
      <c r="I49" s="27" t="s">
        <v>1942</v>
      </c>
      <c r="J49" s="27" t="s">
        <v>1941</v>
      </c>
      <c r="K49" s="27" t="s">
        <v>1940</v>
      </c>
      <c r="L49" s="48"/>
    </row>
    <row r="50" spans="2:13">
      <c r="B50" s="28">
        <v>11030101</v>
      </c>
      <c r="C50" s="29" t="s">
        <v>199</v>
      </c>
      <c r="D50" s="129">
        <f>+F50*$F$47</f>
        <v>17680462.5</v>
      </c>
      <c r="E50" s="129">
        <v>17680462.5</v>
      </c>
      <c r="F50" s="129">
        <v>2270</v>
      </c>
      <c r="G50" s="44">
        <v>2270</v>
      </c>
      <c r="H50" s="166"/>
      <c r="I50" s="191">
        <f>+AVERAGE(F50,G50)</f>
        <v>2270</v>
      </c>
      <c r="J50" s="191">
        <f>+$D$47-$F$47</f>
        <v>9.4099999999998545</v>
      </c>
      <c r="K50" s="232">
        <f>+I50*J50</f>
        <v>21360.69999999967</v>
      </c>
      <c r="L50" s="48"/>
    </row>
    <row r="51" spans="2:13" ht="14.25" thickBot="1">
      <c r="B51" s="31">
        <v>11040101</v>
      </c>
      <c r="C51" s="32" t="s">
        <v>188</v>
      </c>
      <c r="D51" s="129">
        <f>+F51*$F$47</f>
        <v>2074089603.75</v>
      </c>
      <c r="E51" s="184">
        <v>2493155508.75</v>
      </c>
      <c r="F51" s="129">
        <v>266293</v>
      </c>
      <c r="G51" s="44">
        <v>320097</v>
      </c>
      <c r="H51" s="166"/>
      <c r="I51" s="191">
        <f>+AVERAGE(F51,G51)</f>
        <v>293195</v>
      </c>
      <c r="J51" s="191">
        <f>+$D$47-$F$47</f>
        <v>9.4099999999998545</v>
      </c>
      <c r="K51" s="232">
        <f>+I51*J51</f>
        <v>2758964.9499999573</v>
      </c>
    </row>
    <row r="52" spans="2:13" ht="14.25" thickBot="1">
      <c r="B52" s="33"/>
      <c r="C52" s="34" t="s">
        <v>235</v>
      </c>
      <c r="D52" s="36">
        <f>+SUM(D50:D51)</f>
        <v>2091770066.25</v>
      </c>
      <c r="E52" s="36">
        <f>+SUM(E50:E51)</f>
        <v>2510835971.25</v>
      </c>
      <c r="F52" s="35">
        <f>+SUM(F50:F51)</f>
        <v>268563</v>
      </c>
      <c r="G52" s="35">
        <f>+SUM(G50:G51)</f>
        <v>322367</v>
      </c>
      <c r="H52" s="166"/>
      <c r="I52" s="35">
        <f>+SUM(I50:I51)</f>
        <v>295465</v>
      </c>
      <c r="K52" s="233">
        <f>+SUM(K50:K51)</f>
        <v>2780325.6499999571</v>
      </c>
    </row>
    <row r="53" spans="2:13">
      <c r="B53" s="31">
        <v>21010101</v>
      </c>
      <c r="C53" s="32" t="s">
        <v>195</v>
      </c>
      <c r="D53" s="129">
        <f>+F53*$G$47</f>
        <v>0</v>
      </c>
      <c r="E53" s="129">
        <v>-2039223383.1199999</v>
      </c>
      <c r="F53" s="129">
        <v>0</v>
      </c>
      <c r="G53" s="44">
        <v>-261163</v>
      </c>
      <c r="H53" s="166"/>
      <c r="I53" s="191">
        <f>+AVERAGE(F53,G53)</f>
        <v>-130581.5</v>
      </c>
      <c r="J53" s="191">
        <f>+$E$47-$G$47</f>
        <v>8.4499999999998181</v>
      </c>
      <c r="K53" s="232">
        <f>+I53*J53</f>
        <v>-1103413.6749999763</v>
      </c>
      <c r="L53" s="49"/>
    </row>
    <row r="54" spans="2:13">
      <c r="B54" s="31">
        <v>21010102</v>
      </c>
      <c r="C54" s="32" t="s">
        <v>230</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197</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231</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236</v>
      </c>
      <c r="D58" s="51">
        <f>+D52+D56</f>
        <v>-4136449145.0299997</v>
      </c>
      <c r="E58" s="51">
        <f>+E52+E56</f>
        <v>-2975061671.4700003</v>
      </c>
      <c r="F58" s="52">
        <f>+F52+F56</f>
        <v>-529084</v>
      </c>
      <c r="G58" s="53">
        <f>+G52+G56</f>
        <v>-380211</v>
      </c>
      <c r="H58" s="49"/>
      <c r="I58" s="53">
        <f>+I52+I56</f>
        <v>-454647.5</v>
      </c>
      <c r="K58" s="227">
        <f>+K52+K56</f>
        <v>-3558124.974999907</v>
      </c>
      <c r="L58" s="230" t="s">
        <v>1939</v>
      </c>
    </row>
    <row r="59" spans="2:13">
      <c r="D59" s="49"/>
      <c r="E59" s="49"/>
    </row>
    <row r="60" spans="2:13">
      <c r="D60" s="49"/>
      <c r="E60" s="49"/>
      <c r="I60" s="147" t="s">
        <v>1938</v>
      </c>
      <c r="K60" s="227">
        <f>+K58+K43</f>
        <v>-3775875849.2145114</v>
      </c>
    </row>
    <row r="61" spans="2:13">
      <c r="D61" s="49"/>
      <c r="E61" s="49"/>
      <c r="I61" s="48" t="s">
        <v>322</v>
      </c>
      <c r="K61" s="229" t="e">
        <f>+K62-K60</f>
        <v>#REF!</v>
      </c>
      <c r="L61" s="228" t="e">
        <f>+K61/K62</f>
        <v>#REF!</v>
      </c>
    </row>
    <row r="62" spans="2:13">
      <c r="D62" s="49"/>
      <c r="E62" s="49"/>
      <c r="I62" s="147" t="s">
        <v>1937</v>
      </c>
      <c r="K62" s="227" t="e">
        <f>+D85</f>
        <v>#REF!</v>
      </c>
    </row>
    <row r="63" spans="2:13">
      <c r="D63" s="49"/>
      <c r="E63" s="49"/>
    </row>
    <row r="64" spans="2:13">
      <c r="C64" s="145"/>
      <c r="D64" s="146"/>
      <c r="E64" s="130"/>
    </row>
    <row r="66" spans="2:14">
      <c r="B66" s="193" t="s">
        <v>1853</v>
      </c>
      <c r="C66" s="144"/>
      <c r="D66" s="194"/>
      <c r="E66" s="195"/>
      <c r="F66" s="130"/>
    </row>
    <row r="67" spans="2:14" ht="25.5">
      <c r="B67" s="196" t="s">
        <v>1854</v>
      </c>
      <c r="C67" s="196">
        <v>2022</v>
      </c>
      <c r="D67" s="197">
        <v>2021</v>
      </c>
      <c r="E67" s="198" t="s">
        <v>1855</v>
      </c>
      <c r="F67" s="130"/>
    </row>
    <row r="68" spans="2:14">
      <c r="B68" s="199" t="s">
        <v>1856</v>
      </c>
      <c r="C68" s="200">
        <f>+F10</f>
        <v>7331.26</v>
      </c>
      <c r="D68" s="201">
        <f>+G10</f>
        <v>6879.1049999999996</v>
      </c>
      <c r="E68" s="202">
        <f>+C68-D68</f>
        <v>452.15500000000065</v>
      </c>
      <c r="F68" s="130"/>
    </row>
    <row r="69" spans="2:14">
      <c r="B69" s="199" t="s">
        <v>1857</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552</v>
      </c>
      <c r="D72" s="217" t="e">
        <f>+#REF!+#REF!</f>
        <v>#REF!</v>
      </c>
      <c r="E72" s="174"/>
      <c r="F72" s="225"/>
    </row>
    <row r="73" spans="2:14">
      <c r="B73" s="148" t="s">
        <v>237</v>
      </c>
      <c r="C73" s="146"/>
      <c r="D73" s="150"/>
      <c r="E73" s="20" t="s">
        <v>443</v>
      </c>
      <c r="F73" s="130"/>
      <c r="G73" s="151"/>
    </row>
    <row r="74" spans="2:14">
      <c r="B74" s="18" t="s">
        <v>439</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147</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238</v>
      </c>
      <c r="C78" s="216"/>
      <c r="D78" s="18"/>
      <c r="E78" s="219"/>
      <c r="G78" s="18"/>
      <c r="H78" s="18"/>
      <c r="I78" s="18"/>
      <c r="J78" s="18"/>
      <c r="K78" s="18"/>
      <c r="L78" s="18"/>
      <c r="M78" s="18"/>
      <c r="N78" s="18"/>
    </row>
    <row r="79" spans="2:14" s="20" customFormat="1">
      <c r="B79" s="18" t="s">
        <v>440</v>
      </c>
      <c r="C79" s="216">
        <f>+G35+G36+G53+G54</f>
        <v>-4020077</v>
      </c>
      <c r="D79" s="150">
        <f>+C79/$C$82</f>
        <v>0.67205049042028764</v>
      </c>
      <c r="E79" s="216" t="e">
        <f>D79*D72</f>
        <v>#REF!</v>
      </c>
      <c r="G79" s="18"/>
      <c r="H79" s="18"/>
      <c r="I79" s="18"/>
      <c r="J79" s="18"/>
      <c r="K79" s="18"/>
      <c r="L79" s="18"/>
      <c r="M79" s="18"/>
      <c r="N79" s="18"/>
    </row>
    <row r="80" spans="2:14" s="20" customFormat="1">
      <c r="B80" s="18" t="s">
        <v>441</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442</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1858</v>
      </c>
      <c r="C85" s="147"/>
      <c r="D85" s="225" t="e">
        <f>+#REF!+#REF!+#REF!+#REF!</f>
        <v>#REF!</v>
      </c>
      <c r="G85" s="147"/>
      <c r="H85" s="147"/>
      <c r="I85" s="147"/>
      <c r="J85" s="147"/>
      <c r="K85" s="147"/>
      <c r="L85" s="147"/>
      <c r="M85" s="147"/>
      <c r="N85" s="147"/>
    </row>
    <row r="86" spans="2:14" s="20" customFormat="1">
      <c r="B86" s="148" t="s">
        <v>237</v>
      </c>
      <c r="C86" s="18"/>
      <c r="D86" s="20" t="s">
        <v>443</v>
      </c>
      <c r="E86" s="130"/>
      <c r="G86" s="18"/>
      <c r="H86" s="18"/>
      <c r="I86" s="18"/>
      <c r="J86" s="18"/>
      <c r="K86" s="18"/>
      <c r="L86" s="18"/>
      <c r="M86" s="18"/>
      <c r="N86" s="18"/>
    </row>
    <row r="87" spans="2:14" s="20" customFormat="1">
      <c r="B87" s="18" t="s">
        <v>439</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147</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238</v>
      </c>
      <c r="C91" s="216"/>
      <c r="D91" s="150"/>
      <c r="E91" s="130"/>
      <c r="G91" s="18"/>
      <c r="H91" s="18"/>
      <c r="I91" s="18"/>
      <c r="J91" s="18"/>
      <c r="K91" s="18"/>
      <c r="L91" s="18"/>
      <c r="M91" s="18"/>
      <c r="N91" s="18"/>
    </row>
    <row r="92" spans="2:14" s="20" customFormat="1">
      <c r="B92" s="18" t="s">
        <v>440</v>
      </c>
      <c r="C92" s="216">
        <f>+F35+F36+F53+F54+F38</f>
        <v>-9832794.9499999993</v>
      </c>
      <c r="D92" s="150">
        <f>C92/C96</f>
        <v>0.670029877257309</v>
      </c>
      <c r="E92" s="130" t="e">
        <f>D92*D85</f>
        <v>#REF!</v>
      </c>
      <c r="G92" s="18"/>
      <c r="H92" s="18"/>
      <c r="I92" s="18"/>
      <c r="J92" s="18"/>
      <c r="K92" s="18"/>
      <c r="L92" s="18"/>
      <c r="M92" s="18"/>
      <c r="N92" s="18"/>
    </row>
    <row r="93" spans="2:14" s="20" customFormat="1">
      <c r="B93" s="18" t="s">
        <v>441</v>
      </c>
      <c r="C93" s="216">
        <f>+F37+F55</f>
        <v>-2862371</v>
      </c>
      <c r="D93" s="150">
        <f>C93/C96</f>
        <v>0.1950487221128191</v>
      </c>
      <c r="E93" s="130" t="e">
        <f>D93*$D$85</f>
        <v>#REF!</v>
      </c>
      <c r="G93" s="18"/>
      <c r="H93" s="18"/>
      <c r="I93" s="18"/>
      <c r="J93" s="18"/>
      <c r="K93" s="18"/>
      <c r="L93" s="18"/>
      <c r="M93" s="18"/>
      <c r="N93" s="18"/>
    </row>
    <row r="94" spans="2:14" s="20" customFormat="1">
      <c r="B94" s="18" t="s">
        <v>1859</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442</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7109375" style="224" bestFit="1" customWidth="1"/>
    <col min="8" max="8" width="20.5703125" style="224" bestFit="1" customWidth="1"/>
    <col min="9" max="9" width="58.7109375" style="224" bestFit="1" customWidth="1"/>
    <col min="10" max="10" width="38.7109375" style="224" hidden="1" customWidth="1"/>
    <col min="11" max="11" width="6.5703125" style="224" bestFit="1" customWidth="1"/>
    <col min="12" max="15" width="17.7109375" style="243" bestFit="1" customWidth="1"/>
    <col min="16" max="16" width="17.7109375" style="243" customWidth="1"/>
    <col min="17" max="17" width="11.7109375" style="243" bestFit="1" customWidth="1"/>
    <col min="18" max="18" width="3.28515625" style="224" bestFit="1" customWidth="1"/>
    <col min="19" max="19" width="13.42578125" style="224" bestFit="1" customWidth="1"/>
    <col min="20" max="20" width="18.7109375" style="224" bestFit="1" customWidth="1"/>
    <col min="21" max="21" width="2.7109375" style="224" bestFit="1" customWidth="1"/>
    <col min="22" max="22" width="15.28515625" style="224" bestFit="1" customWidth="1"/>
    <col min="23" max="23" width="9.28515625" style="224" bestFit="1" customWidth="1"/>
    <col min="24" max="24" width="38.5703125" style="224" bestFit="1" customWidth="1"/>
    <col min="25" max="16384" width="11.42578125" style="224"/>
  </cols>
  <sheetData>
    <row r="1" spans="1:24">
      <c r="A1" s="224" t="s">
        <v>47</v>
      </c>
      <c r="B1" s="242" t="s">
        <v>290</v>
      </c>
      <c r="C1" s="224" t="s">
        <v>289</v>
      </c>
      <c r="D1" s="224" t="s">
        <v>288</v>
      </c>
      <c r="E1" s="224" t="s">
        <v>287</v>
      </c>
      <c r="F1" s="224" t="s">
        <v>286</v>
      </c>
      <c r="G1" s="224" t="s">
        <v>285</v>
      </c>
      <c r="H1" s="224" t="s">
        <v>284</v>
      </c>
      <c r="I1" s="224" t="s">
        <v>283</v>
      </c>
      <c r="J1" s="224" t="s">
        <v>282</v>
      </c>
      <c r="K1" s="224" t="s">
        <v>39</v>
      </c>
      <c r="L1" s="243" t="s">
        <v>281</v>
      </c>
      <c r="M1" s="243" t="s">
        <v>280</v>
      </c>
      <c r="N1" s="243" t="s">
        <v>279</v>
      </c>
      <c r="O1" s="243" t="s">
        <v>278</v>
      </c>
      <c r="P1" s="243" t="s">
        <v>2108</v>
      </c>
      <c r="Q1" s="243" t="s">
        <v>277</v>
      </c>
      <c r="R1" s="224" t="s">
        <v>276</v>
      </c>
      <c r="S1" s="224" t="s">
        <v>275</v>
      </c>
      <c r="T1" s="224" t="s">
        <v>274</v>
      </c>
      <c r="U1" s="224" t="s">
        <v>255</v>
      </c>
      <c r="V1" s="224" t="s">
        <v>273</v>
      </c>
      <c r="W1" s="224" t="s">
        <v>272</v>
      </c>
      <c r="X1" s="224" t="s">
        <v>271</v>
      </c>
    </row>
    <row r="2" spans="1:24" hidden="1">
      <c r="A2" s="224" t="s">
        <v>1952</v>
      </c>
      <c r="B2" s="242">
        <v>44562</v>
      </c>
      <c r="C2" s="224">
        <v>0</v>
      </c>
      <c r="D2" s="224">
        <v>0</v>
      </c>
      <c r="E2" s="224">
        <v>0</v>
      </c>
      <c r="F2" s="224">
        <v>0</v>
      </c>
      <c r="G2" s="224" t="s">
        <v>1899</v>
      </c>
      <c r="H2" s="224">
        <v>1496983</v>
      </c>
      <c r="I2" s="224" t="s">
        <v>1900</v>
      </c>
      <c r="J2" s="224" t="s">
        <v>256</v>
      </c>
      <c r="K2" s="224" t="s">
        <v>43</v>
      </c>
      <c r="L2" s="243">
        <v>1482340204485240</v>
      </c>
      <c r="M2" s="243">
        <v>1482340204485240</v>
      </c>
      <c r="N2" s="243">
        <v>1482340204485240</v>
      </c>
      <c r="O2" s="243">
        <v>1482340204485240</v>
      </c>
      <c r="P2" s="243">
        <f t="shared" ref="P2:P65" si="0">+N2-O2</f>
        <v>0</v>
      </c>
      <c r="Q2" s="243">
        <v>0</v>
      </c>
      <c r="R2" s="224" t="s">
        <v>255</v>
      </c>
      <c r="S2" s="224" t="s">
        <v>257</v>
      </c>
      <c r="T2" s="224" t="s">
        <v>256</v>
      </c>
      <c r="U2" s="224" t="s">
        <v>252</v>
      </c>
      <c r="V2" s="224" t="s">
        <v>43</v>
      </c>
      <c r="W2" s="224">
        <v>0</v>
      </c>
    </row>
    <row r="3" spans="1:24" hidden="1">
      <c r="A3" s="224" t="s">
        <v>1952</v>
      </c>
      <c r="B3" s="242">
        <v>44681</v>
      </c>
      <c r="C3" s="224">
        <v>0</v>
      </c>
      <c r="D3" s="224">
        <v>0</v>
      </c>
      <c r="E3" s="224">
        <v>0</v>
      </c>
      <c r="F3" s="224">
        <v>0</v>
      </c>
      <c r="G3" s="224" t="s">
        <v>1953</v>
      </c>
      <c r="H3" s="224">
        <v>1506175</v>
      </c>
      <c r="I3" s="224" t="s">
        <v>1954</v>
      </c>
      <c r="J3" s="224" t="s">
        <v>1955</v>
      </c>
      <c r="K3" s="224" t="s">
        <v>43</v>
      </c>
      <c r="L3" s="243">
        <v>2</v>
      </c>
      <c r="N3" s="243">
        <v>2</v>
      </c>
      <c r="P3" s="243">
        <f t="shared" si="0"/>
        <v>2</v>
      </c>
      <c r="Q3" s="243">
        <v>2</v>
      </c>
      <c r="R3" s="224" t="s">
        <v>255</v>
      </c>
      <c r="S3" s="224" t="s">
        <v>254</v>
      </c>
      <c r="T3" s="224" t="s">
        <v>253</v>
      </c>
      <c r="U3" s="224" t="s">
        <v>252</v>
      </c>
      <c r="V3" s="224" t="s">
        <v>43</v>
      </c>
      <c r="W3" s="224">
        <v>0</v>
      </c>
    </row>
    <row r="4" spans="1:24" hidden="1">
      <c r="A4" s="224" t="s">
        <v>1952</v>
      </c>
      <c r="B4" s="242">
        <v>44681</v>
      </c>
      <c r="C4" s="224">
        <v>0</v>
      </c>
      <c r="D4" s="224">
        <v>0</v>
      </c>
      <c r="E4" s="224">
        <v>0</v>
      </c>
      <c r="F4" s="224">
        <v>0</v>
      </c>
      <c r="G4" s="224" t="s">
        <v>1955</v>
      </c>
      <c r="H4" s="224">
        <v>1506174</v>
      </c>
      <c r="I4" s="224" t="s">
        <v>1956</v>
      </c>
      <c r="J4" s="224" t="s">
        <v>1955</v>
      </c>
      <c r="K4" s="224" t="s">
        <v>43</v>
      </c>
      <c r="M4" s="243">
        <v>2</v>
      </c>
      <c r="O4" s="243">
        <v>2</v>
      </c>
      <c r="P4" s="243">
        <f t="shared" si="0"/>
        <v>-2</v>
      </c>
      <c r="Q4" s="243">
        <v>0</v>
      </c>
      <c r="R4" s="224" t="s">
        <v>255</v>
      </c>
      <c r="S4" s="224" t="s">
        <v>254</v>
      </c>
      <c r="T4" s="224" t="s">
        <v>253</v>
      </c>
      <c r="U4" s="224" t="s">
        <v>252</v>
      </c>
      <c r="V4" s="224" t="s">
        <v>43</v>
      </c>
      <c r="W4" s="224">
        <v>0</v>
      </c>
    </row>
    <row r="5" spans="1:24" hidden="1">
      <c r="A5" s="224" t="s">
        <v>842</v>
      </c>
      <c r="B5" s="242">
        <v>44562</v>
      </c>
      <c r="C5" s="224">
        <v>0</v>
      </c>
      <c r="D5" s="224">
        <v>0</v>
      </c>
      <c r="E5" s="224">
        <v>0</v>
      </c>
      <c r="F5" s="224">
        <v>0</v>
      </c>
      <c r="G5" s="224" t="s">
        <v>1899</v>
      </c>
      <c r="H5" s="224">
        <v>1496983</v>
      </c>
      <c r="I5" s="224" t="s">
        <v>1900</v>
      </c>
      <c r="J5" s="224" t="s">
        <v>256</v>
      </c>
      <c r="K5" s="224" t="s">
        <v>43</v>
      </c>
      <c r="L5" s="243">
        <v>1873132332</v>
      </c>
      <c r="M5" s="243">
        <v>1476892800</v>
      </c>
      <c r="N5" s="243">
        <v>1873132332</v>
      </c>
      <c r="O5" s="243">
        <v>1476892800</v>
      </c>
      <c r="P5" s="243">
        <f t="shared" si="0"/>
        <v>396239532</v>
      </c>
      <c r="Q5" s="243">
        <v>396239532</v>
      </c>
      <c r="R5" s="224" t="s">
        <v>255</v>
      </c>
      <c r="S5" s="224" t="s">
        <v>257</v>
      </c>
      <c r="T5" s="224" t="s">
        <v>256</v>
      </c>
      <c r="U5" s="224" t="s">
        <v>252</v>
      </c>
      <c r="V5" s="224" t="s">
        <v>43</v>
      </c>
      <c r="W5" s="224">
        <v>0</v>
      </c>
    </row>
    <row r="6" spans="1:24" hidden="1">
      <c r="A6" s="224" t="s">
        <v>491</v>
      </c>
      <c r="B6" s="242">
        <v>44562</v>
      </c>
      <c r="C6" s="224">
        <v>0</v>
      </c>
      <c r="D6" s="224">
        <v>0</v>
      </c>
      <c r="E6" s="224">
        <v>0</v>
      </c>
      <c r="F6" s="224">
        <v>0</v>
      </c>
      <c r="G6" s="224" t="s">
        <v>1899</v>
      </c>
      <c r="H6" s="224">
        <v>1496983</v>
      </c>
      <c r="I6" s="224" t="s">
        <v>1900</v>
      </c>
      <c r="J6" s="224" t="s">
        <v>256</v>
      </c>
      <c r="K6" s="224" t="s">
        <v>43</v>
      </c>
      <c r="L6" s="243">
        <v>782571319980465</v>
      </c>
      <c r="M6" s="243">
        <v>782571969510506</v>
      </c>
      <c r="N6" s="243">
        <v>782571319980465</v>
      </c>
      <c r="O6" s="243">
        <v>782571969510506</v>
      </c>
      <c r="P6" s="243">
        <f t="shared" si="0"/>
        <v>-649530041</v>
      </c>
      <c r="Q6" s="243">
        <v>-253290509</v>
      </c>
      <c r="R6" s="224" t="s">
        <v>255</v>
      </c>
      <c r="S6" s="224" t="s">
        <v>257</v>
      </c>
      <c r="T6" s="224" t="s">
        <v>256</v>
      </c>
      <c r="U6" s="224" t="s">
        <v>252</v>
      </c>
      <c r="V6" s="224" t="s">
        <v>43</v>
      </c>
      <c r="W6" s="224">
        <v>0</v>
      </c>
    </row>
    <row r="7" spans="1:24" hidden="1">
      <c r="A7" s="224" t="s">
        <v>845</v>
      </c>
      <c r="B7" s="242">
        <v>44562</v>
      </c>
      <c r="C7" s="224">
        <v>0</v>
      </c>
      <c r="D7" s="224">
        <v>0</v>
      </c>
      <c r="E7" s="224">
        <v>0</v>
      </c>
      <c r="F7" s="224">
        <v>0</v>
      </c>
      <c r="G7" s="224" t="s">
        <v>1899</v>
      </c>
      <c r="H7" s="224">
        <v>1496983</v>
      </c>
      <c r="I7" s="224" t="s">
        <v>1900</v>
      </c>
      <c r="J7" s="224" t="s">
        <v>256</v>
      </c>
      <c r="K7" s="224" t="s">
        <v>43</v>
      </c>
      <c r="L7" s="243">
        <v>9084884095237</v>
      </c>
      <c r="M7" s="243">
        <v>9084630804728</v>
      </c>
      <c r="N7" s="243">
        <v>9084884095237</v>
      </c>
      <c r="O7" s="243">
        <v>9084630804728</v>
      </c>
      <c r="P7" s="243">
        <f t="shared" si="0"/>
        <v>253290509</v>
      </c>
      <c r="Q7" s="243">
        <v>0</v>
      </c>
      <c r="R7" s="224" t="s">
        <v>255</v>
      </c>
      <c r="S7" s="224" t="s">
        <v>257</v>
      </c>
      <c r="T7" s="224" t="s">
        <v>256</v>
      </c>
      <c r="U7" s="224" t="s">
        <v>252</v>
      </c>
      <c r="V7" s="224" t="s">
        <v>43</v>
      </c>
      <c r="W7" s="224">
        <v>0</v>
      </c>
    </row>
    <row r="8" spans="1:24">
      <c r="A8" s="224" t="s">
        <v>491</v>
      </c>
      <c r="B8" s="242">
        <v>44586</v>
      </c>
      <c r="C8" s="224">
        <v>107</v>
      </c>
      <c r="D8" s="224" t="s">
        <v>247</v>
      </c>
      <c r="E8" s="224">
        <v>3315401</v>
      </c>
      <c r="F8" s="224">
        <v>0</v>
      </c>
      <c r="G8" s="224" t="s">
        <v>263</v>
      </c>
      <c r="H8" s="224" t="s">
        <v>1958</v>
      </c>
      <c r="J8" s="224">
        <v>0</v>
      </c>
      <c r="K8" s="224" t="s">
        <v>43</v>
      </c>
      <c r="L8" s="243">
        <v>90000000</v>
      </c>
      <c r="N8" s="243">
        <v>90000000</v>
      </c>
      <c r="P8" s="243">
        <f t="shared" si="0"/>
        <v>90000000</v>
      </c>
      <c r="Q8" s="243">
        <v>90000000</v>
      </c>
      <c r="R8" s="224" t="s">
        <v>262</v>
      </c>
      <c r="S8" s="224" t="s">
        <v>261</v>
      </c>
      <c r="T8" s="224" t="s">
        <v>260</v>
      </c>
      <c r="U8" s="224" t="s">
        <v>252</v>
      </c>
      <c r="V8" s="224" t="s">
        <v>259</v>
      </c>
      <c r="W8" s="224" t="s">
        <v>258</v>
      </c>
      <c r="X8" s="224" t="s">
        <v>363</v>
      </c>
    </row>
    <row r="9" spans="1:24">
      <c r="A9" s="224" t="s">
        <v>491</v>
      </c>
      <c r="B9" s="242">
        <v>44602</v>
      </c>
      <c r="C9" s="224">
        <v>107</v>
      </c>
      <c r="D9" s="224" t="s">
        <v>247</v>
      </c>
      <c r="E9" s="224">
        <v>3315401</v>
      </c>
      <c r="F9" s="224">
        <v>0</v>
      </c>
      <c r="G9" s="224" t="s">
        <v>263</v>
      </c>
      <c r="H9" s="224" t="s">
        <v>1959</v>
      </c>
      <c r="J9" s="224">
        <v>0</v>
      </c>
      <c r="K9" s="224" t="s">
        <v>43</v>
      </c>
      <c r="L9" s="243">
        <v>90000000</v>
      </c>
      <c r="N9" s="243">
        <v>90000000</v>
      </c>
      <c r="P9" s="243">
        <f t="shared" si="0"/>
        <v>90000000</v>
      </c>
      <c r="Q9" s="243">
        <v>180000000</v>
      </c>
      <c r="R9" s="224" t="s">
        <v>262</v>
      </c>
      <c r="S9" s="224" t="s">
        <v>261</v>
      </c>
      <c r="T9" s="224" t="s">
        <v>260</v>
      </c>
      <c r="U9" s="224" t="s">
        <v>252</v>
      </c>
      <c r="V9" s="224" t="s">
        <v>259</v>
      </c>
      <c r="W9" s="224" t="s">
        <v>258</v>
      </c>
      <c r="X9" s="224" t="s">
        <v>363</v>
      </c>
    </row>
    <row r="10" spans="1:24">
      <c r="A10" s="224" t="s">
        <v>491</v>
      </c>
      <c r="B10" s="242">
        <v>44627</v>
      </c>
      <c r="C10" s="224">
        <v>107</v>
      </c>
      <c r="D10" s="224" t="s">
        <v>247</v>
      </c>
      <c r="E10" s="224">
        <v>3315401</v>
      </c>
      <c r="F10" s="224">
        <v>0</v>
      </c>
      <c r="G10" s="224" t="s">
        <v>263</v>
      </c>
      <c r="H10" s="224" t="s">
        <v>1960</v>
      </c>
      <c r="J10" s="224">
        <v>0</v>
      </c>
      <c r="K10" s="224" t="s">
        <v>43</v>
      </c>
      <c r="L10" s="243">
        <v>159031721</v>
      </c>
      <c r="N10" s="243">
        <v>159031721</v>
      </c>
      <c r="P10" s="243">
        <f t="shared" si="0"/>
        <v>159031721</v>
      </c>
      <c r="Q10" s="243">
        <v>339031721</v>
      </c>
      <c r="R10" s="224" t="s">
        <v>262</v>
      </c>
      <c r="S10" s="224" t="s">
        <v>261</v>
      </c>
      <c r="T10" s="224" t="s">
        <v>260</v>
      </c>
      <c r="U10" s="224" t="s">
        <v>252</v>
      </c>
      <c r="V10" s="224" t="s">
        <v>259</v>
      </c>
      <c r="W10" s="224" t="s">
        <v>258</v>
      </c>
      <c r="X10" s="224" t="s">
        <v>363</v>
      </c>
    </row>
    <row r="11" spans="1:24">
      <c r="A11" s="224" t="s">
        <v>491</v>
      </c>
      <c r="B11" s="242">
        <v>44671</v>
      </c>
      <c r="C11" s="224">
        <v>107</v>
      </c>
      <c r="D11" s="224" t="s">
        <v>247</v>
      </c>
      <c r="E11" s="224">
        <v>3315401</v>
      </c>
      <c r="F11" s="224">
        <v>0</v>
      </c>
      <c r="G11" s="224" t="s">
        <v>263</v>
      </c>
      <c r="H11" s="224" t="s">
        <v>1961</v>
      </c>
      <c r="J11" s="224">
        <v>0</v>
      </c>
      <c r="K11" s="224" t="s">
        <v>43</v>
      </c>
      <c r="L11" s="243">
        <v>240000000</v>
      </c>
      <c r="N11" s="243">
        <v>240000000</v>
      </c>
      <c r="P11" s="243">
        <f t="shared" si="0"/>
        <v>240000000</v>
      </c>
      <c r="Q11" s="243">
        <v>579031721</v>
      </c>
      <c r="R11" s="224" t="s">
        <v>262</v>
      </c>
      <c r="S11" s="224" t="s">
        <v>261</v>
      </c>
      <c r="T11" s="224" t="s">
        <v>260</v>
      </c>
      <c r="U11" s="224" t="s">
        <v>252</v>
      </c>
      <c r="V11" s="224" t="s">
        <v>259</v>
      </c>
      <c r="W11" s="224" t="s">
        <v>258</v>
      </c>
      <c r="X11" s="224" t="s">
        <v>1962</v>
      </c>
    </row>
    <row r="12" spans="1:24">
      <c r="A12" s="224" t="s">
        <v>491</v>
      </c>
      <c r="B12" s="242">
        <v>44671</v>
      </c>
      <c r="C12" s="224">
        <v>107</v>
      </c>
      <c r="D12" s="224" t="s">
        <v>247</v>
      </c>
      <c r="E12" s="224">
        <v>3315401</v>
      </c>
      <c r="F12" s="224">
        <v>0</v>
      </c>
      <c r="G12" s="224" t="s">
        <v>263</v>
      </c>
      <c r="H12" s="224" t="s">
        <v>1963</v>
      </c>
      <c r="J12" s="224">
        <v>0</v>
      </c>
      <c r="K12" s="224" t="s">
        <v>43</v>
      </c>
      <c r="L12" s="243">
        <v>960000000</v>
      </c>
      <c r="N12" s="243">
        <v>960000000</v>
      </c>
      <c r="P12" s="243">
        <f t="shared" si="0"/>
        <v>960000000</v>
      </c>
      <c r="Q12" s="243">
        <v>1539031721</v>
      </c>
      <c r="R12" s="224" t="s">
        <v>262</v>
      </c>
      <c r="S12" s="224" t="s">
        <v>261</v>
      </c>
      <c r="T12" s="224" t="s">
        <v>260</v>
      </c>
      <c r="U12" s="224" t="s">
        <v>252</v>
      </c>
      <c r="V12" s="224" t="s">
        <v>259</v>
      </c>
      <c r="W12" s="224" t="s">
        <v>258</v>
      </c>
      <c r="X12" s="224" t="s">
        <v>1962</v>
      </c>
    </row>
    <row r="13" spans="1:24" hidden="1">
      <c r="A13" s="224" t="s">
        <v>491</v>
      </c>
      <c r="B13" s="242">
        <v>44677</v>
      </c>
      <c r="C13" s="224">
        <v>0</v>
      </c>
      <c r="D13" s="224">
        <v>0</v>
      </c>
      <c r="E13" s="224">
        <v>0</v>
      </c>
      <c r="F13" s="224">
        <v>0</v>
      </c>
      <c r="G13" s="224" t="s">
        <v>1912</v>
      </c>
      <c r="H13" s="224">
        <v>1497035</v>
      </c>
      <c r="I13" s="224" t="s">
        <v>1913</v>
      </c>
      <c r="J13" s="224" t="s">
        <v>1914</v>
      </c>
      <c r="K13" s="224" t="s">
        <v>43</v>
      </c>
      <c r="M13" s="243">
        <v>3300000000</v>
      </c>
      <c r="O13" s="243">
        <v>3300000000</v>
      </c>
      <c r="P13" s="243">
        <f t="shared" si="0"/>
        <v>-3300000000</v>
      </c>
      <c r="Q13" s="243">
        <v>-1760968279</v>
      </c>
      <c r="R13" s="224" t="s">
        <v>255</v>
      </c>
      <c r="S13" s="224" t="s">
        <v>254</v>
      </c>
      <c r="T13" s="224" t="s">
        <v>253</v>
      </c>
      <c r="U13" s="224" t="s">
        <v>252</v>
      </c>
      <c r="V13" s="224" t="s">
        <v>43</v>
      </c>
      <c r="W13" s="224">
        <v>0</v>
      </c>
    </row>
    <row r="14" spans="1:24" hidden="1">
      <c r="A14" s="224" t="s">
        <v>491</v>
      </c>
      <c r="B14" s="242">
        <v>44681</v>
      </c>
      <c r="C14" s="224">
        <v>0</v>
      </c>
      <c r="D14" s="224">
        <v>0</v>
      </c>
      <c r="E14" s="224">
        <v>0</v>
      </c>
      <c r="F14" s="224">
        <v>0</v>
      </c>
      <c r="G14" s="224" t="s">
        <v>1964</v>
      </c>
      <c r="H14" s="224">
        <v>1506176</v>
      </c>
      <c r="I14" s="224" t="s">
        <v>1965</v>
      </c>
      <c r="J14" s="224" t="s">
        <v>1964</v>
      </c>
      <c r="K14" s="224" t="s">
        <v>43</v>
      </c>
      <c r="M14" s="243">
        <v>2</v>
      </c>
      <c r="O14" s="243">
        <v>2</v>
      </c>
      <c r="P14" s="243">
        <f t="shared" si="0"/>
        <v>-2</v>
      </c>
      <c r="Q14" s="243">
        <v>-1760968281</v>
      </c>
      <c r="R14" s="224" t="s">
        <v>255</v>
      </c>
      <c r="S14" s="224" t="s">
        <v>254</v>
      </c>
      <c r="T14" s="224" t="s">
        <v>253</v>
      </c>
      <c r="U14" s="224" t="s">
        <v>252</v>
      </c>
      <c r="V14" s="224" t="s">
        <v>43</v>
      </c>
      <c r="W14" s="224">
        <v>0</v>
      </c>
    </row>
    <row r="15" spans="1:24" hidden="1">
      <c r="A15" s="224" t="s">
        <v>491</v>
      </c>
      <c r="B15" s="242">
        <v>44681</v>
      </c>
      <c r="C15" s="224">
        <v>0</v>
      </c>
      <c r="D15" s="224">
        <v>0</v>
      </c>
      <c r="E15" s="224">
        <v>0</v>
      </c>
      <c r="F15" s="224">
        <v>0</v>
      </c>
      <c r="G15" s="224" t="s">
        <v>1966</v>
      </c>
      <c r="H15" s="224">
        <v>1506173</v>
      </c>
      <c r="I15" s="224" t="s">
        <v>1967</v>
      </c>
      <c r="J15" s="224" t="s">
        <v>1966</v>
      </c>
      <c r="K15" s="224" t="s">
        <v>43</v>
      </c>
      <c r="M15" s="243">
        <v>339031719</v>
      </c>
      <c r="O15" s="243">
        <v>339031719</v>
      </c>
      <c r="P15" s="243">
        <f t="shared" si="0"/>
        <v>-339031719</v>
      </c>
      <c r="Q15" s="243">
        <v>-2100000000</v>
      </c>
      <c r="R15" s="224" t="s">
        <v>255</v>
      </c>
      <c r="S15" s="224" t="s">
        <v>254</v>
      </c>
      <c r="T15" s="224" t="s">
        <v>253</v>
      </c>
      <c r="U15" s="224" t="s">
        <v>252</v>
      </c>
      <c r="V15" s="224" t="s">
        <v>43</v>
      </c>
      <c r="W15" s="224">
        <v>0</v>
      </c>
    </row>
    <row r="16" spans="1:24">
      <c r="A16" s="224" t="s">
        <v>491</v>
      </c>
      <c r="B16" s="242">
        <v>44697</v>
      </c>
      <c r="C16" s="224">
        <v>107</v>
      </c>
      <c r="D16" s="224" t="s">
        <v>247</v>
      </c>
      <c r="E16" s="224">
        <v>3315401</v>
      </c>
      <c r="F16" s="224">
        <v>0</v>
      </c>
      <c r="G16" s="224" t="s">
        <v>263</v>
      </c>
      <c r="H16" s="224" t="s">
        <v>1968</v>
      </c>
      <c r="J16" s="224">
        <v>0</v>
      </c>
      <c r="K16" s="224" t="s">
        <v>43</v>
      </c>
      <c r="L16" s="243">
        <v>600000000</v>
      </c>
      <c r="N16" s="243">
        <v>600000000</v>
      </c>
      <c r="P16" s="243">
        <f t="shared" si="0"/>
        <v>600000000</v>
      </c>
      <c r="Q16" s="243">
        <v>-1500000000</v>
      </c>
      <c r="R16" s="224" t="s">
        <v>262</v>
      </c>
      <c r="S16" s="224" t="s">
        <v>261</v>
      </c>
      <c r="T16" s="224" t="s">
        <v>260</v>
      </c>
      <c r="U16" s="224" t="s">
        <v>252</v>
      </c>
      <c r="V16" s="224" t="s">
        <v>259</v>
      </c>
      <c r="W16" s="224" t="s">
        <v>258</v>
      </c>
      <c r="X16" s="224" t="s">
        <v>1865</v>
      </c>
    </row>
    <row r="17" spans="1:24">
      <c r="A17" s="224" t="s">
        <v>491</v>
      </c>
      <c r="B17" s="242">
        <v>44697</v>
      </c>
      <c r="C17" s="224">
        <v>107</v>
      </c>
      <c r="D17" s="224" t="s">
        <v>247</v>
      </c>
      <c r="E17" s="224">
        <v>3315401</v>
      </c>
      <c r="F17" s="224">
        <v>0</v>
      </c>
      <c r="G17" s="224" t="s">
        <v>263</v>
      </c>
      <c r="H17" s="224" t="s">
        <v>1969</v>
      </c>
      <c r="J17" s="224">
        <v>0</v>
      </c>
      <c r="K17" s="224" t="s">
        <v>43</v>
      </c>
      <c r="L17" s="243">
        <v>150000000</v>
      </c>
      <c r="N17" s="243">
        <v>150000000</v>
      </c>
      <c r="P17" s="243">
        <f t="shared" si="0"/>
        <v>150000000</v>
      </c>
      <c r="Q17" s="243">
        <v>-1350000000</v>
      </c>
      <c r="R17" s="224" t="s">
        <v>262</v>
      </c>
      <c r="S17" s="224" t="s">
        <v>261</v>
      </c>
      <c r="T17" s="224" t="s">
        <v>260</v>
      </c>
      <c r="U17" s="224" t="s">
        <v>252</v>
      </c>
      <c r="V17" s="224" t="s">
        <v>259</v>
      </c>
      <c r="W17" s="224" t="s">
        <v>258</v>
      </c>
      <c r="X17" s="224" t="s">
        <v>1865</v>
      </c>
    </row>
    <row r="18" spans="1:24">
      <c r="A18" s="224" t="s">
        <v>491</v>
      </c>
      <c r="B18" s="242">
        <v>44732</v>
      </c>
      <c r="C18" s="224">
        <v>107</v>
      </c>
      <c r="D18" s="224" t="s">
        <v>247</v>
      </c>
      <c r="E18" s="224">
        <v>3315401</v>
      </c>
      <c r="F18" s="224">
        <v>0</v>
      </c>
      <c r="G18" s="224" t="s">
        <v>263</v>
      </c>
      <c r="H18" s="224" t="s">
        <v>1970</v>
      </c>
      <c r="J18" s="224">
        <v>0</v>
      </c>
      <c r="K18" s="224" t="s">
        <v>43</v>
      </c>
      <c r="L18" s="243">
        <v>150000000</v>
      </c>
      <c r="N18" s="243">
        <v>150000000</v>
      </c>
      <c r="P18" s="243">
        <f t="shared" si="0"/>
        <v>150000000</v>
      </c>
      <c r="Q18" s="243">
        <v>-1200000000</v>
      </c>
      <c r="R18" s="224" t="s">
        <v>262</v>
      </c>
      <c r="S18" s="224" t="s">
        <v>261</v>
      </c>
      <c r="T18" s="224" t="s">
        <v>260</v>
      </c>
      <c r="U18" s="224" t="s">
        <v>252</v>
      </c>
      <c r="V18" s="224" t="s">
        <v>259</v>
      </c>
      <c r="W18" s="224" t="s">
        <v>258</v>
      </c>
      <c r="X18" s="224" t="s">
        <v>1865</v>
      </c>
    </row>
    <row r="19" spans="1:24">
      <c r="A19" s="224" t="s">
        <v>491</v>
      </c>
      <c r="B19" s="242">
        <v>44750</v>
      </c>
      <c r="C19" s="224">
        <v>107</v>
      </c>
      <c r="D19" s="224" t="s">
        <v>247</v>
      </c>
      <c r="E19" s="224">
        <v>3315401</v>
      </c>
      <c r="F19" s="224">
        <v>0</v>
      </c>
      <c r="G19" s="224" t="s">
        <v>263</v>
      </c>
      <c r="H19" s="224" t="s">
        <v>1860</v>
      </c>
      <c r="J19" s="224">
        <v>0</v>
      </c>
      <c r="K19" s="224" t="s">
        <v>43</v>
      </c>
      <c r="L19" s="243">
        <v>150000000</v>
      </c>
      <c r="N19" s="243">
        <v>150000000</v>
      </c>
      <c r="P19" s="243">
        <f t="shared" si="0"/>
        <v>150000000</v>
      </c>
      <c r="Q19" s="243">
        <v>-1050000000</v>
      </c>
      <c r="R19" s="224" t="s">
        <v>262</v>
      </c>
      <c r="S19" s="224" t="s">
        <v>261</v>
      </c>
      <c r="T19" s="224" t="s">
        <v>260</v>
      </c>
      <c r="U19" s="224" t="s">
        <v>252</v>
      </c>
      <c r="V19" s="224" t="s">
        <v>259</v>
      </c>
      <c r="W19" s="224" t="s">
        <v>258</v>
      </c>
      <c r="X19" s="224" t="s">
        <v>1861</v>
      </c>
    </row>
    <row r="20" spans="1:24">
      <c r="A20" s="224" t="s">
        <v>491</v>
      </c>
      <c r="B20" s="242">
        <v>44783</v>
      </c>
      <c r="C20" s="224">
        <v>107</v>
      </c>
      <c r="D20" s="224" t="s">
        <v>247</v>
      </c>
      <c r="E20" s="224">
        <v>3315401</v>
      </c>
      <c r="F20" s="224">
        <v>0</v>
      </c>
      <c r="G20" s="224" t="s">
        <v>263</v>
      </c>
      <c r="H20" s="224" t="s">
        <v>1862</v>
      </c>
      <c r="J20" s="224">
        <v>0</v>
      </c>
      <c r="K20" s="224" t="s">
        <v>43</v>
      </c>
      <c r="L20" s="243">
        <v>150000000</v>
      </c>
      <c r="N20" s="243">
        <v>150000000</v>
      </c>
      <c r="P20" s="243">
        <f t="shared" si="0"/>
        <v>150000000</v>
      </c>
      <c r="Q20" s="243">
        <v>-900000000</v>
      </c>
      <c r="R20" s="224" t="s">
        <v>262</v>
      </c>
      <c r="S20" s="224" t="s">
        <v>261</v>
      </c>
      <c r="T20" s="224" t="s">
        <v>260</v>
      </c>
      <c r="U20" s="224" t="s">
        <v>252</v>
      </c>
      <c r="V20" s="224" t="s">
        <v>259</v>
      </c>
      <c r="W20" s="224" t="s">
        <v>258</v>
      </c>
      <c r="X20" s="224" t="s">
        <v>1863</v>
      </c>
    </row>
    <row r="21" spans="1:24">
      <c r="A21" s="224" t="s">
        <v>491</v>
      </c>
      <c r="B21" s="242">
        <v>44813</v>
      </c>
      <c r="C21" s="224">
        <v>107</v>
      </c>
      <c r="D21" s="224" t="s">
        <v>247</v>
      </c>
      <c r="E21" s="224">
        <v>3315401</v>
      </c>
      <c r="F21" s="224">
        <v>0</v>
      </c>
      <c r="G21" s="224" t="s">
        <v>263</v>
      </c>
      <c r="H21" s="224" t="s">
        <v>1864</v>
      </c>
      <c r="J21" s="224">
        <v>0</v>
      </c>
      <c r="K21" s="224" t="s">
        <v>43</v>
      </c>
      <c r="L21" s="243">
        <v>150000000</v>
      </c>
      <c r="N21" s="243">
        <v>150000000</v>
      </c>
      <c r="P21" s="243">
        <f t="shared" si="0"/>
        <v>150000000</v>
      </c>
      <c r="Q21" s="243">
        <v>-750000000</v>
      </c>
      <c r="R21" s="224" t="s">
        <v>262</v>
      </c>
      <c r="S21" s="224" t="s">
        <v>261</v>
      </c>
      <c r="T21" s="224" t="s">
        <v>260</v>
      </c>
      <c r="U21" s="224" t="s">
        <v>252</v>
      </c>
      <c r="V21" s="224" t="s">
        <v>259</v>
      </c>
      <c r="W21" s="224" t="s">
        <v>258</v>
      </c>
      <c r="X21" s="224" t="s">
        <v>1865</v>
      </c>
    </row>
    <row r="22" spans="1:24">
      <c r="A22" s="224" t="s">
        <v>491</v>
      </c>
      <c r="B22" s="242">
        <v>44845</v>
      </c>
      <c r="C22" s="224">
        <v>107</v>
      </c>
      <c r="D22" s="224" t="s">
        <v>247</v>
      </c>
      <c r="E22" s="224">
        <v>3315401</v>
      </c>
      <c r="F22" s="224">
        <v>0</v>
      </c>
      <c r="G22" s="224" t="s">
        <v>263</v>
      </c>
      <c r="H22" s="224" t="s">
        <v>1971</v>
      </c>
      <c r="J22" s="224">
        <v>0</v>
      </c>
      <c r="K22" s="224" t="s">
        <v>43</v>
      </c>
      <c r="L22" s="243">
        <v>150000000</v>
      </c>
      <c r="N22" s="243">
        <v>150000000</v>
      </c>
      <c r="P22" s="243">
        <f t="shared" si="0"/>
        <v>150000000</v>
      </c>
      <c r="Q22" s="243">
        <v>-600000000</v>
      </c>
      <c r="R22" s="224" t="s">
        <v>262</v>
      </c>
      <c r="S22" s="224" t="s">
        <v>261</v>
      </c>
      <c r="T22" s="224" t="s">
        <v>260</v>
      </c>
      <c r="U22" s="224" t="s">
        <v>252</v>
      </c>
      <c r="V22" s="224" t="s">
        <v>259</v>
      </c>
      <c r="W22" s="224" t="s">
        <v>258</v>
      </c>
      <c r="X22" s="224" t="s">
        <v>1865</v>
      </c>
    </row>
    <row r="23" spans="1:24">
      <c r="A23" s="224" t="s">
        <v>491</v>
      </c>
      <c r="B23" s="242">
        <v>44876</v>
      </c>
      <c r="C23" s="224">
        <v>107</v>
      </c>
      <c r="D23" s="224" t="s">
        <v>247</v>
      </c>
      <c r="E23" s="224">
        <v>3315401</v>
      </c>
      <c r="F23" s="224">
        <v>0</v>
      </c>
      <c r="G23" s="224" t="s">
        <v>263</v>
      </c>
      <c r="H23" s="224" t="s">
        <v>1972</v>
      </c>
      <c r="J23" s="224">
        <v>0</v>
      </c>
      <c r="K23" s="224" t="s">
        <v>43</v>
      </c>
      <c r="L23" s="243">
        <v>150000000</v>
      </c>
      <c r="N23" s="243">
        <v>150000000</v>
      </c>
      <c r="P23" s="243">
        <f t="shared" si="0"/>
        <v>150000000</v>
      </c>
      <c r="Q23" s="243">
        <v>-450000000</v>
      </c>
      <c r="R23" s="224" t="s">
        <v>262</v>
      </c>
      <c r="S23" s="224" t="s">
        <v>261</v>
      </c>
      <c r="T23" s="224" t="s">
        <v>260</v>
      </c>
      <c r="U23" s="224" t="s">
        <v>252</v>
      </c>
      <c r="V23" s="224" t="s">
        <v>259</v>
      </c>
      <c r="W23" s="224" t="s">
        <v>258</v>
      </c>
      <c r="X23" s="224" t="s">
        <v>1865</v>
      </c>
    </row>
    <row r="24" spans="1:24">
      <c r="A24" s="224" t="s">
        <v>491</v>
      </c>
      <c r="B24" s="242">
        <v>44896</v>
      </c>
      <c r="C24" s="224">
        <v>107</v>
      </c>
      <c r="D24" s="224" t="s">
        <v>247</v>
      </c>
      <c r="E24" s="224">
        <v>3315401</v>
      </c>
      <c r="F24" s="224">
        <v>0</v>
      </c>
      <c r="G24" s="224" t="s">
        <v>263</v>
      </c>
      <c r="H24" s="224" t="s">
        <v>1973</v>
      </c>
      <c r="J24" s="224">
        <v>0</v>
      </c>
      <c r="K24" s="224" t="s">
        <v>43</v>
      </c>
      <c r="L24" s="243">
        <v>1296462887</v>
      </c>
      <c r="N24" s="243">
        <v>1296462887</v>
      </c>
      <c r="P24" s="243">
        <f t="shared" si="0"/>
        <v>1296462887</v>
      </c>
      <c r="Q24" s="243">
        <v>846462887</v>
      </c>
      <c r="R24" s="224" t="s">
        <v>262</v>
      </c>
      <c r="S24" s="224" t="s">
        <v>261</v>
      </c>
      <c r="T24" s="224" t="s">
        <v>260</v>
      </c>
      <c r="U24" s="224" t="s">
        <v>252</v>
      </c>
      <c r="V24" s="224" t="s">
        <v>259</v>
      </c>
      <c r="W24" s="224" t="s">
        <v>258</v>
      </c>
      <c r="X24" s="224" t="s">
        <v>1865</v>
      </c>
    </row>
    <row r="25" spans="1:24">
      <c r="A25" s="224" t="s">
        <v>491</v>
      </c>
      <c r="B25" s="242">
        <v>44897</v>
      </c>
      <c r="C25" s="224">
        <v>107</v>
      </c>
      <c r="D25" s="224" t="s">
        <v>247</v>
      </c>
      <c r="E25" s="224">
        <v>3315401</v>
      </c>
      <c r="F25" s="224">
        <v>0</v>
      </c>
      <c r="G25" s="224" t="s">
        <v>263</v>
      </c>
      <c r="H25" s="224" t="s">
        <v>1974</v>
      </c>
      <c r="J25" s="224">
        <v>0</v>
      </c>
      <c r="K25" s="224" t="s">
        <v>43</v>
      </c>
      <c r="L25" s="243">
        <v>150000000</v>
      </c>
      <c r="N25" s="243">
        <v>150000000</v>
      </c>
      <c r="P25" s="243">
        <f t="shared" si="0"/>
        <v>150000000</v>
      </c>
      <c r="Q25" s="243">
        <v>996462887</v>
      </c>
      <c r="R25" s="224" t="s">
        <v>262</v>
      </c>
      <c r="S25" s="224" t="s">
        <v>261</v>
      </c>
      <c r="T25" s="224" t="s">
        <v>260</v>
      </c>
      <c r="U25" s="224" t="s">
        <v>252</v>
      </c>
      <c r="V25" s="224" t="s">
        <v>259</v>
      </c>
      <c r="W25" s="224" t="s">
        <v>258</v>
      </c>
      <c r="X25" s="224" t="s">
        <v>1975</v>
      </c>
    </row>
    <row r="26" spans="1:24" hidden="1">
      <c r="A26" s="224" t="s">
        <v>491</v>
      </c>
      <c r="B26" s="242">
        <v>44926</v>
      </c>
      <c r="C26" s="224">
        <v>0</v>
      </c>
      <c r="D26" s="224">
        <v>0</v>
      </c>
      <c r="E26" s="224">
        <v>0</v>
      </c>
      <c r="F26" s="224">
        <v>0</v>
      </c>
      <c r="G26" s="224" t="s">
        <v>1976</v>
      </c>
      <c r="H26" s="224">
        <v>1576329</v>
      </c>
      <c r="I26" s="224" t="s">
        <v>1977</v>
      </c>
      <c r="J26" s="224" t="s">
        <v>1976</v>
      </c>
      <c r="K26" s="224" t="s">
        <v>43</v>
      </c>
      <c r="M26" s="243">
        <v>1296462887</v>
      </c>
      <c r="O26" s="243">
        <v>1296462887</v>
      </c>
      <c r="P26" s="243">
        <f t="shared" si="0"/>
        <v>-1296462887</v>
      </c>
      <c r="Q26" s="243">
        <v>-300000000</v>
      </c>
      <c r="R26" s="224" t="s">
        <v>255</v>
      </c>
      <c r="S26" s="224" t="s">
        <v>254</v>
      </c>
      <c r="T26" s="224" t="s">
        <v>253</v>
      </c>
      <c r="U26" s="224" t="s">
        <v>252</v>
      </c>
      <c r="V26" s="224" t="s">
        <v>43</v>
      </c>
      <c r="W26" s="224">
        <v>0</v>
      </c>
    </row>
    <row r="27" spans="1:24">
      <c r="A27" s="224" t="s">
        <v>491</v>
      </c>
      <c r="B27" s="242">
        <v>44935</v>
      </c>
      <c r="C27" s="224">
        <v>107</v>
      </c>
      <c r="D27" s="224" t="s">
        <v>247</v>
      </c>
      <c r="E27" s="224">
        <v>3315401</v>
      </c>
      <c r="F27" s="224">
        <v>0</v>
      </c>
      <c r="G27" s="224" t="s">
        <v>263</v>
      </c>
      <c r="H27" s="224" t="s">
        <v>1978</v>
      </c>
      <c r="J27" s="224">
        <v>0</v>
      </c>
      <c r="K27" s="224" t="s">
        <v>43</v>
      </c>
      <c r="L27" s="243">
        <v>150000000</v>
      </c>
      <c r="N27" s="243">
        <v>150000000</v>
      </c>
      <c r="P27" s="243">
        <f t="shared" si="0"/>
        <v>150000000</v>
      </c>
      <c r="Q27" s="243">
        <v>-150000000</v>
      </c>
      <c r="R27" s="224" t="s">
        <v>262</v>
      </c>
      <c r="S27" s="224" t="s">
        <v>261</v>
      </c>
      <c r="T27" s="224" t="s">
        <v>260</v>
      </c>
      <c r="U27" s="224" t="s">
        <v>252</v>
      </c>
      <c r="V27" s="224" t="s">
        <v>259</v>
      </c>
      <c r="W27" s="224" t="s">
        <v>258</v>
      </c>
      <c r="X27" s="224" t="s">
        <v>1979</v>
      </c>
    </row>
    <row r="28" spans="1:24">
      <c r="A28" s="224" t="s">
        <v>491</v>
      </c>
      <c r="B28" s="242">
        <v>44963</v>
      </c>
      <c r="C28" s="224">
        <v>107</v>
      </c>
      <c r="D28" s="224" t="s">
        <v>247</v>
      </c>
      <c r="E28" s="224">
        <v>3315401</v>
      </c>
      <c r="F28" s="224">
        <v>0</v>
      </c>
      <c r="G28" s="224" t="s">
        <v>263</v>
      </c>
      <c r="H28" s="224" t="s">
        <v>1980</v>
      </c>
      <c r="J28" s="224">
        <v>0</v>
      </c>
      <c r="K28" s="224" t="s">
        <v>43</v>
      </c>
      <c r="L28" s="243">
        <v>150000000</v>
      </c>
      <c r="N28" s="243">
        <v>150000000</v>
      </c>
      <c r="P28" s="243">
        <f t="shared" si="0"/>
        <v>150000000</v>
      </c>
      <c r="Q28" s="243">
        <v>0</v>
      </c>
      <c r="R28" s="224" t="s">
        <v>262</v>
      </c>
      <c r="S28" s="224" t="s">
        <v>261</v>
      </c>
      <c r="T28" s="224" t="s">
        <v>260</v>
      </c>
      <c r="U28" s="224" t="s">
        <v>252</v>
      </c>
      <c r="V28" s="224" t="s">
        <v>259</v>
      </c>
      <c r="W28" s="224" t="s">
        <v>258</v>
      </c>
      <c r="X28" s="224" t="s">
        <v>1975</v>
      </c>
    </row>
    <row r="29" spans="1:24" hidden="1">
      <c r="A29" s="224" t="s">
        <v>1981</v>
      </c>
      <c r="B29" s="242">
        <v>44562</v>
      </c>
      <c r="C29" s="224">
        <v>0</v>
      </c>
      <c r="D29" s="224">
        <v>0</v>
      </c>
      <c r="E29" s="224">
        <v>0</v>
      </c>
      <c r="F29" s="224">
        <v>0</v>
      </c>
      <c r="G29" s="224" t="s">
        <v>1899</v>
      </c>
      <c r="H29" s="224">
        <v>1496983</v>
      </c>
      <c r="I29" s="224" t="s">
        <v>1900</v>
      </c>
      <c r="J29" s="224" t="s">
        <v>256</v>
      </c>
      <c r="K29" s="224" t="s">
        <v>43</v>
      </c>
      <c r="L29" s="243">
        <v>4507911130024</v>
      </c>
      <c r="M29" s="243">
        <v>4507943707016</v>
      </c>
      <c r="N29" s="243">
        <v>4507911130024</v>
      </c>
      <c r="O29" s="243">
        <v>4507943707016</v>
      </c>
      <c r="P29" s="243">
        <f t="shared" si="0"/>
        <v>-32576992</v>
      </c>
      <c r="Q29" s="243">
        <v>-32576992</v>
      </c>
      <c r="R29" s="224" t="s">
        <v>255</v>
      </c>
      <c r="S29" s="224" t="s">
        <v>257</v>
      </c>
      <c r="T29" s="224" t="s">
        <v>256</v>
      </c>
      <c r="U29" s="224" t="s">
        <v>252</v>
      </c>
      <c r="V29" s="224" t="s">
        <v>43</v>
      </c>
      <c r="W29" s="224">
        <v>0</v>
      </c>
    </row>
    <row r="30" spans="1:24" hidden="1">
      <c r="A30" s="224" t="s">
        <v>1982</v>
      </c>
      <c r="B30" s="242">
        <v>44562</v>
      </c>
      <c r="C30" s="224">
        <v>0</v>
      </c>
      <c r="D30" s="224">
        <v>0</v>
      </c>
      <c r="E30" s="224">
        <v>0</v>
      </c>
      <c r="F30" s="224">
        <v>0</v>
      </c>
      <c r="G30" s="224" t="s">
        <v>1899</v>
      </c>
      <c r="H30" s="224">
        <v>1496983</v>
      </c>
      <c r="I30" s="224" t="s">
        <v>1900</v>
      </c>
      <c r="J30" s="224" t="s">
        <v>256</v>
      </c>
      <c r="K30" s="224" t="s">
        <v>43</v>
      </c>
      <c r="L30" s="243">
        <v>499701518124095</v>
      </c>
      <c r="M30" s="243">
        <v>499702161714145</v>
      </c>
      <c r="N30" s="243">
        <v>499701518124095</v>
      </c>
      <c r="O30" s="243">
        <v>499702161714145</v>
      </c>
      <c r="P30" s="243">
        <f t="shared" si="0"/>
        <v>-643590050</v>
      </c>
      <c r="Q30" s="243">
        <v>-676167042</v>
      </c>
      <c r="R30" s="224" t="s">
        <v>255</v>
      </c>
      <c r="S30" s="224" t="s">
        <v>257</v>
      </c>
      <c r="T30" s="224" t="s">
        <v>256</v>
      </c>
      <c r="U30" s="224" t="s">
        <v>252</v>
      </c>
      <c r="V30" s="224" t="s">
        <v>43</v>
      </c>
      <c r="W30" s="224">
        <v>0</v>
      </c>
    </row>
    <row r="31" spans="1:24" hidden="1">
      <c r="A31" s="224" t="s">
        <v>1983</v>
      </c>
      <c r="B31" s="242">
        <v>44562</v>
      </c>
      <c r="C31" s="224">
        <v>0</v>
      </c>
      <c r="D31" s="224">
        <v>0</v>
      </c>
      <c r="E31" s="224">
        <v>0</v>
      </c>
      <c r="F31" s="224">
        <v>0</v>
      </c>
      <c r="G31" s="224" t="s">
        <v>1899</v>
      </c>
      <c r="H31" s="224">
        <v>1496983</v>
      </c>
      <c r="I31" s="224" t="s">
        <v>1900</v>
      </c>
      <c r="J31" s="224" t="s">
        <v>256</v>
      </c>
      <c r="K31" s="224" t="s">
        <v>43</v>
      </c>
      <c r="L31" s="243">
        <v>55911615197703</v>
      </c>
      <c r="M31" s="243">
        <v>55910939030661</v>
      </c>
      <c r="N31" s="243">
        <v>55911615197703</v>
      </c>
      <c r="O31" s="243">
        <v>55910939030661</v>
      </c>
      <c r="P31" s="243">
        <f t="shared" si="0"/>
        <v>676167042</v>
      </c>
      <c r="Q31" s="243">
        <v>0</v>
      </c>
      <c r="R31" s="224" t="s">
        <v>255</v>
      </c>
      <c r="S31" s="224" t="s">
        <v>257</v>
      </c>
      <c r="T31" s="224" t="s">
        <v>256</v>
      </c>
      <c r="U31" s="224" t="s">
        <v>252</v>
      </c>
      <c r="V31" s="224" t="s">
        <v>43</v>
      </c>
      <c r="W31" s="224">
        <v>0</v>
      </c>
    </row>
    <row r="32" spans="1:24" hidden="1">
      <c r="A32" s="224" t="s">
        <v>496</v>
      </c>
      <c r="B32" s="242">
        <v>44562</v>
      </c>
      <c r="C32" s="224">
        <v>0</v>
      </c>
      <c r="D32" s="224">
        <v>0</v>
      </c>
      <c r="E32" s="224">
        <v>0</v>
      </c>
      <c r="F32" s="224">
        <v>0</v>
      </c>
      <c r="G32" s="224" t="s">
        <v>1899</v>
      </c>
      <c r="H32" s="224">
        <v>1496983</v>
      </c>
      <c r="I32" s="224" t="s">
        <v>1900</v>
      </c>
      <c r="J32" s="224" t="s">
        <v>256</v>
      </c>
      <c r="K32" s="224" t="s">
        <v>43</v>
      </c>
      <c r="L32" s="243">
        <v>300000000</v>
      </c>
      <c r="M32" s="243">
        <v>0</v>
      </c>
      <c r="N32" s="243">
        <v>300000000</v>
      </c>
      <c r="O32" s="243">
        <v>0</v>
      </c>
      <c r="P32" s="243">
        <f t="shared" si="0"/>
        <v>300000000</v>
      </c>
      <c r="Q32" s="243">
        <v>300000000</v>
      </c>
      <c r="R32" s="224" t="s">
        <v>255</v>
      </c>
      <c r="S32" s="224" t="s">
        <v>257</v>
      </c>
      <c r="T32" s="224" t="s">
        <v>256</v>
      </c>
      <c r="U32" s="224" t="s">
        <v>252</v>
      </c>
      <c r="V32" s="224" t="s">
        <v>43</v>
      </c>
      <c r="W32" s="224">
        <v>0</v>
      </c>
    </row>
    <row r="33" spans="1:24" hidden="1">
      <c r="A33" s="224" t="s">
        <v>495</v>
      </c>
      <c r="B33" s="242">
        <v>44562</v>
      </c>
      <c r="C33" s="224">
        <v>0</v>
      </c>
      <c r="D33" s="224">
        <v>0</v>
      </c>
      <c r="E33" s="224">
        <v>0</v>
      </c>
      <c r="F33" s="224">
        <v>0</v>
      </c>
      <c r="G33" s="224" t="s">
        <v>1899</v>
      </c>
      <c r="H33" s="224">
        <v>1496983</v>
      </c>
      <c r="I33" s="224" t="s">
        <v>1900</v>
      </c>
      <c r="J33" s="224" t="s">
        <v>256</v>
      </c>
      <c r="K33" s="224" t="s">
        <v>43</v>
      </c>
      <c r="L33" s="243">
        <v>441622637182</v>
      </c>
      <c r="M33" s="243">
        <v>443582848658</v>
      </c>
      <c r="N33" s="243">
        <v>441622637182</v>
      </c>
      <c r="O33" s="243">
        <v>443582848658</v>
      </c>
      <c r="P33" s="243">
        <f t="shared" si="0"/>
        <v>-1960211476</v>
      </c>
      <c r="Q33" s="243">
        <v>-1660211476</v>
      </c>
      <c r="R33" s="224" t="s">
        <v>255</v>
      </c>
      <c r="S33" s="224" t="s">
        <v>257</v>
      </c>
      <c r="T33" s="224" t="s">
        <v>256</v>
      </c>
      <c r="U33" s="224" t="s">
        <v>252</v>
      </c>
      <c r="V33" s="224" t="s">
        <v>43</v>
      </c>
      <c r="W33" s="224">
        <v>0</v>
      </c>
    </row>
    <row r="34" spans="1:24">
      <c r="A34" s="224" t="s">
        <v>496</v>
      </c>
      <c r="B34" s="242">
        <v>44580</v>
      </c>
      <c r="C34" s="224">
        <v>107</v>
      </c>
      <c r="D34" s="224" t="s">
        <v>859</v>
      </c>
      <c r="E34" s="224">
        <v>1070872</v>
      </c>
      <c r="F34" s="224">
        <v>0</v>
      </c>
      <c r="G34" s="224" t="s">
        <v>263</v>
      </c>
      <c r="H34" s="224" t="s">
        <v>1984</v>
      </c>
      <c r="J34" s="224">
        <v>0</v>
      </c>
      <c r="K34" s="224" t="s">
        <v>43</v>
      </c>
      <c r="L34" s="243">
        <v>300000000</v>
      </c>
      <c r="N34" s="243">
        <v>300000000</v>
      </c>
      <c r="P34" s="243">
        <f t="shared" si="0"/>
        <v>300000000</v>
      </c>
      <c r="Q34" s="243">
        <v>-1360211476</v>
      </c>
      <c r="R34" s="224" t="s">
        <v>262</v>
      </c>
      <c r="S34" s="224" t="s">
        <v>261</v>
      </c>
      <c r="T34" s="224" t="s">
        <v>260</v>
      </c>
      <c r="U34" s="224" t="s">
        <v>252</v>
      </c>
      <c r="V34" s="224" t="s">
        <v>259</v>
      </c>
      <c r="W34" s="224" t="s">
        <v>258</v>
      </c>
      <c r="X34" s="224" t="s">
        <v>1985</v>
      </c>
    </row>
    <row r="35" spans="1:24">
      <c r="A35" s="224" t="s">
        <v>495</v>
      </c>
      <c r="B35" s="242">
        <v>44594</v>
      </c>
      <c r="C35" s="224">
        <v>107</v>
      </c>
      <c r="D35" s="224" t="s">
        <v>859</v>
      </c>
      <c r="E35" s="224">
        <v>1070872</v>
      </c>
      <c r="F35" s="224">
        <v>0</v>
      </c>
      <c r="G35" s="224" t="s">
        <v>263</v>
      </c>
      <c r="H35" s="224" t="s">
        <v>1986</v>
      </c>
      <c r="J35" s="224">
        <v>0</v>
      </c>
      <c r="K35" s="224" t="s">
        <v>43</v>
      </c>
      <c r="L35" s="243">
        <v>300000000</v>
      </c>
      <c r="N35" s="243">
        <v>300000000</v>
      </c>
      <c r="P35" s="243">
        <f t="shared" si="0"/>
        <v>300000000</v>
      </c>
      <c r="Q35" s="243">
        <v>-1060211476</v>
      </c>
      <c r="R35" s="224" t="s">
        <v>262</v>
      </c>
      <c r="S35" s="224" t="s">
        <v>261</v>
      </c>
      <c r="T35" s="224" t="s">
        <v>260</v>
      </c>
      <c r="U35" s="224" t="s">
        <v>252</v>
      </c>
      <c r="V35" s="224" t="s">
        <v>259</v>
      </c>
      <c r="W35" s="224" t="s">
        <v>258</v>
      </c>
      <c r="X35" s="224" t="s">
        <v>270</v>
      </c>
    </row>
    <row r="36" spans="1:24">
      <c r="A36" s="224" t="s">
        <v>495</v>
      </c>
      <c r="B36" s="242">
        <v>44623</v>
      </c>
      <c r="C36" s="224">
        <v>107</v>
      </c>
      <c r="D36" s="224" t="s">
        <v>859</v>
      </c>
      <c r="E36" s="224">
        <v>1070872</v>
      </c>
      <c r="F36" s="224">
        <v>0</v>
      </c>
      <c r="G36" s="224" t="s">
        <v>263</v>
      </c>
      <c r="H36" s="224" t="s">
        <v>1987</v>
      </c>
      <c r="J36" s="224">
        <v>0</v>
      </c>
      <c r="K36" s="224" t="s">
        <v>43</v>
      </c>
      <c r="L36" s="243">
        <v>530105738</v>
      </c>
      <c r="N36" s="243">
        <v>530105738</v>
      </c>
      <c r="P36" s="243">
        <f t="shared" si="0"/>
        <v>530105738</v>
      </c>
      <c r="Q36" s="243">
        <v>-530105738</v>
      </c>
      <c r="R36" s="224" t="s">
        <v>262</v>
      </c>
      <c r="S36" s="224" t="s">
        <v>261</v>
      </c>
      <c r="T36" s="224" t="s">
        <v>260</v>
      </c>
      <c r="U36" s="224" t="s">
        <v>252</v>
      </c>
      <c r="V36" s="224" t="s">
        <v>259</v>
      </c>
      <c r="W36" s="224" t="s">
        <v>258</v>
      </c>
      <c r="X36" s="224" t="s">
        <v>270</v>
      </c>
    </row>
    <row r="37" spans="1:24">
      <c r="A37" s="224" t="s">
        <v>495</v>
      </c>
      <c r="B37" s="242">
        <v>44657</v>
      </c>
      <c r="C37" s="224">
        <v>107</v>
      </c>
      <c r="D37" s="224" t="s">
        <v>859</v>
      </c>
      <c r="E37" s="224">
        <v>1070872</v>
      </c>
      <c r="F37" s="224">
        <v>0</v>
      </c>
      <c r="G37" s="224" t="s">
        <v>263</v>
      </c>
      <c r="H37" s="224" t="s">
        <v>1988</v>
      </c>
      <c r="J37" s="224">
        <v>0</v>
      </c>
      <c r="K37" s="224" t="s">
        <v>43</v>
      </c>
      <c r="L37" s="243">
        <v>530105738</v>
      </c>
      <c r="N37" s="243">
        <v>530105738</v>
      </c>
      <c r="P37" s="243">
        <f t="shared" si="0"/>
        <v>530105738</v>
      </c>
      <c r="Q37" s="243">
        <v>0</v>
      </c>
      <c r="R37" s="224" t="s">
        <v>262</v>
      </c>
      <c r="S37" s="224" t="s">
        <v>261</v>
      </c>
      <c r="T37" s="224" t="s">
        <v>260</v>
      </c>
      <c r="U37" s="224" t="s">
        <v>252</v>
      </c>
      <c r="V37" s="224" t="s">
        <v>259</v>
      </c>
      <c r="W37" s="224" t="s">
        <v>258</v>
      </c>
      <c r="X37" s="224" t="s">
        <v>270</v>
      </c>
    </row>
    <row r="38" spans="1:24">
      <c r="A38" s="224" t="s">
        <v>495</v>
      </c>
      <c r="B38" s="242">
        <v>44670</v>
      </c>
      <c r="C38" s="224">
        <v>107</v>
      </c>
      <c r="D38" s="224" t="s">
        <v>859</v>
      </c>
      <c r="E38" s="224">
        <v>1070872</v>
      </c>
      <c r="F38" s="224">
        <v>0</v>
      </c>
      <c r="G38" s="224" t="s">
        <v>263</v>
      </c>
      <c r="H38" s="224" t="s">
        <v>1989</v>
      </c>
      <c r="J38" s="224">
        <v>0</v>
      </c>
      <c r="K38" s="224" t="s">
        <v>43</v>
      </c>
      <c r="L38" s="243">
        <v>800000000</v>
      </c>
      <c r="N38" s="243">
        <v>800000000</v>
      </c>
      <c r="P38" s="243">
        <f t="shared" si="0"/>
        <v>800000000</v>
      </c>
      <c r="Q38" s="243">
        <v>800000000</v>
      </c>
      <c r="R38" s="224" t="s">
        <v>262</v>
      </c>
      <c r="S38" s="224" t="s">
        <v>261</v>
      </c>
      <c r="T38" s="224" t="s">
        <v>260</v>
      </c>
      <c r="U38" s="224" t="s">
        <v>252</v>
      </c>
      <c r="V38" s="224" t="s">
        <v>259</v>
      </c>
      <c r="W38" s="224" t="s">
        <v>258</v>
      </c>
      <c r="X38" s="224" t="s">
        <v>1990</v>
      </c>
    </row>
    <row r="39" spans="1:24">
      <c r="A39" s="224" t="s">
        <v>495</v>
      </c>
      <c r="B39" s="242">
        <v>44670</v>
      </c>
      <c r="C39" s="224">
        <v>107</v>
      </c>
      <c r="D39" s="224" t="s">
        <v>859</v>
      </c>
      <c r="E39" s="224">
        <v>1070872</v>
      </c>
      <c r="F39" s="224">
        <v>0</v>
      </c>
      <c r="G39" s="224" t="s">
        <v>263</v>
      </c>
      <c r="H39" s="224" t="s">
        <v>1991</v>
      </c>
      <c r="J39" s="224">
        <v>0</v>
      </c>
      <c r="K39" s="224" t="s">
        <v>43</v>
      </c>
      <c r="L39" s="243">
        <v>3200000000</v>
      </c>
      <c r="N39" s="243">
        <v>3200000000</v>
      </c>
      <c r="P39" s="243">
        <f t="shared" si="0"/>
        <v>3200000000</v>
      </c>
      <c r="Q39" s="243">
        <v>4000000000</v>
      </c>
      <c r="R39" s="224" t="s">
        <v>262</v>
      </c>
      <c r="S39" s="224" t="s">
        <v>261</v>
      </c>
      <c r="T39" s="224" t="s">
        <v>260</v>
      </c>
      <c r="U39" s="224" t="s">
        <v>252</v>
      </c>
      <c r="V39" s="224" t="s">
        <v>259</v>
      </c>
      <c r="W39" s="224" t="s">
        <v>258</v>
      </c>
      <c r="X39" s="224" t="s">
        <v>270</v>
      </c>
    </row>
    <row r="40" spans="1:24" hidden="1">
      <c r="A40" s="224" t="s">
        <v>495</v>
      </c>
      <c r="B40" s="242">
        <v>44677</v>
      </c>
      <c r="C40" s="224">
        <v>0</v>
      </c>
      <c r="D40" s="224">
        <v>0</v>
      </c>
      <c r="E40" s="224">
        <v>0</v>
      </c>
      <c r="F40" s="224">
        <v>0</v>
      </c>
      <c r="G40" s="224" t="s">
        <v>1912</v>
      </c>
      <c r="H40" s="224">
        <v>1497035</v>
      </c>
      <c r="I40" s="224" t="s">
        <v>1913</v>
      </c>
      <c r="J40" s="224" t="s">
        <v>1914</v>
      </c>
      <c r="K40" s="224" t="s">
        <v>43</v>
      </c>
      <c r="M40" s="243">
        <v>11000000000</v>
      </c>
      <c r="O40" s="243">
        <v>11000000000</v>
      </c>
      <c r="P40" s="243">
        <f t="shared" si="0"/>
        <v>-11000000000</v>
      </c>
      <c r="Q40" s="243">
        <v>-7000000000</v>
      </c>
      <c r="R40" s="224" t="s">
        <v>255</v>
      </c>
      <c r="S40" s="224" t="s">
        <v>254</v>
      </c>
      <c r="T40" s="224" t="s">
        <v>253</v>
      </c>
      <c r="U40" s="224" t="s">
        <v>252</v>
      </c>
      <c r="V40" s="224" t="s">
        <v>43</v>
      </c>
      <c r="W40" s="224">
        <v>0</v>
      </c>
    </row>
    <row r="41" spans="1:24">
      <c r="A41" s="224" t="s">
        <v>495</v>
      </c>
      <c r="B41" s="242">
        <v>44692</v>
      </c>
      <c r="C41" s="224">
        <v>107</v>
      </c>
      <c r="D41" s="224" t="s">
        <v>859</v>
      </c>
      <c r="E41" s="224">
        <v>1070872</v>
      </c>
      <c r="F41" s="224">
        <v>0</v>
      </c>
      <c r="G41" s="224" t="s">
        <v>263</v>
      </c>
      <c r="H41" s="224" t="s">
        <v>1992</v>
      </c>
      <c r="J41" s="224">
        <v>0</v>
      </c>
      <c r="K41" s="224" t="s">
        <v>43</v>
      </c>
      <c r="L41" s="243">
        <v>500000000</v>
      </c>
      <c r="N41" s="243">
        <v>500000000</v>
      </c>
      <c r="P41" s="243">
        <f t="shared" si="0"/>
        <v>500000000</v>
      </c>
      <c r="Q41" s="243">
        <v>-6500000000</v>
      </c>
      <c r="R41" s="224" t="s">
        <v>262</v>
      </c>
      <c r="S41" s="224" t="s">
        <v>261</v>
      </c>
      <c r="T41" s="224" t="s">
        <v>260</v>
      </c>
      <c r="U41" s="224" t="s">
        <v>252</v>
      </c>
      <c r="V41" s="224" t="s">
        <v>259</v>
      </c>
      <c r="W41" s="224" t="s">
        <v>258</v>
      </c>
      <c r="X41" s="224" t="s">
        <v>1867</v>
      </c>
    </row>
    <row r="42" spans="1:24">
      <c r="A42" s="224" t="s">
        <v>495</v>
      </c>
      <c r="B42" s="242">
        <v>44715</v>
      </c>
      <c r="C42" s="224">
        <v>107</v>
      </c>
      <c r="D42" s="224" t="s">
        <v>859</v>
      </c>
      <c r="E42" s="224">
        <v>1070872</v>
      </c>
      <c r="F42" s="224">
        <v>0</v>
      </c>
      <c r="G42" s="224" t="s">
        <v>263</v>
      </c>
      <c r="H42" s="224" t="s">
        <v>1993</v>
      </c>
      <c r="J42" s="224">
        <v>0</v>
      </c>
      <c r="K42" s="224" t="s">
        <v>43</v>
      </c>
      <c r="L42" s="243">
        <v>500000000</v>
      </c>
      <c r="N42" s="243">
        <v>500000000</v>
      </c>
      <c r="P42" s="243">
        <f t="shared" si="0"/>
        <v>500000000</v>
      </c>
      <c r="Q42" s="243">
        <v>-6000000000</v>
      </c>
      <c r="R42" s="224" t="s">
        <v>262</v>
      </c>
      <c r="S42" s="224" t="s">
        <v>261</v>
      </c>
      <c r="T42" s="224" t="s">
        <v>260</v>
      </c>
      <c r="U42" s="224" t="s">
        <v>252</v>
      </c>
      <c r="V42" s="224" t="s">
        <v>259</v>
      </c>
      <c r="W42" s="224" t="s">
        <v>258</v>
      </c>
      <c r="X42" s="224" t="s">
        <v>270</v>
      </c>
    </row>
    <row r="43" spans="1:24">
      <c r="A43" s="224" t="s">
        <v>495</v>
      </c>
      <c r="B43" s="242">
        <v>44722</v>
      </c>
      <c r="C43" s="224">
        <v>107</v>
      </c>
      <c r="D43" s="224" t="s">
        <v>859</v>
      </c>
      <c r="E43" s="224">
        <v>1070872</v>
      </c>
      <c r="F43" s="224">
        <v>0</v>
      </c>
      <c r="G43" s="224" t="s">
        <v>263</v>
      </c>
      <c r="H43" s="224" t="s">
        <v>1994</v>
      </c>
      <c r="J43" s="224">
        <v>0</v>
      </c>
      <c r="K43" s="224" t="s">
        <v>43</v>
      </c>
      <c r="L43" s="243">
        <v>2000000000</v>
      </c>
      <c r="N43" s="243">
        <v>2000000000</v>
      </c>
      <c r="P43" s="243">
        <f t="shared" si="0"/>
        <v>2000000000</v>
      </c>
      <c r="Q43" s="243">
        <v>-4000000000</v>
      </c>
      <c r="R43" s="224" t="s">
        <v>262</v>
      </c>
      <c r="S43" s="224" t="s">
        <v>261</v>
      </c>
      <c r="T43" s="224" t="s">
        <v>260</v>
      </c>
      <c r="U43" s="224" t="s">
        <v>252</v>
      </c>
      <c r="V43" s="224" t="s">
        <v>259</v>
      </c>
      <c r="W43" s="224" t="s">
        <v>258</v>
      </c>
      <c r="X43" s="224" t="s">
        <v>1867</v>
      </c>
    </row>
    <row r="44" spans="1:24">
      <c r="A44" s="224" t="s">
        <v>495</v>
      </c>
      <c r="B44" s="242">
        <v>44748</v>
      </c>
      <c r="C44" s="224">
        <v>107</v>
      </c>
      <c r="D44" s="224" t="s">
        <v>859</v>
      </c>
      <c r="E44" s="224">
        <v>1070872</v>
      </c>
      <c r="F44" s="224">
        <v>0</v>
      </c>
      <c r="G44" s="224" t="s">
        <v>263</v>
      </c>
      <c r="H44" s="224" t="s">
        <v>1866</v>
      </c>
      <c r="J44" s="224">
        <v>0</v>
      </c>
      <c r="K44" s="224" t="s">
        <v>43</v>
      </c>
      <c r="L44" s="243">
        <v>500000000</v>
      </c>
      <c r="N44" s="243">
        <v>500000000</v>
      </c>
      <c r="P44" s="243">
        <f t="shared" si="0"/>
        <v>500000000</v>
      </c>
      <c r="Q44" s="243">
        <v>-3500000000</v>
      </c>
      <c r="R44" s="224" t="s">
        <v>262</v>
      </c>
      <c r="S44" s="224" t="s">
        <v>261</v>
      </c>
      <c r="T44" s="224" t="s">
        <v>260</v>
      </c>
      <c r="U44" s="224" t="s">
        <v>252</v>
      </c>
      <c r="V44" s="224" t="s">
        <v>259</v>
      </c>
      <c r="W44" s="224" t="s">
        <v>258</v>
      </c>
      <c r="X44" s="224" t="s">
        <v>1867</v>
      </c>
    </row>
    <row r="45" spans="1:24">
      <c r="A45" s="224" t="s">
        <v>495</v>
      </c>
      <c r="B45" s="242">
        <v>44776</v>
      </c>
      <c r="C45" s="224">
        <v>107</v>
      </c>
      <c r="D45" s="224" t="s">
        <v>859</v>
      </c>
      <c r="E45" s="224">
        <v>1070872</v>
      </c>
      <c r="F45" s="224">
        <v>0</v>
      </c>
      <c r="G45" s="224" t="s">
        <v>263</v>
      </c>
      <c r="H45" s="224" t="s">
        <v>1868</v>
      </c>
      <c r="J45" s="224">
        <v>0</v>
      </c>
      <c r="K45" s="224" t="s">
        <v>43</v>
      </c>
      <c r="L45" s="243">
        <v>500000000</v>
      </c>
      <c r="N45" s="243">
        <v>500000000</v>
      </c>
      <c r="P45" s="243">
        <f t="shared" si="0"/>
        <v>500000000</v>
      </c>
      <c r="Q45" s="243">
        <v>-3000000000</v>
      </c>
      <c r="R45" s="224" t="s">
        <v>262</v>
      </c>
      <c r="S45" s="224" t="s">
        <v>261</v>
      </c>
      <c r="T45" s="224" t="s">
        <v>260</v>
      </c>
      <c r="U45" s="224" t="s">
        <v>252</v>
      </c>
      <c r="V45" s="224" t="s">
        <v>259</v>
      </c>
      <c r="W45" s="224" t="s">
        <v>258</v>
      </c>
      <c r="X45" s="224" t="s">
        <v>1867</v>
      </c>
    </row>
    <row r="46" spans="1:24">
      <c r="A46" s="224" t="s">
        <v>495</v>
      </c>
      <c r="B46" s="242">
        <v>44805</v>
      </c>
      <c r="C46" s="224">
        <v>107</v>
      </c>
      <c r="D46" s="224" t="s">
        <v>859</v>
      </c>
      <c r="E46" s="224">
        <v>1070872</v>
      </c>
      <c r="F46" s="224">
        <v>0</v>
      </c>
      <c r="G46" s="224" t="s">
        <v>263</v>
      </c>
      <c r="H46" s="224" t="s">
        <v>1869</v>
      </c>
      <c r="J46" s="224">
        <v>0</v>
      </c>
      <c r="K46" s="224" t="s">
        <v>43</v>
      </c>
      <c r="L46" s="243">
        <v>500000000</v>
      </c>
      <c r="N46" s="243">
        <v>500000000</v>
      </c>
      <c r="P46" s="243">
        <f t="shared" si="0"/>
        <v>500000000</v>
      </c>
      <c r="Q46" s="243">
        <v>-2500000000</v>
      </c>
      <c r="R46" s="224" t="s">
        <v>262</v>
      </c>
      <c r="S46" s="224" t="s">
        <v>261</v>
      </c>
      <c r="T46" s="224" t="s">
        <v>260</v>
      </c>
      <c r="U46" s="224" t="s">
        <v>252</v>
      </c>
      <c r="V46" s="224" t="s">
        <v>259</v>
      </c>
      <c r="W46" s="224" t="s">
        <v>258</v>
      </c>
      <c r="X46" s="224" t="s">
        <v>1867</v>
      </c>
    </row>
    <row r="47" spans="1:24">
      <c r="A47" s="224" t="s">
        <v>495</v>
      </c>
      <c r="B47" s="242">
        <v>44839</v>
      </c>
      <c r="C47" s="224">
        <v>107</v>
      </c>
      <c r="D47" s="224" t="s">
        <v>859</v>
      </c>
      <c r="E47" s="224">
        <v>1070872</v>
      </c>
      <c r="F47" s="224">
        <v>0</v>
      </c>
      <c r="G47" s="224" t="s">
        <v>263</v>
      </c>
      <c r="H47" s="224" t="s">
        <v>1995</v>
      </c>
      <c r="J47" s="224">
        <v>0</v>
      </c>
      <c r="K47" s="224" t="s">
        <v>43</v>
      </c>
      <c r="L47" s="243">
        <v>500000000</v>
      </c>
      <c r="N47" s="243">
        <v>500000000</v>
      </c>
      <c r="P47" s="243">
        <f t="shared" si="0"/>
        <v>500000000</v>
      </c>
      <c r="Q47" s="243">
        <v>-2000000000</v>
      </c>
      <c r="R47" s="224" t="s">
        <v>262</v>
      </c>
      <c r="S47" s="224" t="s">
        <v>261</v>
      </c>
      <c r="T47" s="224" t="s">
        <v>260</v>
      </c>
      <c r="U47" s="224" t="s">
        <v>252</v>
      </c>
      <c r="V47" s="224" t="s">
        <v>259</v>
      </c>
      <c r="W47" s="224" t="s">
        <v>258</v>
      </c>
      <c r="X47" s="224" t="s">
        <v>1867</v>
      </c>
    </row>
    <row r="48" spans="1:24">
      <c r="A48" s="224" t="s">
        <v>495</v>
      </c>
      <c r="B48" s="242">
        <v>44866</v>
      </c>
      <c r="C48" s="224">
        <v>107</v>
      </c>
      <c r="D48" s="224" t="s">
        <v>859</v>
      </c>
      <c r="E48" s="224">
        <v>1070872</v>
      </c>
      <c r="F48" s="224">
        <v>0</v>
      </c>
      <c r="G48" s="224" t="s">
        <v>263</v>
      </c>
      <c r="H48" s="224" t="s">
        <v>1996</v>
      </c>
      <c r="J48" s="224">
        <v>0</v>
      </c>
      <c r="K48" s="224" t="s">
        <v>43</v>
      </c>
      <c r="L48" s="243">
        <v>500000000</v>
      </c>
      <c r="N48" s="243">
        <v>500000000</v>
      </c>
      <c r="P48" s="243">
        <f t="shared" si="0"/>
        <v>500000000</v>
      </c>
      <c r="Q48" s="243">
        <v>-1500000000</v>
      </c>
      <c r="R48" s="224" t="s">
        <v>262</v>
      </c>
      <c r="S48" s="224" t="s">
        <v>261</v>
      </c>
      <c r="T48" s="224" t="s">
        <v>260</v>
      </c>
      <c r="U48" s="224" t="s">
        <v>252</v>
      </c>
      <c r="V48" s="224" t="s">
        <v>259</v>
      </c>
      <c r="W48" s="224" t="s">
        <v>258</v>
      </c>
      <c r="X48" s="224" t="s">
        <v>1990</v>
      </c>
    </row>
    <row r="49" spans="1:24">
      <c r="A49" s="224" t="s">
        <v>495</v>
      </c>
      <c r="B49" s="242">
        <v>44896</v>
      </c>
      <c r="C49" s="224">
        <v>107</v>
      </c>
      <c r="D49" s="224" t="s">
        <v>859</v>
      </c>
      <c r="E49" s="224">
        <v>1070872</v>
      </c>
      <c r="F49" s="224">
        <v>0</v>
      </c>
      <c r="G49" s="224" t="s">
        <v>263</v>
      </c>
      <c r="H49" s="224" t="s">
        <v>1997</v>
      </c>
      <c r="J49" s="224">
        <v>0</v>
      </c>
      <c r="K49" s="224" t="s">
        <v>43</v>
      </c>
      <c r="L49" s="243">
        <v>500000000</v>
      </c>
      <c r="N49" s="243">
        <v>500000000</v>
      </c>
      <c r="P49" s="243">
        <f t="shared" si="0"/>
        <v>500000000</v>
      </c>
      <c r="Q49" s="243">
        <v>-1000000000</v>
      </c>
      <c r="R49" s="224" t="s">
        <v>262</v>
      </c>
      <c r="S49" s="224" t="s">
        <v>261</v>
      </c>
      <c r="T49" s="224" t="s">
        <v>260</v>
      </c>
      <c r="U49" s="224" t="s">
        <v>252</v>
      </c>
      <c r="V49" s="224" t="s">
        <v>259</v>
      </c>
      <c r="W49" s="224" t="s">
        <v>258</v>
      </c>
      <c r="X49" s="224" t="s">
        <v>1867</v>
      </c>
    </row>
    <row r="50" spans="1:24">
      <c r="A50" s="224" t="s">
        <v>495</v>
      </c>
      <c r="B50" s="242">
        <v>44896</v>
      </c>
      <c r="C50" s="224">
        <v>107</v>
      </c>
      <c r="D50" s="224" t="s">
        <v>859</v>
      </c>
      <c r="E50" s="224">
        <v>1070872</v>
      </c>
      <c r="F50" s="224">
        <v>0</v>
      </c>
      <c r="G50" s="224" t="s">
        <v>263</v>
      </c>
      <c r="H50" s="224" t="s">
        <v>1998</v>
      </c>
      <c r="J50" s="224">
        <v>0</v>
      </c>
      <c r="K50" s="224" t="s">
        <v>43</v>
      </c>
      <c r="L50" s="243">
        <v>4321542955</v>
      </c>
      <c r="N50" s="243">
        <v>4321542955</v>
      </c>
      <c r="P50" s="243">
        <f t="shared" si="0"/>
        <v>4321542955</v>
      </c>
      <c r="Q50" s="243">
        <v>3321542955</v>
      </c>
      <c r="R50" s="224" t="s">
        <v>262</v>
      </c>
      <c r="S50" s="224" t="s">
        <v>261</v>
      </c>
      <c r="T50" s="224" t="s">
        <v>260</v>
      </c>
      <c r="U50" s="224" t="s">
        <v>252</v>
      </c>
      <c r="V50" s="224" t="s">
        <v>259</v>
      </c>
      <c r="W50" s="224" t="s">
        <v>258</v>
      </c>
      <c r="X50" s="224" t="s">
        <v>1867</v>
      </c>
    </row>
    <row r="51" spans="1:24" hidden="1">
      <c r="A51" s="224" t="s">
        <v>495</v>
      </c>
      <c r="B51" s="242">
        <v>44926</v>
      </c>
      <c r="C51" s="224">
        <v>0</v>
      </c>
      <c r="D51" s="224">
        <v>0</v>
      </c>
      <c r="E51" s="224">
        <v>0</v>
      </c>
      <c r="F51" s="224">
        <v>0</v>
      </c>
      <c r="G51" s="224" t="s">
        <v>1976</v>
      </c>
      <c r="H51" s="224">
        <v>1576329</v>
      </c>
      <c r="I51" s="224" t="s">
        <v>1977</v>
      </c>
      <c r="J51" s="224" t="s">
        <v>1976</v>
      </c>
      <c r="K51" s="224" t="s">
        <v>43</v>
      </c>
      <c r="M51" s="243">
        <v>4321542955</v>
      </c>
      <c r="O51" s="243">
        <v>4321542955</v>
      </c>
      <c r="P51" s="243">
        <f t="shared" si="0"/>
        <v>-4321542955</v>
      </c>
      <c r="Q51" s="243">
        <v>-1000000000</v>
      </c>
      <c r="R51" s="224" t="s">
        <v>255</v>
      </c>
      <c r="S51" s="224" t="s">
        <v>254</v>
      </c>
      <c r="T51" s="224" t="s">
        <v>253</v>
      </c>
      <c r="U51" s="224" t="s">
        <v>252</v>
      </c>
      <c r="V51" s="224" t="s">
        <v>43</v>
      </c>
      <c r="W51" s="224">
        <v>0</v>
      </c>
    </row>
    <row r="52" spans="1:24" hidden="1">
      <c r="A52" s="224" t="s">
        <v>511</v>
      </c>
      <c r="B52" s="242">
        <v>44562</v>
      </c>
      <c r="C52" s="224">
        <v>0</v>
      </c>
      <c r="D52" s="224">
        <v>0</v>
      </c>
      <c r="E52" s="224">
        <v>0</v>
      </c>
      <c r="F52" s="224">
        <v>0</v>
      </c>
      <c r="G52" s="224" t="s">
        <v>1899</v>
      </c>
      <c r="H52" s="224">
        <v>1496983</v>
      </c>
      <c r="I52" s="224" t="s">
        <v>1900</v>
      </c>
      <c r="J52" s="224" t="s">
        <v>256</v>
      </c>
      <c r="K52" s="224" t="s">
        <v>43</v>
      </c>
      <c r="L52" s="243">
        <v>35700000</v>
      </c>
      <c r="M52" s="243">
        <v>0</v>
      </c>
      <c r="N52" s="243">
        <v>35700000</v>
      </c>
      <c r="O52" s="243">
        <v>0</v>
      </c>
      <c r="P52" s="243">
        <f t="shared" si="0"/>
        <v>35700000</v>
      </c>
      <c r="Q52" s="243">
        <v>35700000</v>
      </c>
      <c r="R52" s="224" t="s">
        <v>255</v>
      </c>
      <c r="S52" s="224" t="s">
        <v>257</v>
      </c>
      <c r="T52" s="224" t="s">
        <v>256</v>
      </c>
      <c r="U52" s="224" t="s">
        <v>252</v>
      </c>
      <c r="V52" s="224" t="s">
        <v>43</v>
      </c>
      <c r="W52" s="224">
        <v>0</v>
      </c>
    </row>
    <row r="53" spans="1:24" hidden="1">
      <c r="A53" s="224" t="s">
        <v>510</v>
      </c>
      <c r="B53" s="242">
        <v>44562</v>
      </c>
      <c r="C53" s="224">
        <v>0</v>
      </c>
      <c r="D53" s="224">
        <v>0</v>
      </c>
      <c r="E53" s="224">
        <v>0</v>
      </c>
      <c r="F53" s="224">
        <v>0</v>
      </c>
      <c r="G53" s="224" t="s">
        <v>1899</v>
      </c>
      <c r="H53" s="224">
        <v>1496983</v>
      </c>
      <c r="I53" s="224" t="s">
        <v>1900</v>
      </c>
      <c r="J53" s="224" t="s">
        <v>256</v>
      </c>
      <c r="K53" s="224" t="s">
        <v>43</v>
      </c>
      <c r="L53" s="243">
        <v>50266914938</v>
      </c>
      <c r="M53" s="243">
        <v>50580350889</v>
      </c>
      <c r="N53" s="243">
        <v>50266914938</v>
      </c>
      <c r="O53" s="243">
        <v>50580350889</v>
      </c>
      <c r="P53" s="243">
        <f t="shared" si="0"/>
        <v>-313435951</v>
      </c>
      <c r="Q53" s="243">
        <v>-277735951</v>
      </c>
      <c r="R53" s="224" t="s">
        <v>255</v>
      </c>
      <c r="S53" s="224" t="s">
        <v>257</v>
      </c>
      <c r="T53" s="224" t="s">
        <v>256</v>
      </c>
      <c r="U53" s="224" t="s">
        <v>252</v>
      </c>
      <c r="V53" s="224" t="s">
        <v>43</v>
      </c>
      <c r="W53" s="224">
        <v>0</v>
      </c>
    </row>
    <row r="54" spans="1:24">
      <c r="A54" s="224" t="s">
        <v>510</v>
      </c>
      <c r="B54" s="242">
        <v>44586</v>
      </c>
      <c r="C54" s="224">
        <v>107</v>
      </c>
      <c r="D54" s="224" t="s">
        <v>243</v>
      </c>
      <c r="E54" s="224">
        <v>1070873</v>
      </c>
      <c r="F54" s="224">
        <v>0</v>
      </c>
      <c r="G54" s="224" t="s">
        <v>263</v>
      </c>
      <c r="H54" s="224" t="s">
        <v>1999</v>
      </c>
      <c r="J54" s="224">
        <v>0</v>
      </c>
      <c r="K54" s="224" t="s">
        <v>43</v>
      </c>
      <c r="L54" s="243">
        <v>35700000</v>
      </c>
      <c r="N54" s="243">
        <v>35700000</v>
      </c>
      <c r="P54" s="243">
        <f t="shared" si="0"/>
        <v>35700000</v>
      </c>
      <c r="Q54" s="243">
        <v>-242035951</v>
      </c>
      <c r="R54" s="224" t="s">
        <v>262</v>
      </c>
      <c r="S54" s="224" t="s">
        <v>261</v>
      </c>
      <c r="T54" s="224" t="s">
        <v>260</v>
      </c>
      <c r="U54" s="224" t="s">
        <v>252</v>
      </c>
      <c r="V54" s="224" t="s">
        <v>259</v>
      </c>
      <c r="W54" s="224" t="s">
        <v>258</v>
      </c>
      <c r="X54" s="224" t="s">
        <v>365</v>
      </c>
    </row>
    <row r="55" spans="1:24">
      <c r="A55" s="224" t="s">
        <v>510</v>
      </c>
      <c r="B55" s="242">
        <v>44603</v>
      </c>
      <c r="C55" s="224">
        <v>107</v>
      </c>
      <c r="D55" s="224" t="s">
        <v>243</v>
      </c>
      <c r="E55" s="224">
        <v>1070873</v>
      </c>
      <c r="F55" s="224">
        <v>0</v>
      </c>
      <c r="G55" s="224" t="s">
        <v>263</v>
      </c>
      <c r="H55" s="224" t="s">
        <v>2000</v>
      </c>
      <c r="J55" s="224">
        <v>0</v>
      </c>
      <c r="K55" s="224" t="s">
        <v>43</v>
      </c>
      <c r="L55" s="243">
        <v>35700000</v>
      </c>
      <c r="N55" s="243">
        <v>35700000</v>
      </c>
      <c r="P55" s="243">
        <f t="shared" si="0"/>
        <v>35700000</v>
      </c>
      <c r="Q55" s="243">
        <v>-206335951</v>
      </c>
      <c r="R55" s="224" t="s">
        <v>262</v>
      </c>
      <c r="S55" s="224" t="s">
        <v>261</v>
      </c>
      <c r="T55" s="224" t="s">
        <v>260</v>
      </c>
      <c r="U55" s="224" t="s">
        <v>252</v>
      </c>
      <c r="V55" s="224" t="s">
        <v>259</v>
      </c>
      <c r="W55" s="224" t="s">
        <v>258</v>
      </c>
      <c r="X55" s="224" t="s">
        <v>365</v>
      </c>
    </row>
    <row r="56" spans="1:24">
      <c r="A56" s="224" t="s">
        <v>510</v>
      </c>
      <c r="B56" s="242">
        <v>44623</v>
      </c>
      <c r="C56" s="224">
        <v>107</v>
      </c>
      <c r="D56" s="224" t="s">
        <v>243</v>
      </c>
      <c r="E56" s="224">
        <v>1070873</v>
      </c>
      <c r="F56" s="224">
        <v>0</v>
      </c>
      <c r="G56" s="224" t="s">
        <v>263</v>
      </c>
      <c r="H56" s="224" t="s">
        <v>2001</v>
      </c>
      <c r="J56" s="224">
        <v>0</v>
      </c>
      <c r="K56" s="224" t="s">
        <v>43</v>
      </c>
      <c r="L56" s="243">
        <v>63082583</v>
      </c>
      <c r="N56" s="243">
        <v>63082583</v>
      </c>
      <c r="P56" s="243">
        <f t="shared" si="0"/>
        <v>63082583</v>
      </c>
      <c r="Q56" s="243">
        <v>-143253368</v>
      </c>
      <c r="R56" s="224" t="s">
        <v>262</v>
      </c>
      <c r="S56" s="224" t="s">
        <v>261</v>
      </c>
      <c r="T56" s="224" t="s">
        <v>260</v>
      </c>
      <c r="U56" s="224" t="s">
        <v>252</v>
      </c>
      <c r="V56" s="224" t="s">
        <v>259</v>
      </c>
      <c r="W56" s="224" t="s">
        <v>258</v>
      </c>
      <c r="X56" s="224" t="s">
        <v>365</v>
      </c>
    </row>
    <row r="57" spans="1:24">
      <c r="A57" s="224" t="s">
        <v>510</v>
      </c>
      <c r="B57" s="242">
        <v>44673</v>
      </c>
      <c r="C57" s="224">
        <v>107</v>
      </c>
      <c r="D57" s="224" t="s">
        <v>243</v>
      </c>
      <c r="E57" s="224">
        <v>1070873</v>
      </c>
      <c r="F57" s="224">
        <v>0</v>
      </c>
      <c r="G57" s="224" t="s">
        <v>263</v>
      </c>
      <c r="H57" s="224" t="s">
        <v>2002</v>
      </c>
      <c r="J57" s="224">
        <v>0</v>
      </c>
      <c r="K57" s="224" t="s">
        <v>43</v>
      </c>
      <c r="L57" s="243">
        <v>95200000</v>
      </c>
      <c r="N57" s="243">
        <v>95200000</v>
      </c>
      <c r="P57" s="243">
        <f t="shared" si="0"/>
        <v>95200000</v>
      </c>
      <c r="Q57" s="243">
        <v>-48053368</v>
      </c>
      <c r="R57" s="224" t="s">
        <v>262</v>
      </c>
      <c r="S57" s="224" t="s">
        <v>261</v>
      </c>
      <c r="T57" s="224" t="s">
        <v>260</v>
      </c>
      <c r="U57" s="224" t="s">
        <v>252</v>
      </c>
      <c r="V57" s="224" t="s">
        <v>259</v>
      </c>
      <c r="W57" s="224" t="s">
        <v>258</v>
      </c>
      <c r="X57" s="224" t="s">
        <v>2003</v>
      </c>
    </row>
    <row r="58" spans="1:24">
      <c r="A58" s="224" t="s">
        <v>510</v>
      </c>
      <c r="B58" s="242">
        <v>44673</v>
      </c>
      <c r="C58" s="224">
        <v>107</v>
      </c>
      <c r="D58" s="224" t="s">
        <v>243</v>
      </c>
      <c r="E58" s="224">
        <v>1070873</v>
      </c>
      <c r="F58" s="224">
        <v>0</v>
      </c>
      <c r="G58" s="224" t="s">
        <v>263</v>
      </c>
      <c r="H58" s="224" t="s">
        <v>2004</v>
      </c>
      <c r="J58" s="224">
        <v>0</v>
      </c>
      <c r="K58" s="224" t="s">
        <v>43</v>
      </c>
      <c r="L58" s="243">
        <v>90117976</v>
      </c>
      <c r="N58" s="243">
        <v>90117976</v>
      </c>
      <c r="P58" s="243">
        <f t="shared" si="0"/>
        <v>90117976</v>
      </c>
      <c r="Q58" s="243">
        <v>42064608</v>
      </c>
      <c r="R58" s="224" t="s">
        <v>262</v>
      </c>
      <c r="S58" s="224" t="s">
        <v>261</v>
      </c>
      <c r="T58" s="224" t="s">
        <v>260</v>
      </c>
      <c r="U58" s="224" t="s">
        <v>252</v>
      </c>
      <c r="V58" s="224" t="s">
        <v>259</v>
      </c>
      <c r="W58" s="224" t="s">
        <v>258</v>
      </c>
      <c r="X58" s="224" t="s">
        <v>365</v>
      </c>
    </row>
    <row r="59" spans="1:24">
      <c r="A59" s="224" t="s">
        <v>510</v>
      </c>
      <c r="B59" s="242">
        <v>44673</v>
      </c>
      <c r="C59" s="224">
        <v>107</v>
      </c>
      <c r="D59" s="224" t="s">
        <v>243</v>
      </c>
      <c r="E59" s="224">
        <v>1070873</v>
      </c>
      <c r="F59" s="224">
        <v>0</v>
      </c>
      <c r="G59" s="224" t="s">
        <v>263</v>
      </c>
      <c r="H59" s="224" t="s">
        <v>2005</v>
      </c>
      <c r="J59" s="224">
        <v>0</v>
      </c>
      <c r="K59" s="224" t="s">
        <v>43</v>
      </c>
      <c r="L59" s="243">
        <v>380800000</v>
      </c>
      <c r="N59" s="243">
        <v>380800000</v>
      </c>
      <c r="P59" s="243">
        <f t="shared" si="0"/>
        <v>380800000</v>
      </c>
      <c r="Q59" s="243">
        <v>422864608</v>
      </c>
      <c r="R59" s="224" t="s">
        <v>262</v>
      </c>
      <c r="S59" s="224" t="s">
        <v>261</v>
      </c>
      <c r="T59" s="224" t="s">
        <v>260</v>
      </c>
      <c r="U59" s="224" t="s">
        <v>252</v>
      </c>
      <c r="V59" s="224" t="s">
        <v>259</v>
      </c>
      <c r="W59" s="224" t="s">
        <v>258</v>
      </c>
      <c r="X59" s="224" t="s">
        <v>2003</v>
      </c>
    </row>
    <row r="60" spans="1:24" hidden="1">
      <c r="A60" s="224" t="s">
        <v>510</v>
      </c>
      <c r="B60" s="242">
        <v>44677</v>
      </c>
      <c r="C60" s="224">
        <v>0</v>
      </c>
      <c r="D60" s="224">
        <v>0</v>
      </c>
      <c r="E60" s="224">
        <v>0</v>
      </c>
      <c r="F60" s="224">
        <v>0</v>
      </c>
      <c r="G60" s="224" t="s">
        <v>1912</v>
      </c>
      <c r="H60" s="224">
        <v>1497035</v>
      </c>
      <c r="I60" s="224" t="s">
        <v>1913</v>
      </c>
      <c r="J60" s="224" t="s">
        <v>1914</v>
      </c>
      <c r="K60" s="224" t="s">
        <v>43</v>
      </c>
      <c r="M60" s="243">
        <v>1309000000</v>
      </c>
      <c r="O60" s="243">
        <v>1309000000</v>
      </c>
      <c r="P60" s="243">
        <f t="shared" si="0"/>
        <v>-1309000000</v>
      </c>
      <c r="Q60" s="243">
        <v>-886135392</v>
      </c>
      <c r="R60" s="224" t="s">
        <v>255</v>
      </c>
      <c r="S60" s="224" t="s">
        <v>254</v>
      </c>
      <c r="T60" s="224" t="s">
        <v>253</v>
      </c>
      <c r="U60" s="224" t="s">
        <v>252</v>
      </c>
      <c r="V60" s="224" t="s">
        <v>43</v>
      </c>
      <c r="W60" s="224">
        <v>0</v>
      </c>
    </row>
    <row r="61" spans="1:24" hidden="1">
      <c r="A61" s="224" t="s">
        <v>510</v>
      </c>
      <c r="B61" s="242">
        <v>44681</v>
      </c>
      <c r="C61" s="224">
        <v>0</v>
      </c>
      <c r="D61" s="224">
        <v>0</v>
      </c>
      <c r="E61" s="224">
        <v>0</v>
      </c>
      <c r="F61" s="224">
        <v>0</v>
      </c>
      <c r="G61" s="224" t="s">
        <v>1966</v>
      </c>
      <c r="H61" s="224">
        <v>1506173</v>
      </c>
      <c r="I61" s="224" t="s">
        <v>1967</v>
      </c>
      <c r="J61" s="224" t="s">
        <v>1966</v>
      </c>
      <c r="K61" s="224" t="s">
        <v>43</v>
      </c>
      <c r="L61" s="243">
        <v>53135392</v>
      </c>
      <c r="N61" s="243">
        <v>53135392</v>
      </c>
      <c r="P61" s="243">
        <f t="shared" si="0"/>
        <v>53135392</v>
      </c>
      <c r="Q61" s="243">
        <v>-833000000</v>
      </c>
      <c r="R61" s="224" t="s">
        <v>255</v>
      </c>
      <c r="S61" s="224" t="s">
        <v>254</v>
      </c>
      <c r="T61" s="224" t="s">
        <v>253</v>
      </c>
      <c r="U61" s="224" t="s">
        <v>252</v>
      </c>
      <c r="V61" s="224" t="s">
        <v>43</v>
      </c>
      <c r="W61" s="224">
        <v>0</v>
      </c>
    </row>
    <row r="62" spans="1:24">
      <c r="A62" s="224" t="s">
        <v>510</v>
      </c>
      <c r="B62" s="242">
        <v>44704</v>
      </c>
      <c r="C62" s="224">
        <v>107</v>
      </c>
      <c r="D62" s="224" t="s">
        <v>243</v>
      </c>
      <c r="E62" s="224">
        <v>1070873</v>
      </c>
      <c r="F62" s="224">
        <v>0</v>
      </c>
      <c r="G62" s="224" t="s">
        <v>263</v>
      </c>
      <c r="H62" s="224" t="s">
        <v>2006</v>
      </c>
      <c r="J62" s="224">
        <v>0</v>
      </c>
      <c r="K62" s="224" t="s">
        <v>43</v>
      </c>
      <c r="L62" s="243">
        <v>59500000</v>
      </c>
      <c r="N62" s="243">
        <v>59500000</v>
      </c>
      <c r="P62" s="243">
        <f t="shared" si="0"/>
        <v>59500000</v>
      </c>
      <c r="Q62" s="243">
        <v>-773500000</v>
      </c>
      <c r="R62" s="224" t="s">
        <v>262</v>
      </c>
      <c r="S62" s="224" t="s">
        <v>261</v>
      </c>
      <c r="T62" s="224" t="s">
        <v>260</v>
      </c>
      <c r="U62" s="224" t="s">
        <v>252</v>
      </c>
      <c r="V62" s="224" t="s">
        <v>259</v>
      </c>
      <c r="W62" s="224" t="s">
        <v>258</v>
      </c>
      <c r="X62" s="224" t="s">
        <v>2007</v>
      </c>
    </row>
    <row r="63" spans="1:24">
      <c r="A63" s="224" t="s">
        <v>510</v>
      </c>
      <c r="B63" s="242">
        <v>44704</v>
      </c>
      <c r="C63" s="224">
        <v>107</v>
      </c>
      <c r="D63" s="224" t="s">
        <v>243</v>
      </c>
      <c r="E63" s="224">
        <v>1070873</v>
      </c>
      <c r="F63" s="224">
        <v>0</v>
      </c>
      <c r="G63" s="224" t="s">
        <v>263</v>
      </c>
      <c r="H63" s="224" t="s">
        <v>2008</v>
      </c>
      <c r="J63" s="224">
        <v>0</v>
      </c>
      <c r="K63" s="224" t="s">
        <v>43</v>
      </c>
      <c r="L63" s="243">
        <v>238000000</v>
      </c>
      <c r="N63" s="243">
        <v>238000000</v>
      </c>
      <c r="P63" s="243">
        <f t="shared" si="0"/>
        <v>238000000</v>
      </c>
      <c r="Q63" s="243">
        <v>-535500000</v>
      </c>
      <c r="R63" s="224" t="s">
        <v>262</v>
      </c>
      <c r="S63" s="224" t="s">
        <v>261</v>
      </c>
      <c r="T63" s="224" t="s">
        <v>260</v>
      </c>
      <c r="U63" s="224" t="s">
        <v>252</v>
      </c>
      <c r="V63" s="224" t="s">
        <v>259</v>
      </c>
      <c r="W63" s="224" t="s">
        <v>258</v>
      </c>
      <c r="X63" s="224" t="s">
        <v>2007</v>
      </c>
    </row>
    <row r="64" spans="1:24">
      <c r="A64" s="224" t="s">
        <v>510</v>
      </c>
      <c r="B64" s="242">
        <v>44729</v>
      </c>
      <c r="C64" s="224">
        <v>107</v>
      </c>
      <c r="D64" s="224" t="s">
        <v>243</v>
      </c>
      <c r="E64" s="224">
        <v>1070873</v>
      </c>
      <c r="F64" s="224">
        <v>0</v>
      </c>
      <c r="G64" s="224" t="s">
        <v>263</v>
      </c>
      <c r="H64" s="224" t="s">
        <v>2009</v>
      </c>
      <c r="J64" s="224">
        <v>0</v>
      </c>
      <c r="K64" s="224" t="s">
        <v>43</v>
      </c>
      <c r="L64" s="243">
        <v>59500000</v>
      </c>
      <c r="N64" s="243">
        <v>59500000</v>
      </c>
      <c r="P64" s="243">
        <f t="shared" si="0"/>
        <v>59500000</v>
      </c>
      <c r="Q64" s="243">
        <v>-476000000</v>
      </c>
      <c r="R64" s="224" t="s">
        <v>262</v>
      </c>
      <c r="S64" s="224" t="s">
        <v>261</v>
      </c>
      <c r="T64" s="224" t="s">
        <v>260</v>
      </c>
      <c r="U64" s="224" t="s">
        <v>252</v>
      </c>
      <c r="V64" s="224" t="s">
        <v>259</v>
      </c>
      <c r="W64" s="224" t="s">
        <v>258</v>
      </c>
      <c r="X64" s="224" t="s">
        <v>1871</v>
      </c>
    </row>
    <row r="65" spans="1:24">
      <c r="A65" s="224" t="s">
        <v>510</v>
      </c>
      <c r="B65" s="242">
        <v>44750</v>
      </c>
      <c r="C65" s="224">
        <v>107</v>
      </c>
      <c r="D65" s="224" t="s">
        <v>243</v>
      </c>
      <c r="E65" s="224">
        <v>1070873</v>
      </c>
      <c r="F65" s="224">
        <v>0</v>
      </c>
      <c r="G65" s="224" t="s">
        <v>263</v>
      </c>
      <c r="H65" s="224" t="s">
        <v>1870</v>
      </c>
      <c r="J65" s="224">
        <v>0</v>
      </c>
      <c r="K65" s="224" t="s">
        <v>43</v>
      </c>
      <c r="L65" s="243">
        <v>59500000</v>
      </c>
      <c r="N65" s="243">
        <v>59500000</v>
      </c>
      <c r="P65" s="243">
        <f t="shared" si="0"/>
        <v>59500000</v>
      </c>
      <c r="Q65" s="243">
        <v>-416500000</v>
      </c>
      <c r="R65" s="224" t="s">
        <v>262</v>
      </c>
      <c r="S65" s="224" t="s">
        <v>261</v>
      </c>
      <c r="T65" s="224" t="s">
        <v>260</v>
      </c>
      <c r="U65" s="224" t="s">
        <v>252</v>
      </c>
      <c r="V65" s="224" t="s">
        <v>259</v>
      </c>
      <c r="W65" s="224" t="s">
        <v>258</v>
      </c>
      <c r="X65" s="224" t="s">
        <v>1871</v>
      </c>
    </row>
    <row r="66" spans="1:24">
      <c r="A66" s="224" t="s">
        <v>510</v>
      </c>
      <c r="B66" s="242">
        <v>44785</v>
      </c>
      <c r="C66" s="224">
        <v>107</v>
      </c>
      <c r="D66" s="224" t="s">
        <v>243</v>
      </c>
      <c r="E66" s="224">
        <v>1070873</v>
      </c>
      <c r="F66" s="224">
        <v>0</v>
      </c>
      <c r="G66" s="224" t="s">
        <v>263</v>
      </c>
      <c r="H66" s="224" t="s">
        <v>1872</v>
      </c>
      <c r="J66" s="224">
        <v>0</v>
      </c>
      <c r="K66" s="224" t="s">
        <v>43</v>
      </c>
      <c r="L66" s="243">
        <v>59500000</v>
      </c>
      <c r="N66" s="243">
        <v>59500000</v>
      </c>
      <c r="P66" s="243">
        <f t="shared" ref="P66:P129" si="1">+N66-O66</f>
        <v>59500000</v>
      </c>
      <c r="Q66" s="243">
        <v>-357000000</v>
      </c>
      <c r="R66" s="224" t="s">
        <v>262</v>
      </c>
      <c r="S66" s="224" t="s">
        <v>261</v>
      </c>
      <c r="T66" s="224" t="s">
        <v>260</v>
      </c>
      <c r="U66" s="224" t="s">
        <v>252</v>
      </c>
      <c r="V66" s="224" t="s">
        <v>259</v>
      </c>
      <c r="W66" s="224" t="s">
        <v>258</v>
      </c>
      <c r="X66" s="224" t="s">
        <v>1871</v>
      </c>
    </row>
    <row r="67" spans="1:24">
      <c r="A67" s="224" t="s">
        <v>510</v>
      </c>
      <c r="B67" s="242">
        <v>44809</v>
      </c>
      <c r="C67" s="224">
        <v>107</v>
      </c>
      <c r="D67" s="224" t="s">
        <v>243</v>
      </c>
      <c r="E67" s="224">
        <v>1070873</v>
      </c>
      <c r="F67" s="224">
        <v>0</v>
      </c>
      <c r="G67" s="224" t="s">
        <v>263</v>
      </c>
      <c r="H67" s="224" t="s">
        <v>1873</v>
      </c>
      <c r="J67" s="224">
        <v>0</v>
      </c>
      <c r="K67" s="224" t="s">
        <v>43</v>
      </c>
      <c r="L67" s="243">
        <v>59500000</v>
      </c>
      <c r="N67" s="243">
        <v>59500000</v>
      </c>
      <c r="P67" s="243">
        <f t="shared" si="1"/>
        <v>59500000</v>
      </c>
      <c r="Q67" s="243">
        <v>-297500000</v>
      </c>
      <c r="R67" s="224" t="s">
        <v>262</v>
      </c>
      <c r="S67" s="224" t="s">
        <v>261</v>
      </c>
      <c r="T67" s="224" t="s">
        <v>260</v>
      </c>
      <c r="U67" s="224" t="s">
        <v>252</v>
      </c>
      <c r="V67" s="224" t="s">
        <v>259</v>
      </c>
      <c r="W67" s="224" t="s">
        <v>258</v>
      </c>
      <c r="X67" s="224" t="s">
        <v>1871</v>
      </c>
    </row>
    <row r="68" spans="1:24">
      <c r="A68" s="224" t="s">
        <v>510</v>
      </c>
      <c r="B68" s="242">
        <v>44854</v>
      </c>
      <c r="C68" s="224">
        <v>107</v>
      </c>
      <c r="D68" s="224" t="s">
        <v>243</v>
      </c>
      <c r="E68" s="224">
        <v>1070873</v>
      </c>
      <c r="F68" s="224">
        <v>0</v>
      </c>
      <c r="G68" s="224" t="s">
        <v>263</v>
      </c>
      <c r="H68" s="224" t="s">
        <v>2010</v>
      </c>
      <c r="J68" s="224">
        <v>0</v>
      </c>
      <c r="K68" s="224" t="s">
        <v>43</v>
      </c>
      <c r="L68" s="243">
        <v>59500000</v>
      </c>
      <c r="N68" s="243">
        <v>59500000</v>
      </c>
      <c r="P68" s="243">
        <f t="shared" si="1"/>
        <v>59500000</v>
      </c>
      <c r="Q68" s="243">
        <v>-238000000</v>
      </c>
      <c r="R68" s="224" t="s">
        <v>262</v>
      </c>
      <c r="S68" s="224" t="s">
        <v>261</v>
      </c>
      <c r="T68" s="224" t="s">
        <v>260</v>
      </c>
      <c r="U68" s="224" t="s">
        <v>252</v>
      </c>
      <c r="V68" s="224" t="s">
        <v>259</v>
      </c>
      <c r="W68" s="224" t="s">
        <v>258</v>
      </c>
      <c r="X68" s="224" t="s">
        <v>1871</v>
      </c>
    </row>
    <row r="69" spans="1:24">
      <c r="A69" s="224" t="s">
        <v>510</v>
      </c>
      <c r="B69" s="242">
        <v>44872</v>
      </c>
      <c r="C69" s="224">
        <v>107</v>
      </c>
      <c r="D69" s="224" t="s">
        <v>243</v>
      </c>
      <c r="E69" s="224">
        <v>1070873</v>
      </c>
      <c r="F69" s="224">
        <v>0</v>
      </c>
      <c r="G69" s="224" t="s">
        <v>263</v>
      </c>
      <c r="H69" s="224" t="s">
        <v>2011</v>
      </c>
      <c r="J69" s="224">
        <v>0</v>
      </c>
      <c r="K69" s="224" t="s">
        <v>43</v>
      </c>
      <c r="L69" s="243">
        <v>59500000</v>
      </c>
      <c r="N69" s="243">
        <v>59500000</v>
      </c>
      <c r="P69" s="243">
        <f t="shared" si="1"/>
        <v>59500000</v>
      </c>
      <c r="Q69" s="243">
        <v>-178500000</v>
      </c>
      <c r="R69" s="224" t="s">
        <v>262</v>
      </c>
      <c r="S69" s="224" t="s">
        <v>261</v>
      </c>
      <c r="T69" s="224" t="s">
        <v>260</v>
      </c>
      <c r="U69" s="224" t="s">
        <v>252</v>
      </c>
      <c r="V69" s="224" t="s">
        <v>259</v>
      </c>
      <c r="W69" s="224" t="s">
        <v>258</v>
      </c>
      <c r="X69" s="224" t="s">
        <v>1871</v>
      </c>
    </row>
    <row r="70" spans="1:24">
      <c r="A70" s="224" t="s">
        <v>510</v>
      </c>
      <c r="B70" s="242">
        <v>44897</v>
      </c>
      <c r="C70" s="224">
        <v>107</v>
      </c>
      <c r="D70" s="224" t="s">
        <v>243</v>
      </c>
      <c r="E70" s="224">
        <v>1070873</v>
      </c>
      <c r="F70" s="224">
        <v>0</v>
      </c>
      <c r="G70" s="224" t="s">
        <v>263</v>
      </c>
      <c r="H70" s="224" t="s">
        <v>2012</v>
      </c>
      <c r="J70" s="224">
        <v>0</v>
      </c>
      <c r="K70" s="224" t="s">
        <v>43</v>
      </c>
      <c r="L70" s="243">
        <v>514263612</v>
      </c>
      <c r="N70" s="243">
        <v>514263612</v>
      </c>
      <c r="P70" s="243">
        <f t="shared" si="1"/>
        <v>514263612</v>
      </c>
      <c r="Q70" s="243">
        <v>335763612</v>
      </c>
      <c r="R70" s="224" t="s">
        <v>262</v>
      </c>
      <c r="S70" s="224" t="s">
        <v>261</v>
      </c>
      <c r="T70" s="224" t="s">
        <v>260</v>
      </c>
      <c r="U70" s="224" t="s">
        <v>252</v>
      </c>
      <c r="V70" s="224" t="s">
        <v>259</v>
      </c>
      <c r="W70" s="224" t="s">
        <v>258</v>
      </c>
      <c r="X70" s="224" t="s">
        <v>1871</v>
      </c>
    </row>
    <row r="71" spans="1:24">
      <c r="A71" s="224" t="s">
        <v>510</v>
      </c>
      <c r="B71" s="242">
        <v>44897</v>
      </c>
      <c r="C71" s="224">
        <v>107</v>
      </c>
      <c r="D71" s="224" t="s">
        <v>243</v>
      </c>
      <c r="E71" s="224">
        <v>1070873</v>
      </c>
      <c r="F71" s="224">
        <v>0</v>
      </c>
      <c r="G71" s="224" t="s">
        <v>263</v>
      </c>
      <c r="H71" s="224" t="s">
        <v>2013</v>
      </c>
      <c r="J71" s="224">
        <v>0</v>
      </c>
      <c r="K71" s="224" t="s">
        <v>43</v>
      </c>
      <c r="L71" s="243">
        <v>59500000</v>
      </c>
      <c r="N71" s="243">
        <v>59500000</v>
      </c>
      <c r="P71" s="243">
        <f t="shared" si="1"/>
        <v>59500000</v>
      </c>
      <c r="Q71" s="243">
        <v>395263612</v>
      </c>
      <c r="R71" s="224" t="s">
        <v>262</v>
      </c>
      <c r="S71" s="224" t="s">
        <v>261</v>
      </c>
      <c r="T71" s="224" t="s">
        <v>260</v>
      </c>
      <c r="U71" s="224" t="s">
        <v>252</v>
      </c>
      <c r="V71" s="224" t="s">
        <v>259</v>
      </c>
      <c r="W71" s="224" t="s">
        <v>258</v>
      </c>
      <c r="X71" s="224" t="s">
        <v>1871</v>
      </c>
    </row>
    <row r="72" spans="1:24" hidden="1">
      <c r="A72" s="224" t="s">
        <v>510</v>
      </c>
      <c r="B72" s="242">
        <v>44926</v>
      </c>
      <c r="C72" s="224">
        <v>0</v>
      </c>
      <c r="D72" s="224">
        <v>0</v>
      </c>
      <c r="E72" s="224">
        <v>0</v>
      </c>
      <c r="F72" s="224">
        <v>0</v>
      </c>
      <c r="G72" s="224" t="s">
        <v>1976</v>
      </c>
      <c r="H72" s="224">
        <v>1576329</v>
      </c>
      <c r="I72" s="224" t="s">
        <v>1977</v>
      </c>
      <c r="J72" s="224" t="s">
        <v>1976</v>
      </c>
      <c r="K72" s="224" t="s">
        <v>43</v>
      </c>
      <c r="M72" s="243">
        <v>514263612</v>
      </c>
      <c r="O72" s="243">
        <v>514263612</v>
      </c>
      <c r="P72" s="243">
        <f t="shared" si="1"/>
        <v>-514263612</v>
      </c>
      <c r="Q72" s="243">
        <v>-119000000</v>
      </c>
      <c r="R72" s="224" t="s">
        <v>255</v>
      </c>
      <c r="S72" s="224" t="s">
        <v>254</v>
      </c>
      <c r="T72" s="224" t="s">
        <v>253</v>
      </c>
      <c r="U72" s="224" t="s">
        <v>252</v>
      </c>
      <c r="V72" s="224" t="s">
        <v>43</v>
      </c>
      <c r="W72" s="224">
        <v>0</v>
      </c>
    </row>
    <row r="73" spans="1:24" hidden="1">
      <c r="A73" s="224" t="s">
        <v>879</v>
      </c>
      <c r="B73" s="242">
        <v>44562</v>
      </c>
      <c r="C73" s="224">
        <v>0</v>
      </c>
      <c r="D73" s="224">
        <v>0</v>
      </c>
      <c r="E73" s="224">
        <v>0</v>
      </c>
      <c r="F73" s="224">
        <v>0</v>
      </c>
      <c r="G73" s="224" t="s">
        <v>1899</v>
      </c>
      <c r="H73" s="224">
        <v>1496983</v>
      </c>
      <c r="I73" s="224" t="s">
        <v>1900</v>
      </c>
      <c r="J73" s="224" t="s">
        <v>256</v>
      </c>
      <c r="K73" s="224" t="s">
        <v>43</v>
      </c>
      <c r="L73" s="243">
        <v>35391368793</v>
      </c>
      <c r="M73" s="243">
        <v>35391368793</v>
      </c>
      <c r="N73" s="243">
        <v>35391368793</v>
      </c>
      <c r="O73" s="243">
        <v>35391368793</v>
      </c>
      <c r="P73" s="243">
        <f t="shared" si="1"/>
        <v>0</v>
      </c>
      <c r="Q73" s="243">
        <v>0</v>
      </c>
      <c r="R73" s="224" t="s">
        <v>255</v>
      </c>
      <c r="S73" s="224" t="s">
        <v>257</v>
      </c>
      <c r="T73" s="224" t="s">
        <v>256</v>
      </c>
      <c r="U73" s="224" t="s">
        <v>252</v>
      </c>
      <c r="V73" s="224" t="s">
        <v>43</v>
      </c>
      <c r="W73" s="224">
        <v>0</v>
      </c>
    </row>
    <row r="74" spans="1:24" hidden="1">
      <c r="A74" s="224" t="s">
        <v>516</v>
      </c>
      <c r="B74" s="242">
        <v>44562</v>
      </c>
      <c r="C74" s="224">
        <v>0</v>
      </c>
      <c r="D74" s="224">
        <v>0</v>
      </c>
      <c r="E74" s="224">
        <v>0</v>
      </c>
      <c r="F74" s="224">
        <v>0</v>
      </c>
      <c r="G74" s="224" t="s">
        <v>1899</v>
      </c>
      <c r="H74" s="224">
        <v>1496983</v>
      </c>
      <c r="I74" s="224" t="s">
        <v>1900</v>
      </c>
      <c r="J74" s="224" t="s">
        <v>256</v>
      </c>
      <c r="K74" s="224" t="s">
        <v>43</v>
      </c>
      <c r="L74" s="243">
        <v>350050028</v>
      </c>
      <c r="M74" s="243">
        <v>157175014</v>
      </c>
      <c r="N74" s="243">
        <v>350050028</v>
      </c>
      <c r="O74" s="243">
        <v>157175014</v>
      </c>
      <c r="P74" s="243">
        <f t="shared" si="1"/>
        <v>192875014</v>
      </c>
      <c r="Q74" s="243">
        <v>192875014</v>
      </c>
      <c r="R74" s="224" t="s">
        <v>255</v>
      </c>
      <c r="S74" s="224" t="s">
        <v>257</v>
      </c>
      <c r="T74" s="224" t="s">
        <v>256</v>
      </c>
      <c r="U74" s="224" t="s">
        <v>252</v>
      </c>
      <c r="V74" s="224" t="s">
        <v>43</v>
      </c>
      <c r="W74" s="224">
        <v>0</v>
      </c>
    </row>
    <row r="75" spans="1:24" hidden="1">
      <c r="A75" s="224" t="s">
        <v>517</v>
      </c>
      <c r="B75" s="242">
        <v>44562</v>
      </c>
      <c r="C75" s="224">
        <v>0</v>
      </c>
      <c r="D75" s="224">
        <v>0</v>
      </c>
      <c r="E75" s="224">
        <v>0</v>
      </c>
      <c r="F75" s="224">
        <v>0</v>
      </c>
      <c r="G75" s="224" t="s">
        <v>1899</v>
      </c>
      <c r="H75" s="224">
        <v>1496983</v>
      </c>
      <c r="I75" s="224" t="s">
        <v>1900</v>
      </c>
      <c r="J75" s="224" t="s">
        <v>256</v>
      </c>
      <c r="K75" s="224" t="s">
        <v>43</v>
      </c>
      <c r="L75" s="243">
        <v>50094159434</v>
      </c>
      <c r="M75" s="243">
        <v>50564770399</v>
      </c>
      <c r="N75" s="243">
        <v>50094159434</v>
      </c>
      <c r="O75" s="243">
        <v>50564770399</v>
      </c>
      <c r="P75" s="243">
        <f t="shared" si="1"/>
        <v>-470610965</v>
      </c>
      <c r="Q75" s="243">
        <v>-277735951</v>
      </c>
      <c r="R75" s="224" t="s">
        <v>255</v>
      </c>
      <c r="S75" s="224" t="s">
        <v>257</v>
      </c>
      <c r="T75" s="224" t="s">
        <v>256</v>
      </c>
      <c r="U75" s="224" t="s">
        <v>252</v>
      </c>
      <c r="V75" s="224" t="s">
        <v>43</v>
      </c>
      <c r="W75" s="224">
        <v>0</v>
      </c>
    </row>
    <row r="76" spans="1:24">
      <c r="A76" s="224" t="s">
        <v>517</v>
      </c>
      <c r="B76" s="242">
        <v>44592</v>
      </c>
      <c r="C76" s="224">
        <v>107</v>
      </c>
      <c r="D76" s="224" t="s">
        <v>251</v>
      </c>
      <c r="E76" s="224">
        <v>1070874</v>
      </c>
      <c r="F76" s="224">
        <v>0</v>
      </c>
      <c r="G76" s="224" t="s">
        <v>263</v>
      </c>
      <c r="H76" s="224" t="s">
        <v>2014</v>
      </c>
      <c r="J76" s="224">
        <v>0</v>
      </c>
      <c r="K76" s="224" t="s">
        <v>43</v>
      </c>
      <c r="L76" s="243">
        <v>35700000</v>
      </c>
      <c r="N76" s="243">
        <v>35700000</v>
      </c>
      <c r="P76" s="243">
        <f t="shared" si="1"/>
        <v>35700000</v>
      </c>
      <c r="Q76" s="243">
        <v>-242035951</v>
      </c>
      <c r="R76" s="224" t="s">
        <v>262</v>
      </c>
      <c r="S76" s="224" t="s">
        <v>261</v>
      </c>
      <c r="T76" s="224" t="s">
        <v>260</v>
      </c>
      <c r="U76" s="224" t="s">
        <v>252</v>
      </c>
      <c r="V76" s="224" t="s">
        <v>259</v>
      </c>
      <c r="W76" s="224" t="s">
        <v>258</v>
      </c>
      <c r="X76" s="224" t="s">
        <v>366</v>
      </c>
    </row>
    <row r="77" spans="1:24">
      <c r="A77" s="224" t="s">
        <v>517</v>
      </c>
      <c r="B77" s="242">
        <v>44610</v>
      </c>
      <c r="C77" s="224">
        <v>107</v>
      </c>
      <c r="D77" s="224" t="s">
        <v>251</v>
      </c>
      <c r="E77" s="224">
        <v>1070874</v>
      </c>
      <c r="F77" s="224">
        <v>0</v>
      </c>
      <c r="G77" s="224" t="s">
        <v>263</v>
      </c>
      <c r="H77" s="224" t="s">
        <v>2015</v>
      </c>
      <c r="J77" s="224">
        <v>0</v>
      </c>
      <c r="K77" s="224" t="s">
        <v>43</v>
      </c>
      <c r="L77" s="243">
        <v>35700000</v>
      </c>
      <c r="N77" s="243">
        <v>35700000</v>
      </c>
      <c r="P77" s="243">
        <f t="shared" si="1"/>
        <v>35700000</v>
      </c>
      <c r="Q77" s="243">
        <v>-206335951</v>
      </c>
      <c r="R77" s="224" t="s">
        <v>262</v>
      </c>
      <c r="S77" s="224" t="s">
        <v>261</v>
      </c>
      <c r="T77" s="224" t="s">
        <v>260</v>
      </c>
      <c r="U77" s="224" t="s">
        <v>252</v>
      </c>
      <c r="V77" s="224" t="s">
        <v>259</v>
      </c>
      <c r="W77" s="224" t="s">
        <v>258</v>
      </c>
      <c r="X77" s="224" t="s">
        <v>366</v>
      </c>
    </row>
    <row r="78" spans="1:24">
      <c r="A78" s="224" t="s">
        <v>517</v>
      </c>
      <c r="B78" s="242">
        <v>44623</v>
      </c>
      <c r="C78" s="224">
        <v>107</v>
      </c>
      <c r="D78" s="224" t="s">
        <v>251</v>
      </c>
      <c r="E78" s="224">
        <v>1070874</v>
      </c>
      <c r="F78" s="224">
        <v>0</v>
      </c>
      <c r="G78" s="224" t="s">
        <v>263</v>
      </c>
      <c r="H78" s="224" t="s">
        <v>2016</v>
      </c>
      <c r="J78" s="224">
        <v>0</v>
      </c>
      <c r="K78" s="224" t="s">
        <v>43</v>
      </c>
      <c r="L78" s="243">
        <v>63082583</v>
      </c>
      <c r="N78" s="243">
        <v>63082583</v>
      </c>
      <c r="P78" s="243">
        <f t="shared" si="1"/>
        <v>63082583</v>
      </c>
      <c r="Q78" s="243">
        <v>-143253368</v>
      </c>
      <c r="R78" s="224" t="s">
        <v>262</v>
      </c>
      <c r="S78" s="224" t="s">
        <v>261</v>
      </c>
      <c r="T78" s="224" t="s">
        <v>260</v>
      </c>
      <c r="U78" s="224" t="s">
        <v>252</v>
      </c>
      <c r="V78" s="224" t="s">
        <v>259</v>
      </c>
      <c r="W78" s="224" t="s">
        <v>258</v>
      </c>
      <c r="X78" s="224" t="s">
        <v>366</v>
      </c>
    </row>
    <row r="79" spans="1:24">
      <c r="A79" s="224" t="s">
        <v>517</v>
      </c>
      <c r="B79" s="242">
        <v>44669</v>
      </c>
      <c r="C79" s="224">
        <v>107</v>
      </c>
      <c r="D79" s="224" t="s">
        <v>251</v>
      </c>
      <c r="E79" s="224">
        <v>1070874</v>
      </c>
      <c r="F79" s="224">
        <v>0</v>
      </c>
      <c r="G79" s="224" t="s">
        <v>263</v>
      </c>
      <c r="H79" s="224" t="s">
        <v>2017</v>
      </c>
      <c r="J79" s="224">
        <v>0</v>
      </c>
      <c r="K79" s="224" t="s">
        <v>43</v>
      </c>
      <c r="M79" s="243">
        <v>143253368</v>
      </c>
      <c r="O79" s="243">
        <v>143253368</v>
      </c>
      <c r="P79" s="243">
        <f t="shared" si="1"/>
        <v>-143253368</v>
      </c>
      <c r="Q79" s="243">
        <v>-286506736</v>
      </c>
      <c r="R79" s="224" t="s">
        <v>262</v>
      </c>
      <c r="S79" s="224" t="s">
        <v>265</v>
      </c>
      <c r="T79" s="224" t="s">
        <v>260</v>
      </c>
      <c r="U79" s="224" t="s">
        <v>252</v>
      </c>
      <c r="V79" s="224" t="s">
        <v>264</v>
      </c>
      <c r="W79" s="224" t="s">
        <v>258</v>
      </c>
      <c r="X79" s="224" t="s">
        <v>366</v>
      </c>
    </row>
    <row r="80" spans="1:24">
      <c r="A80" s="224" t="s">
        <v>517</v>
      </c>
      <c r="B80" s="242">
        <v>44669</v>
      </c>
      <c r="C80" s="224">
        <v>107</v>
      </c>
      <c r="D80" s="224" t="s">
        <v>251</v>
      </c>
      <c r="E80" s="224">
        <v>1070874</v>
      </c>
      <c r="F80" s="224">
        <v>0</v>
      </c>
      <c r="G80" s="224" t="s">
        <v>263</v>
      </c>
      <c r="H80" s="224" t="s">
        <v>2017</v>
      </c>
      <c r="J80" s="224">
        <v>0</v>
      </c>
      <c r="K80" s="224" t="s">
        <v>43</v>
      </c>
      <c r="L80" s="243">
        <v>143253368</v>
      </c>
      <c r="N80" s="243">
        <v>143253368</v>
      </c>
      <c r="P80" s="243">
        <f t="shared" si="1"/>
        <v>143253368</v>
      </c>
      <c r="Q80" s="243">
        <v>-143253368</v>
      </c>
      <c r="R80" s="224" t="s">
        <v>262</v>
      </c>
      <c r="S80" s="224" t="s">
        <v>261</v>
      </c>
      <c r="T80" s="224" t="s">
        <v>260</v>
      </c>
      <c r="U80" s="224" t="s">
        <v>252</v>
      </c>
      <c r="V80" s="224" t="s">
        <v>259</v>
      </c>
      <c r="W80" s="224" t="s">
        <v>258</v>
      </c>
      <c r="X80" s="224" t="s">
        <v>366</v>
      </c>
    </row>
    <row r="81" spans="1:24">
      <c r="A81" s="224" t="s">
        <v>517</v>
      </c>
      <c r="B81" s="242">
        <v>44671</v>
      </c>
      <c r="C81" s="224">
        <v>107</v>
      </c>
      <c r="D81" s="224" t="s">
        <v>251</v>
      </c>
      <c r="E81" s="224">
        <v>1070874</v>
      </c>
      <c r="F81" s="224">
        <v>0</v>
      </c>
      <c r="G81" s="224" t="s">
        <v>263</v>
      </c>
      <c r="H81" s="224" t="s">
        <v>2018</v>
      </c>
      <c r="J81" s="224">
        <v>0</v>
      </c>
      <c r="K81" s="224" t="s">
        <v>43</v>
      </c>
      <c r="L81" s="243">
        <v>90117976</v>
      </c>
      <c r="N81" s="243">
        <v>90117976</v>
      </c>
      <c r="P81" s="243">
        <f t="shared" si="1"/>
        <v>90117976</v>
      </c>
      <c r="Q81" s="243">
        <v>-53135392</v>
      </c>
      <c r="R81" s="224" t="s">
        <v>262</v>
      </c>
      <c r="S81" s="224" t="s">
        <v>261</v>
      </c>
      <c r="T81" s="224" t="s">
        <v>260</v>
      </c>
      <c r="U81" s="224" t="s">
        <v>252</v>
      </c>
      <c r="V81" s="224" t="s">
        <v>259</v>
      </c>
      <c r="W81" s="224" t="s">
        <v>258</v>
      </c>
      <c r="X81" s="224" t="s">
        <v>366</v>
      </c>
    </row>
    <row r="82" spans="1:24">
      <c r="A82" s="224" t="s">
        <v>517</v>
      </c>
      <c r="B82" s="242">
        <v>44671</v>
      </c>
      <c r="C82" s="224">
        <v>107</v>
      </c>
      <c r="D82" s="224" t="s">
        <v>251</v>
      </c>
      <c r="E82" s="224">
        <v>1070874</v>
      </c>
      <c r="F82" s="224">
        <v>0</v>
      </c>
      <c r="G82" s="224" t="s">
        <v>263</v>
      </c>
      <c r="H82" s="224" t="s">
        <v>2019</v>
      </c>
      <c r="J82" s="224">
        <v>0</v>
      </c>
      <c r="K82" s="224" t="s">
        <v>43</v>
      </c>
      <c r="L82" s="243">
        <v>95200000</v>
      </c>
      <c r="N82" s="243">
        <v>95200000</v>
      </c>
      <c r="P82" s="243">
        <f t="shared" si="1"/>
        <v>95200000</v>
      </c>
      <c r="Q82" s="243">
        <v>42064608</v>
      </c>
      <c r="R82" s="224" t="s">
        <v>262</v>
      </c>
      <c r="S82" s="224" t="s">
        <v>261</v>
      </c>
      <c r="T82" s="224" t="s">
        <v>260</v>
      </c>
      <c r="U82" s="224" t="s">
        <v>252</v>
      </c>
      <c r="V82" s="224" t="s">
        <v>259</v>
      </c>
      <c r="W82" s="224" t="s">
        <v>258</v>
      </c>
      <c r="X82" s="224" t="s">
        <v>2020</v>
      </c>
    </row>
    <row r="83" spans="1:24">
      <c r="A83" s="224" t="s">
        <v>517</v>
      </c>
      <c r="B83" s="242">
        <v>44671</v>
      </c>
      <c r="C83" s="224">
        <v>107</v>
      </c>
      <c r="D83" s="224" t="s">
        <v>251</v>
      </c>
      <c r="E83" s="224">
        <v>1070874</v>
      </c>
      <c r="F83" s="224">
        <v>0</v>
      </c>
      <c r="G83" s="224" t="s">
        <v>263</v>
      </c>
      <c r="H83" s="224" t="s">
        <v>2021</v>
      </c>
      <c r="J83" s="224">
        <v>0</v>
      </c>
      <c r="K83" s="224" t="s">
        <v>43</v>
      </c>
      <c r="L83" s="243">
        <v>380800000</v>
      </c>
      <c r="N83" s="243">
        <v>380800000</v>
      </c>
      <c r="P83" s="243">
        <f t="shared" si="1"/>
        <v>380800000</v>
      </c>
      <c r="Q83" s="243">
        <v>422864608</v>
      </c>
      <c r="R83" s="224" t="s">
        <v>262</v>
      </c>
      <c r="S83" s="224" t="s">
        <v>261</v>
      </c>
      <c r="T83" s="224" t="s">
        <v>260</v>
      </c>
      <c r="U83" s="224" t="s">
        <v>252</v>
      </c>
      <c r="V83" s="224" t="s">
        <v>259</v>
      </c>
      <c r="W83" s="224" t="s">
        <v>258</v>
      </c>
      <c r="X83" s="224" t="s">
        <v>2020</v>
      </c>
    </row>
    <row r="84" spans="1:24" hidden="1">
      <c r="A84" s="224" t="s">
        <v>517</v>
      </c>
      <c r="B84" s="242">
        <v>44677</v>
      </c>
      <c r="C84" s="224">
        <v>0</v>
      </c>
      <c r="D84" s="224">
        <v>0</v>
      </c>
      <c r="E84" s="224">
        <v>0</v>
      </c>
      <c r="F84" s="224">
        <v>0</v>
      </c>
      <c r="G84" s="224" t="s">
        <v>1912</v>
      </c>
      <c r="H84" s="224">
        <v>1497035</v>
      </c>
      <c r="I84" s="224" t="s">
        <v>1913</v>
      </c>
      <c r="J84" s="224" t="s">
        <v>1914</v>
      </c>
      <c r="K84" s="224" t="s">
        <v>43</v>
      </c>
      <c r="M84" s="243">
        <v>1309000000</v>
      </c>
      <c r="O84" s="243">
        <v>1309000000</v>
      </c>
      <c r="P84" s="243">
        <f t="shared" si="1"/>
        <v>-1309000000</v>
      </c>
      <c r="Q84" s="243">
        <v>-886135392</v>
      </c>
      <c r="R84" s="224" t="s">
        <v>255</v>
      </c>
      <c r="S84" s="224" t="s">
        <v>254</v>
      </c>
      <c r="T84" s="224" t="s">
        <v>253</v>
      </c>
      <c r="U84" s="224" t="s">
        <v>252</v>
      </c>
      <c r="V84" s="224" t="s">
        <v>43</v>
      </c>
      <c r="W84" s="224">
        <v>0</v>
      </c>
    </row>
    <row r="85" spans="1:24" hidden="1">
      <c r="A85" s="224" t="s">
        <v>517</v>
      </c>
      <c r="B85" s="242">
        <v>44681</v>
      </c>
      <c r="C85" s="224">
        <v>0</v>
      </c>
      <c r="D85" s="224">
        <v>0</v>
      </c>
      <c r="E85" s="224">
        <v>0</v>
      </c>
      <c r="F85" s="224">
        <v>0</v>
      </c>
      <c r="G85" s="224" t="s">
        <v>1966</v>
      </c>
      <c r="H85" s="224">
        <v>1506173</v>
      </c>
      <c r="I85" s="224" t="s">
        <v>1967</v>
      </c>
      <c r="J85" s="224" t="s">
        <v>1966</v>
      </c>
      <c r="K85" s="224" t="s">
        <v>43</v>
      </c>
      <c r="L85" s="243">
        <v>53135392</v>
      </c>
      <c r="N85" s="243">
        <v>53135392</v>
      </c>
      <c r="P85" s="243">
        <f t="shared" si="1"/>
        <v>53135392</v>
      </c>
      <c r="Q85" s="243">
        <v>-833000000</v>
      </c>
      <c r="R85" s="224" t="s">
        <v>255</v>
      </c>
      <c r="S85" s="224" t="s">
        <v>254</v>
      </c>
      <c r="T85" s="224" t="s">
        <v>253</v>
      </c>
      <c r="U85" s="224" t="s">
        <v>252</v>
      </c>
      <c r="V85" s="224" t="s">
        <v>43</v>
      </c>
      <c r="W85" s="224">
        <v>0</v>
      </c>
    </row>
    <row r="86" spans="1:24">
      <c r="A86" s="224" t="s">
        <v>517</v>
      </c>
      <c r="B86" s="242">
        <v>44692</v>
      </c>
      <c r="C86" s="224">
        <v>107</v>
      </c>
      <c r="D86" s="224" t="s">
        <v>251</v>
      </c>
      <c r="E86" s="224">
        <v>1070874</v>
      </c>
      <c r="F86" s="224">
        <v>0</v>
      </c>
      <c r="G86" s="224" t="s">
        <v>263</v>
      </c>
      <c r="H86" s="224" t="s">
        <v>2022</v>
      </c>
      <c r="J86" s="224">
        <v>0</v>
      </c>
      <c r="K86" s="224" t="s">
        <v>43</v>
      </c>
      <c r="L86" s="243">
        <v>59500000</v>
      </c>
      <c r="N86" s="243">
        <v>59500000</v>
      </c>
      <c r="P86" s="243">
        <f t="shared" si="1"/>
        <v>59500000</v>
      </c>
      <c r="Q86" s="243">
        <v>-773500000</v>
      </c>
      <c r="R86" s="224" t="s">
        <v>262</v>
      </c>
      <c r="S86" s="224" t="s">
        <v>261</v>
      </c>
      <c r="T86" s="224" t="s">
        <v>260</v>
      </c>
      <c r="U86" s="224" t="s">
        <v>252</v>
      </c>
      <c r="V86" s="224" t="s">
        <v>259</v>
      </c>
      <c r="W86" s="224" t="s">
        <v>258</v>
      </c>
      <c r="X86" s="224" t="s">
        <v>1875</v>
      </c>
    </row>
    <row r="87" spans="1:24">
      <c r="A87" s="224" t="s">
        <v>517</v>
      </c>
      <c r="B87" s="242">
        <v>44692</v>
      </c>
      <c r="C87" s="224">
        <v>107</v>
      </c>
      <c r="D87" s="224" t="s">
        <v>251</v>
      </c>
      <c r="E87" s="224">
        <v>1070874</v>
      </c>
      <c r="F87" s="224">
        <v>0</v>
      </c>
      <c r="G87" s="224" t="s">
        <v>263</v>
      </c>
      <c r="H87" s="224" t="s">
        <v>2023</v>
      </c>
      <c r="J87" s="224">
        <v>0</v>
      </c>
      <c r="K87" s="224" t="s">
        <v>43</v>
      </c>
      <c r="L87" s="243">
        <v>238000000</v>
      </c>
      <c r="N87" s="243">
        <v>238000000</v>
      </c>
      <c r="P87" s="243">
        <f t="shared" si="1"/>
        <v>238000000</v>
      </c>
      <c r="Q87" s="243">
        <v>-535500000</v>
      </c>
      <c r="R87" s="224" t="s">
        <v>262</v>
      </c>
      <c r="S87" s="224" t="s">
        <v>261</v>
      </c>
      <c r="T87" s="224" t="s">
        <v>260</v>
      </c>
      <c r="U87" s="224" t="s">
        <v>252</v>
      </c>
      <c r="V87" s="224" t="s">
        <v>259</v>
      </c>
      <c r="W87" s="224" t="s">
        <v>258</v>
      </c>
      <c r="X87" s="224" t="s">
        <v>1875</v>
      </c>
    </row>
    <row r="88" spans="1:24">
      <c r="A88" s="224" t="s">
        <v>517</v>
      </c>
      <c r="B88" s="242">
        <v>44727</v>
      </c>
      <c r="C88" s="224">
        <v>107</v>
      </c>
      <c r="D88" s="224" t="s">
        <v>251</v>
      </c>
      <c r="E88" s="224">
        <v>1070874</v>
      </c>
      <c r="F88" s="224">
        <v>0</v>
      </c>
      <c r="G88" s="224" t="s">
        <v>263</v>
      </c>
      <c r="H88" s="224" t="s">
        <v>2024</v>
      </c>
      <c r="J88" s="224">
        <v>0</v>
      </c>
      <c r="K88" s="224" t="s">
        <v>43</v>
      </c>
      <c r="L88" s="243">
        <v>59500000</v>
      </c>
      <c r="N88" s="243">
        <v>59500000</v>
      </c>
      <c r="P88" s="243">
        <f t="shared" si="1"/>
        <v>59500000</v>
      </c>
      <c r="Q88" s="243">
        <v>-476000000</v>
      </c>
      <c r="R88" s="224" t="s">
        <v>262</v>
      </c>
      <c r="S88" s="224" t="s">
        <v>261</v>
      </c>
      <c r="T88" s="224" t="s">
        <v>260</v>
      </c>
      <c r="U88" s="224" t="s">
        <v>252</v>
      </c>
      <c r="V88" s="224" t="s">
        <v>259</v>
      </c>
      <c r="W88" s="224" t="s">
        <v>258</v>
      </c>
      <c r="X88" s="224" t="s">
        <v>1875</v>
      </c>
    </row>
    <row r="89" spans="1:24">
      <c r="A89" s="224" t="s">
        <v>517</v>
      </c>
      <c r="B89" s="242">
        <v>44767</v>
      </c>
      <c r="C89" s="224">
        <v>107</v>
      </c>
      <c r="D89" s="224" t="s">
        <v>251</v>
      </c>
      <c r="E89" s="224">
        <v>1070874</v>
      </c>
      <c r="F89" s="224">
        <v>0</v>
      </c>
      <c r="G89" s="224" t="s">
        <v>263</v>
      </c>
      <c r="H89" s="224" t="s">
        <v>1874</v>
      </c>
      <c r="J89" s="224">
        <v>0</v>
      </c>
      <c r="K89" s="224" t="s">
        <v>43</v>
      </c>
      <c r="L89" s="243">
        <v>59500000</v>
      </c>
      <c r="N89" s="243">
        <v>59500000</v>
      </c>
      <c r="P89" s="243">
        <f t="shared" si="1"/>
        <v>59500000</v>
      </c>
      <c r="Q89" s="243">
        <v>-416500000</v>
      </c>
      <c r="R89" s="224" t="s">
        <v>262</v>
      </c>
      <c r="S89" s="224" t="s">
        <v>261</v>
      </c>
      <c r="T89" s="224" t="s">
        <v>260</v>
      </c>
      <c r="U89" s="224" t="s">
        <v>252</v>
      </c>
      <c r="V89" s="224" t="s">
        <v>259</v>
      </c>
      <c r="W89" s="224" t="s">
        <v>258</v>
      </c>
      <c r="X89" s="224" t="s">
        <v>1875</v>
      </c>
    </row>
    <row r="90" spans="1:24">
      <c r="A90" s="224" t="s">
        <v>517</v>
      </c>
      <c r="B90" s="242">
        <v>44795</v>
      </c>
      <c r="C90" s="224">
        <v>107</v>
      </c>
      <c r="D90" s="224" t="s">
        <v>251</v>
      </c>
      <c r="E90" s="224">
        <v>1070874</v>
      </c>
      <c r="F90" s="224">
        <v>0</v>
      </c>
      <c r="G90" s="224" t="s">
        <v>263</v>
      </c>
      <c r="H90" s="224" t="s">
        <v>1876</v>
      </c>
      <c r="J90" s="224">
        <v>0</v>
      </c>
      <c r="K90" s="224" t="s">
        <v>43</v>
      </c>
      <c r="L90" s="243">
        <v>59500000</v>
      </c>
      <c r="N90" s="243">
        <v>59500000</v>
      </c>
      <c r="P90" s="243">
        <f t="shared" si="1"/>
        <v>59500000</v>
      </c>
      <c r="Q90" s="243">
        <v>-357000000</v>
      </c>
      <c r="R90" s="224" t="s">
        <v>262</v>
      </c>
      <c r="S90" s="224" t="s">
        <v>261</v>
      </c>
      <c r="T90" s="224" t="s">
        <v>260</v>
      </c>
      <c r="U90" s="224" t="s">
        <v>252</v>
      </c>
      <c r="V90" s="224" t="s">
        <v>259</v>
      </c>
      <c r="W90" s="224" t="s">
        <v>258</v>
      </c>
      <c r="X90" s="224" t="s">
        <v>1875</v>
      </c>
    </row>
    <row r="91" spans="1:24">
      <c r="A91" s="224" t="s">
        <v>517</v>
      </c>
      <c r="B91" s="242">
        <v>44825</v>
      </c>
      <c r="C91" s="224">
        <v>107</v>
      </c>
      <c r="D91" s="224" t="s">
        <v>251</v>
      </c>
      <c r="E91" s="224">
        <v>1070874</v>
      </c>
      <c r="F91" s="224">
        <v>0</v>
      </c>
      <c r="G91" s="224" t="s">
        <v>263</v>
      </c>
      <c r="H91" s="224" t="s">
        <v>1877</v>
      </c>
      <c r="J91" s="224">
        <v>0</v>
      </c>
      <c r="K91" s="224" t="s">
        <v>43</v>
      </c>
      <c r="L91" s="243">
        <v>59500000</v>
      </c>
      <c r="N91" s="243">
        <v>59500000</v>
      </c>
      <c r="P91" s="243">
        <f t="shared" si="1"/>
        <v>59500000</v>
      </c>
      <c r="Q91" s="243">
        <v>-297500000</v>
      </c>
      <c r="R91" s="224" t="s">
        <v>262</v>
      </c>
      <c r="S91" s="224" t="s">
        <v>261</v>
      </c>
      <c r="T91" s="224" t="s">
        <v>260</v>
      </c>
      <c r="U91" s="224" t="s">
        <v>252</v>
      </c>
      <c r="V91" s="224" t="s">
        <v>259</v>
      </c>
      <c r="W91" s="224" t="s">
        <v>258</v>
      </c>
      <c r="X91" s="224" t="s">
        <v>1875</v>
      </c>
    </row>
    <row r="92" spans="1:24">
      <c r="A92" s="224" t="s">
        <v>517</v>
      </c>
      <c r="B92" s="242">
        <v>44865</v>
      </c>
      <c r="C92" s="224">
        <v>107</v>
      </c>
      <c r="D92" s="224" t="s">
        <v>251</v>
      </c>
      <c r="E92" s="224">
        <v>1070874</v>
      </c>
      <c r="F92" s="224">
        <v>0</v>
      </c>
      <c r="G92" s="224" t="s">
        <v>263</v>
      </c>
      <c r="H92" s="224" t="s">
        <v>2025</v>
      </c>
      <c r="J92" s="224">
        <v>0</v>
      </c>
      <c r="K92" s="224" t="s">
        <v>43</v>
      </c>
      <c r="L92" s="243">
        <v>59500000</v>
      </c>
      <c r="N92" s="243">
        <v>59500000</v>
      </c>
      <c r="P92" s="243">
        <f t="shared" si="1"/>
        <v>59500000</v>
      </c>
      <c r="Q92" s="243">
        <v>-238000000</v>
      </c>
      <c r="R92" s="224" t="s">
        <v>262</v>
      </c>
      <c r="S92" s="224" t="s">
        <v>261</v>
      </c>
      <c r="T92" s="224" t="s">
        <v>260</v>
      </c>
      <c r="U92" s="224" t="s">
        <v>252</v>
      </c>
      <c r="V92" s="224" t="s">
        <v>259</v>
      </c>
      <c r="W92" s="224" t="s">
        <v>258</v>
      </c>
      <c r="X92" s="224" t="s">
        <v>1875</v>
      </c>
    </row>
    <row r="93" spans="1:24">
      <c r="A93" s="224" t="s">
        <v>517</v>
      </c>
      <c r="B93" s="242">
        <v>44894</v>
      </c>
      <c r="C93" s="224">
        <v>107</v>
      </c>
      <c r="D93" s="224" t="s">
        <v>251</v>
      </c>
      <c r="E93" s="224">
        <v>1070874</v>
      </c>
      <c r="F93" s="224">
        <v>0</v>
      </c>
      <c r="G93" s="224" t="s">
        <v>263</v>
      </c>
      <c r="H93" s="224" t="s">
        <v>2026</v>
      </c>
      <c r="J93" s="224">
        <v>0</v>
      </c>
      <c r="K93" s="224" t="s">
        <v>43</v>
      </c>
      <c r="L93" s="243">
        <v>59500000</v>
      </c>
      <c r="N93" s="243">
        <v>59500000</v>
      </c>
      <c r="P93" s="243">
        <f t="shared" si="1"/>
        <v>59500000</v>
      </c>
      <c r="Q93" s="243">
        <v>-178500000</v>
      </c>
      <c r="R93" s="224" t="s">
        <v>262</v>
      </c>
      <c r="S93" s="224" t="s">
        <v>261</v>
      </c>
      <c r="T93" s="224" t="s">
        <v>260</v>
      </c>
      <c r="U93" s="224" t="s">
        <v>252</v>
      </c>
      <c r="V93" s="224" t="s">
        <v>259</v>
      </c>
      <c r="W93" s="224" t="s">
        <v>258</v>
      </c>
      <c r="X93" s="224" t="s">
        <v>1875</v>
      </c>
    </row>
    <row r="94" spans="1:24">
      <c r="A94" s="224" t="s">
        <v>517</v>
      </c>
      <c r="B94" s="242">
        <v>44896</v>
      </c>
      <c r="C94" s="224">
        <v>107</v>
      </c>
      <c r="D94" s="224" t="s">
        <v>251</v>
      </c>
      <c r="E94" s="224">
        <v>1070874</v>
      </c>
      <c r="F94" s="224">
        <v>0</v>
      </c>
      <c r="G94" s="224" t="s">
        <v>263</v>
      </c>
      <c r="H94" s="224" t="s">
        <v>2027</v>
      </c>
      <c r="J94" s="224">
        <v>0</v>
      </c>
      <c r="K94" s="224" t="s">
        <v>43</v>
      </c>
      <c r="L94" s="243">
        <v>514263612</v>
      </c>
      <c r="N94" s="243">
        <v>514263612</v>
      </c>
      <c r="P94" s="243">
        <f t="shared" si="1"/>
        <v>514263612</v>
      </c>
      <c r="Q94" s="243">
        <v>335763612</v>
      </c>
      <c r="R94" s="224" t="s">
        <v>262</v>
      </c>
      <c r="S94" s="224" t="s">
        <v>261</v>
      </c>
      <c r="T94" s="224" t="s">
        <v>260</v>
      </c>
      <c r="U94" s="224" t="s">
        <v>252</v>
      </c>
      <c r="V94" s="224" t="s">
        <v>259</v>
      </c>
      <c r="W94" s="224" t="s">
        <v>258</v>
      </c>
      <c r="X94" s="224" t="s">
        <v>1875</v>
      </c>
    </row>
    <row r="95" spans="1:24">
      <c r="A95" s="224" t="s">
        <v>517</v>
      </c>
      <c r="B95" s="242">
        <v>44915</v>
      </c>
      <c r="C95" s="224">
        <v>107</v>
      </c>
      <c r="D95" s="224" t="s">
        <v>251</v>
      </c>
      <c r="E95" s="224">
        <v>1070874</v>
      </c>
      <c r="F95" s="224">
        <v>0</v>
      </c>
      <c r="G95" s="224" t="s">
        <v>263</v>
      </c>
      <c r="H95" s="224" t="s">
        <v>2028</v>
      </c>
      <c r="J95" s="224">
        <v>0</v>
      </c>
      <c r="K95" s="224" t="s">
        <v>43</v>
      </c>
      <c r="L95" s="243">
        <v>59500000</v>
      </c>
      <c r="N95" s="243">
        <v>59500000</v>
      </c>
      <c r="P95" s="243">
        <f t="shared" si="1"/>
        <v>59500000</v>
      </c>
      <c r="Q95" s="243">
        <v>395263612</v>
      </c>
      <c r="R95" s="224" t="s">
        <v>262</v>
      </c>
      <c r="S95" s="224" t="s">
        <v>261</v>
      </c>
      <c r="T95" s="224" t="s">
        <v>260</v>
      </c>
      <c r="U95" s="224" t="s">
        <v>252</v>
      </c>
      <c r="V95" s="224" t="s">
        <v>259</v>
      </c>
      <c r="W95" s="224" t="s">
        <v>258</v>
      </c>
      <c r="X95" s="224" t="s">
        <v>1875</v>
      </c>
    </row>
    <row r="96" spans="1:24" hidden="1">
      <c r="A96" s="224" t="s">
        <v>517</v>
      </c>
      <c r="B96" s="242">
        <v>44926</v>
      </c>
      <c r="C96" s="224">
        <v>0</v>
      </c>
      <c r="D96" s="224">
        <v>0</v>
      </c>
      <c r="E96" s="224">
        <v>0</v>
      </c>
      <c r="F96" s="224">
        <v>0</v>
      </c>
      <c r="G96" s="224" t="s">
        <v>1976</v>
      </c>
      <c r="H96" s="224">
        <v>1576329</v>
      </c>
      <c r="I96" s="224" t="s">
        <v>1977</v>
      </c>
      <c r="J96" s="224" t="s">
        <v>1976</v>
      </c>
      <c r="K96" s="224" t="s">
        <v>43</v>
      </c>
      <c r="M96" s="243">
        <v>514263612</v>
      </c>
      <c r="O96" s="243">
        <v>514263612</v>
      </c>
      <c r="P96" s="243">
        <f t="shared" si="1"/>
        <v>-514263612</v>
      </c>
      <c r="Q96" s="243">
        <v>-119000000</v>
      </c>
      <c r="R96" s="224" t="s">
        <v>255</v>
      </c>
      <c r="S96" s="224" t="s">
        <v>254</v>
      </c>
      <c r="T96" s="224" t="s">
        <v>253</v>
      </c>
      <c r="U96" s="224" t="s">
        <v>252</v>
      </c>
      <c r="V96" s="224" t="s">
        <v>43</v>
      </c>
      <c r="W96" s="224">
        <v>0</v>
      </c>
    </row>
    <row r="97" spans="1:24" hidden="1">
      <c r="A97" s="224" t="s">
        <v>521</v>
      </c>
      <c r="B97" s="242">
        <v>44562</v>
      </c>
      <c r="C97" s="224">
        <v>0</v>
      </c>
      <c r="D97" s="224">
        <v>0</v>
      </c>
      <c r="E97" s="224">
        <v>0</v>
      </c>
      <c r="F97" s="224">
        <v>0</v>
      </c>
      <c r="G97" s="224" t="s">
        <v>1899</v>
      </c>
      <c r="H97" s="224">
        <v>1496983</v>
      </c>
      <c r="I97" s="224" t="s">
        <v>1900</v>
      </c>
      <c r="J97" s="224" t="s">
        <v>256</v>
      </c>
      <c r="K97" s="224" t="s">
        <v>43</v>
      </c>
      <c r="L97" s="243">
        <v>50393036945</v>
      </c>
      <c r="M97" s="243">
        <v>50670772896</v>
      </c>
      <c r="N97" s="243">
        <v>50393036945</v>
      </c>
      <c r="O97" s="243">
        <v>50670772896</v>
      </c>
      <c r="P97" s="243">
        <f t="shared" si="1"/>
        <v>-277735951</v>
      </c>
      <c r="Q97" s="243">
        <v>-277735951</v>
      </c>
      <c r="R97" s="224" t="s">
        <v>255</v>
      </c>
      <c r="S97" s="224" t="s">
        <v>257</v>
      </c>
      <c r="T97" s="224" t="s">
        <v>256</v>
      </c>
      <c r="U97" s="224" t="s">
        <v>252</v>
      </c>
      <c r="V97" s="224" t="s">
        <v>43</v>
      </c>
      <c r="W97" s="224">
        <v>0</v>
      </c>
    </row>
    <row r="98" spans="1:24">
      <c r="A98" s="224" t="s">
        <v>521</v>
      </c>
      <c r="B98" s="242">
        <v>44589</v>
      </c>
      <c r="C98" s="224">
        <v>107</v>
      </c>
      <c r="D98" s="224" t="s">
        <v>249</v>
      </c>
      <c r="E98" s="224">
        <v>3314786</v>
      </c>
      <c r="F98" s="224">
        <v>0</v>
      </c>
      <c r="G98" s="224" t="s">
        <v>263</v>
      </c>
      <c r="H98" s="224" t="s">
        <v>2029</v>
      </c>
      <c r="J98" s="224">
        <v>0</v>
      </c>
      <c r="K98" s="224" t="s">
        <v>43</v>
      </c>
      <c r="L98" s="243">
        <v>35700000</v>
      </c>
      <c r="N98" s="243">
        <v>35700000</v>
      </c>
      <c r="P98" s="243">
        <f t="shared" si="1"/>
        <v>35700000</v>
      </c>
      <c r="Q98" s="243">
        <v>-242035951</v>
      </c>
      <c r="R98" s="224" t="s">
        <v>262</v>
      </c>
      <c r="S98" s="224" t="s">
        <v>261</v>
      </c>
      <c r="T98" s="224" t="s">
        <v>260</v>
      </c>
      <c r="U98" s="224" t="s">
        <v>252</v>
      </c>
      <c r="V98" s="224" t="s">
        <v>259</v>
      </c>
      <c r="W98" s="224" t="s">
        <v>258</v>
      </c>
      <c r="X98" s="224" t="s">
        <v>269</v>
      </c>
    </row>
    <row r="99" spans="1:24">
      <c r="A99" s="224" t="s">
        <v>521</v>
      </c>
      <c r="B99" s="242">
        <v>44600</v>
      </c>
      <c r="C99" s="224">
        <v>107</v>
      </c>
      <c r="D99" s="224" t="s">
        <v>249</v>
      </c>
      <c r="E99" s="224">
        <v>3314786</v>
      </c>
      <c r="F99" s="224">
        <v>0</v>
      </c>
      <c r="G99" s="224" t="s">
        <v>263</v>
      </c>
      <c r="H99" s="224" t="s">
        <v>2030</v>
      </c>
      <c r="J99" s="224">
        <v>0</v>
      </c>
      <c r="K99" s="224" t="s">
        <v>43</v>
      </c>
      <c r="L99" s="243">
        <v>35700000</v>
      </c>
      <c r="N99" s="243">
        <v>35700000</v>
      </c>
      <c r="P99" s="243">
        <f t="shared" si="1"/>
        <v>35700000</v>
      </c>
      <c r="Q99" s="243">
        <v>-206335951</v>
      </c>
      <c r="R99" s="224" t="s">
        <v>262</v>
      </c>
      <c r="S99" s="224" t="s">
        <v>261</v>
      </c>
      <c r="T99" s="224" t="s">
        <v>260</v>
      </c>
      <c r="U99" s="224" t="s">
        <v>252</v>
      </c>
      <c r="V99" s="224" t="s">
        <v>259</v>
      </c>
      <c r="W99" s="224" t="s">
        <v>258</v>
      </c>
      <c r="X99" s="224" t="s">
        <v>269</v>
      </c>
    </row>
    <row r="100" spans="1:24">
      <c r="A100" s="224" t="s">
        <v>521</v>
      </c>
      <c r="B100" s="242">
        <v>44623</v>
      </c>
      <c r="C100" s="224">
        <v>107</v>
      </c>
      <c r="D100" s="224" t="s">
        <v>249</v>
      </c>
      <c r="E100" s="224">
        <v>3314786</v>
      </c>
      <c r="F100" s="224">
        <v>0</v>
      </c>
      <c r="G100" s="224" t="s">
        <v>263</v>
      </c>
      <c r="H100" s="224" t="s">
        <v>2031</v>
      </c>
      <c r="J100" s="224">
        <v>0</v>
      </c>
      <c r="K100" s="224" t="s">
        <v>43</v>
      </c>
      <c r="L100" s="243">
        <v>63082583</v>
      </c>
      <c r="N100" s="243">
        <v>63082583</v>
      </c>
      <c r="P100" s="243">
        <f t="shared" si="1"/>
        <v>63082583</v>
      </c>
      <c r="Q100" s="243">
        <v>-143253368</v>
      </c>
      <c r="R100" s="224" t="s">
        <v>262</v>
      </c>
      <c r="S100" s="224" t="s">
        <v>261</v>
      </c>
      <c r="T100" s="224" t="s">
        <v>260</v>
      </c>
      <c r="U100" s="224" t="s">
        <v>252</v>
      </c>
      <c r="V100" s="224" t="s">
        <v>259</v>
      </c>
      <c r="W100" s="224" t="s">
        <v>258</v>
      </c>
      <c r="X100" s="224" t="s">
        <v>269</v>
      </c>
    </row>
    <row r="101" spans="1:24">
      <c r="A101" s="224" t="s">
        <v>521</v>
      </c>
      <c r="B101" s="242">
        <v>44671</v>
      </c>
      <c r="C101" s="224">
        <v>107</v>
      </c>
      <c r="D101" s="224" t="s">
        <v>249</v>
      </c>
      <c r="E101" s="224">
        <v>3314786</v>
      </c>
      <c r="F101" s="224">
        <v>0</v>
      </c>
      <c r="G101" s="224" t="s">
        <v>263</v>
      </c>
      <c r="H101" s="224" t="s">
        <v>2032</v>
      </c>
      <c r="J101" s="224">
        <v>0</v>
      </c>
      <c r="K101" s="224" t="s">
        <v>43</v>
      </c>
      <c r="L101" s="243">
        <v>95200000</v>
      </c>
      <c r="N101" s="243">
        <v>95200000</v>
      </c>
      <c r="P101" s="243">
        <f t="shared" si="1"/>
        <v>95200000</v>
      </c>
      <c r="Q101" s="243">
        <v>-48053368</v>
      </c>
      <c r="R101" s="224" t="s">
        <v>262</v>
      </c>
      <c r="S101" s="224" t="s">
        <v>261</v>
      </c>
      <c r="T101" s="224" t="s">
        <v>260</v>
      </c>
      <c r="U101" s="224" t="s">
        <v>252</v>
      </c>
      <c r="V101" s="224" t="s">
        <v>259</v>
      </c>
      <c r="W101" s="224" t="s">
        <v>258</v>
      </c>
      <c r="X101" s="224" t="s">
        <v>2033</v>
      </c>
    </row>
    <row r="102" spans="1:24">
      <c r="A102" s="224" t="s">
        <v>521</v>
      </c>
      <c r="B102" s="242">
        <v>44671</v>
      </c>
      <c r="C102" s="224">
        <v>107</v>
      </c>
      <c r="D102" s="224" t="s">
        <v>249</v>
      </c>
      <c r="E102" s="224">
        <v>3314786</v>
      </c>
      <c r="F102" s="224">
        <v>0</v>
      </c>
      <c r="G102" s="224" t="s">
        <v>263</v>
      </c>
      <c r="H102" s="224" t="s">
        <v>2034</v>
      </c>
      <c r="J102" s="224">
        <v>0</v>
      </c>
      <c r="K102" s="224" t="s">
        <v>43</v>
      </c>
      <c r="L102" s="243">
        <v>380800000</v>
      </c>
      <c r="N102" s="243">
        <v>380800000</v>
      </c>
      <c r="P102" s="243">
        <f t="shared" si="1"/>
        <v>380800000</v>
      </c>
      <c r="Q102" s="243">
        <v>332746632</v>
      </c>
      <c r="R102" s="224" t="s">
        <v>262</v>
      </c>
      <c r="S102" s="224" t="s">
        <v>261</v>
      </c>
      <c r="T102" s="224" t="s">
        <v>260</v>
      </c>
      <c r="U102" s="224" t="s">
        <v>252</v>
      </c>
      <c r="V102" s="224" t="s">
        <v>259</v>
      </c>
      <c r="W102" s="224" t="s">
        <v>258</v>
      </c>
      <c r="X102" s="224" t="s">
        <v>2033</v>
      </c>
    </row>
    <row r="103" spans="1:24">
      <c r="A103" s="224" t="s">
        <v>521</v>
      </c>
      <c r="B103" s="242">
        <v>44671</v>
      </c>
      <c r="C103" s="224">
        <v>107</v>
      </c>
      <c r="D103" s="224" t="s">
        <v>249</v>
      </c>
      <c r="E103" s="224">
        <v>3314786</v>
      </c>
      <c r="F103" s="224">
        <v>0</v>
      </c>
      <c r="G103" s="224" t="s">
        <v>263</v>
      </c>
      <c r="H103" s="224" t="s">
        <v>2035</v>
      </c>
      <c r="J103" s="224">
        <v>0</v>
      </c>
      <c r="K103" s="224" t="s">
        <v>43</v>
      </c>
      <c r="L103" s="243">
        <v>90117976</v>
      </c>
      <c r="N103" s="243">
        <v>90117976</v>
      </c>
      <c r="P103" s="243">
        <f t="shared" si="1"/>
        <v>90117976</v>
      </c>
      <c r="Q103" s="243">
        <v>422864608</v>
      </c>
      <c r="R103" s="224" t="s">
        <v>262</v>
      </c>
      <c r="S103" s="224" t="s">
        <v>261</v>
      </c>
      <c r="T103" s="224" t="s">
        <v>260</v>
      </c>
      <c r="U103" s="224" t="s">
        <v>252</v>
      </c>
      <c r="V103" s="224" t="s">
        <v>259</v>
      </c>
      <c r="W103" s="224" t="s">
        <v>258</v>
      </c>
      <c r="X103" s="224" t="s">
        <v>269</v>
      </c>
    </row>
    <row r="104" spans="1:24" hidden="1">
      <c r="A104" s="224" t="s">
        <v>521</v>
      </c>
      <c r="B104" s="242">
        <v>44677</v>
      </c>
      <c r="C104" s="224">
        <v>0</v>
      </c>
      <c r="D104" s="224">
        <v>0</v>
      </c>
      <c r="E104" s="224">
        <v>0</v>
      </c>
      <c r="F104" s="224">
        <v>0</v>
      </c>
      <c r="G104" s="224" t="s">
        <v>1912</v>
      </c>
      <c r="H104" s="224">
        <v>1497035</v>
      </c>
      <c r="I104" s="224" t="s">
        <v>1913</v>
      </c>
      <c r="J104" s="224" t="s">
        <v>1914</v>
      </c>
      <c r="K104" s="224" t="s">
        <v>43</v>
      </c>
      <c r="M104" s="243">
        <v>1309000000</v>
      </c>
      <c r="O104" s="243">
        <v>1309000000</v>
      </c>
      <c r="P104" s="243">
        <f t="shared" si="1"/>
        <v>-1309000000</v>
      </c>
      <c r="Q104" s="243">
        <v>-886135392</v>
      </c>
      <c r="R104" s="224" t="s">
        <v>255</v>
      </c>
      <c r="S104" s="224" t="s">
        <v>254</v>
      </c>
      <c r="T104" s="224" t="s">
        <v>253</v>
      </c>
      <c r="U104" s="224" t="s">
        <v>252</v>
      </c>
      <c r="V104" s="224" t="s">
        <v>43</v>
      </c>
      <c r="W104" s="224">
        <v>0</v>
      </c>
    </row>
    <row r="105" spans="1:24" hidden="1">
      <c r="A105" s="224" t="s">
        <v>521</v>
      </c>
      <c r="B105" s="242">
        <v>44681</v>
      </c>
      <c r="C105" s="224">
        <v>0</v>
      </c>
      <c r="D105" s="224">
        <v>0</v>
      </c>
      <c r="E105" s="224">
        <v>0</v>
      </c>
      <c r="F105" s="224">
        <v>0</v>
      </c>
      <c r="G105" s="224" t="s">
        <v>1966</v>
      </c>
      <c r="H105" s="224">
        <v>1506173</v>
      </c>
      <c r="I105" s="224" t="s">
        <v>1967</v>
      </c>
      <c r="J105" s="224" t="s">
        <v>1966</v>
      </c>
      <c r="K105" s="224" t="s">
        <v>43</v>
      </c>
      <c r="L105" s="243">
        <v>53135392</v>
      </c>
      <c r="N105" s="243">
        <v>53135392</v>
      </c>
      <c r="P105" s="243">
        <f t="shared" si="1"/>
        <v>53135392</v>
      </c>
      <c r="Q105" s="243">
        <v>-833000000</v>
      </c>
      <c r="R105" s="224" t="s">
        <v>255</v>
      </c>
      <c r="S105" s="224" t="s">
        <v>254</v>
      </c>
      <c r="T105" s="224" t="s">
        <v>253</v>
      </c>
      <c r="U105" s="224" t="s">
        <v>252</v>
      </c>
      <c r="V105" s="224" t="s">
        <v>43</v>
      </c>
      <c r="W105" s="224">
        <v>0</v>
      </c>
    </row>
    <row r="106" spans="1:24">
      <c r="A106" s="224" t="s">
        <v>521</v>
      </c>
      <c r="B106" s="242">
        <v>44699</v>
      </c>
      <c r="C106" s="224">
        <v>107</v>
      </c>
      <c r="D106" s="224" t="s">
        <v>249</v>
      </c>
      <c r="E106" s="224">
        <v>3314786</v>
      </c>
      <c r="F106" s="224">
        <v>0</v>
      </c>
      <c r="G106" s="224" t="s">
        <v>263</v>
      </c>
      <c r="H106" s="224" t="s">
        <v>2036</v>
      </c>
      <c r="J106" s="224">
        <v>0</v>
      </c>
      <c r="K106" s="224" t="s">
        <v>43</v>
      </c>
      <c r="L106" s="243">
        <v>238000000</v>
      </c>
      <c r="N106" s="243">
        <v>238000000</v>
      </c>
      <c r="P106" s="243">
        <f t="shared" si="1"/>
        <v>238000000</v>
      </c>
      <c r="Q106" s="243">
        <v>-595000000</v>
      </c>
      <c r="R106" s="224" t="s">
        <v>262</v>
      </c>
      <c r="S106" s="224" t="s">
        <v>261</v>
      </c>
      <c r="T106" s="224" t="s">
        <v>260</v>
      </c>
      <c r="U106" s="224" t="s">
        <v>252</v>
      </c>
      <c r="V106" s="224" t="s">
        <v>259</v>
      </c>
      <c r="W106" s="224" t="s">
        <v>258</v>
      </c>
      <c r="X106" s="224" t="s">
        <v>2007</v>
      </c>
    </row>
    <row r="107" spans="1:24">
      <c r="A107" s="224" t="s">
        <v>521</v>
      </c>
      <c r="B107" s="242">
        <v>44699</v>
      </c>
      <c r="C107" s="224">
        <v>107</v>
      </c>
      <c r="D107" s="224" t="s">
        <v>249</v>
      </c>
      <c r="E107" s="224">
        <v>3314786</v>
      </c>
      <c r="F107" s="224">
        <v>0</v>
      </c>
      <c r="G107" s="224" t="s">
        <v>263</v>
      </c>
      <c r="H107" s="224" t="s">
        <v>2037</v>
      </c>
      <c r="J107" s="224">
        <v>0</v>
      </c>
      <c r="K107" s="224" t="s">
        <v>43</v>
      </c>
      <c r="L107" s="243">
        <v>59500000</v>
      </c>
      <c r="N107" s="243">
        <v>59500000</v>
      </c>
      <c r="P107" s="243">
        <f t="shared" si="1"/>
        <v>59500000</v>
      </c>
      <c r="Q107" s="243">
        <v>-535500000</v>
      </c>
      <c r="R107" s="224" t="s">
        <v>262</v>
      </c>
      <c r="S107" s="224" t="s">
        <v>261</v>
      </c>
      <c r="T107" s="224" t="s">
        <v>260</v>
      </c>
      <c r="U107" s="224" t="s">
        <v>252</v>
      </c>
      <c r="V107" s="224" t="s">
        <v>259</v>
      </c>
      <c r="W107" s="224" t="s">
        <v>258</v>
      </c>
      <c r="X107" s="224" t="s">
        <v>2007</v>
      </c>
    </row>
    <row r="108" spans="1:24">
      <c r="A108" s="224" t="s">
        <v>521</v>
      </c>
      <c r="B108" s="242">
        <v>44727</v>
      </c>
      <c r="C108" s="224">
        <v>107</v>
      </c>
      <c r="D108" s="224" t="s">
        <v>249</v>
      </c>
      <c r="E108" s="224">
        <v>3314786</v>
      </c>
      <c r="F108" s="224">
        <v>0</v>
      </c>
      <c r="G108" s="224" t="s">
        <v>263</v>
      </c>
      <c r="H108" s="224" t="s">
        <v>2038</v>
      </c>
      <c r="J108" s="224">
        <v>0</v>
      </c>
      <c r="K108" s="224" t="s">
        <v>43</v>
      </c>
      <c r="L108" s="243">
        <v>59500000</v>
      </c>
      <c r="N108" s="243">
        <v>59500000</v>
      </c>
      <c r="P108" s="243">
        <f t="shared" si="1"/>
        <v>59500000</v>
      </c>
      <c r="Q108" s="243">
        <v>-476000000</v>
      </c>
      <c r="R108" s="224" t="s">
        <v>262</v>
      </c>
      <c r="S108" s="224" t="s">
        <v>261</v>
      </c>
      <c r="T108" s="224" t="s">
        <v>260</v>
      </c>
      <c r="U108" s="224" t="s">
        <v>252</v>
      </c>
      <c r="V108" s="224" t="s">
        <v>259</v>
      </c>
      <c r="W108" s="224" t="s">
        <v>258</v>
      </c>
      <c r="X108" s="224" t="s">
        <v>2039</v>
      </c>
    </row>
    <row r="109" spans="1:24">
      <c r="A109" s="224" t="s">
        <v>521</v>
      </c>
      <c r="B109" s="242">
        <v>44758</v>
      </c>
      <c r="C109" s="224">
        <v>107</v>
      </c>
      <c r="D109" s="224" t="s">
        <v>249</v>
      </c>
      <c r="E109" s="224">
        <v>3314786</v>
      </c>
      <c r="F109" s="224">
        <v>0</v>
      </c>
      <c r="G109" s="224" t="s">
        <v>263</v>
      </c>
      <c r="H109" s="224" t="s">
        <v>1878</v>
      </c>
      <c r="J109" s="224">
        <v>0</v>
      </c>
      <c r="K109" s="224" t="s">
        <v>43</v>
      </c>
      <c r="L109" s="243">
        <v>59500000</v>
      </c>
      <c r="N109" s="243">
        <v>59500000</v>
      </c>
      <c r="P109" s="243">
        <f t="shared" si="1"/>
        <v>59500000</v>
      </c>
      <c r="Q109" s="243">
        <v>-416500000</v>
      </c>
      <c r="R109" s="224" t="s">
        <v>262</v>
      </c>
      <c r="S109" s="224" t="s">
        <v>261</v>
      </c>
      <c r="T109" s="224" t="s">
        <v>260</v>
      </c>
      <c r="U109" s="224" t="s">
        <v>252</v>
      </c>
      <c r="V109" s="224" t="s">
        <v>259</v>
      </c>
      <c r="W109" s="224" t="s">
        <v>258</v>
      </c>
      <c r="X109" s="224" t="s">
        <v>1879</v>
      </c>
    </row>
    <row r="110" spans="1:24">
      <c r="A110" s="224" t="s">
        <v>521</v>
      </c>
      <c r="B110" s="242">
        <v>44774</v>
      </c>
      <c r="C110" s="224">
        <v>107</v>
      </c>
      <c r="D110" s="224" t="s">
        <v>249</v>
      </c>
      <c r="E110" s="224">
        <v>3314786</v>
      </c>
      <c r="F110" s="224">
        <v>0</v>
      </c>
      <c r="G110" s="224" t="s">
        <v>263</v>
      </c>
      <c r="H110" s="224" t="s">
        <v>1880</v>
      </c>
      <c r="J110" s="224">
        <v>0</v>
      </c>
      <c r="K110" s="224" t="s">
        <v>43</v>
      </c>
      <c r="L110" s="243">
        <v>59500000</v>
      </c>
      <c r="N110" s="243">
        <v>59500000</v>
      </c>
      <c r="P110" s="243">
        <f t="shared" si="1"/>
        <v>59500000</v>
      </c>
      <c r="Q110" s="243">
        <v>-357000000</v>
      </c>
      <c r="R110" s="224" t="s">
        <v>262</v>
      </c>
      <c r="S110" s="224" t="s">
        <v>261</v>
      </c>
      <c r="T110" s="224" t="s">
        <v>260</v>
      </c>
      <c r="U110" s="224" t="s">
        <v>252</v>
      </c>
      <c r="V110" s="224" t="s">
        <v>259</v>
      </c>
      <c r="W110" s="224" t="s">
        <v>258</v>
      </c>
      <c r="X110" s="224" t="s">
        <v>1879</v>
      </c>
    </row>
    <row r="111" spans="1:24">
      <c r="A111" s="224" t="s">
        <v>521</v>
      </c>
      <c r="B111" s="242">
        <v>44834</v>
      </c>
      <c r="C111" s="224">
        <v>107</v>
      </c>
      <c r="D111" s="224" t="s">
        <v>249</v>
      </c>
      <c r="E111" s="224">
        <v>3314786</v>
      </c>
      <c r="F111" s="224">
        <v>0</v>
      </c>
      <c r="G111" s="224" t="s">
        <v>263</v>
      </c>
      <c r="H111" s="224" t="s">
        <v>1881</v>
      </c>
      <c r="J111" s="224">
        <v>0</v>
      </c>
      <c r="K111" s="224" t="s">
        <v>43</v>
      </c>
      <c r="L111" s="243">
        <v>59500000</v>
      </c>
      <c r="N111" s="243">
        <v>59500000</v>
      </c>
      <c r="P111" s="243">
        <f t="shared" si="1"/>
        <v>59500000</v>
      </c>
      <c r="Q111" s="243">
        <v>-297500000</v>
      </c>
      <c r="R111" s="224" t="s">
        <v>262</v>
      </c>
      <c r="S111" s="224" t="s">
        <v>261</v>
      </c>
      <c r="T111" s="224" t="s">
        <v>260</v>
      </c>
      <c r="U111" s="224" t="s">
        <v>252</v>
      </c>
      <c r="V111" s="224" t="s">
        <v>259</v>
      </c>
      <c r="W111" s="224" t="s">
        <v>258</v>
      </c>
      <c r="X111" s="224" t="s">
        <v>1879</v>
      </c>
    </row>
    <row r="112" spans="1:24">
      <c r="A112" s="224" t="s">
        <v>521</v>
      </c>
      <c r="B112" s="242">
        <v>44841</v>
      </c>
      <c r="C112" s="224">
        <v>107</v>
      </c>
      <c r="D112" s="224" t="s">
        <v>249</v>
      </c>
      <c r="E112" s="224">
        <v>3314786</v>
      </c>
      <c r="F112" s="224">
        <v>0</v>
      </c>
      <c r="G112" s="224" t="s">
        <v>263</v>
      </c>
      <c r="H112" s="224" t="s">
        <v>2040</v>
      </c>
      <c r="J112" s="224">
        <v>0</v>
      </c>
      <c r="K112" s="224" t="s">
        <v>43</v>
      </c>
      <c r="L112" s="243">
        <v>59500000</v>
      </c>
      <c r="N112" s="243">
        <v>59500000</v>
      </c>
      <c r="P112" s="243">
        <f t="shared" si="1"/>
        <v>59500000</v>
      </c>
      <c r="Q112" s="243">
        <v>-238000000</v>
      </c>
      <c r="R112" s="224" t="s">
        <v>262</v>
      </c>
      <c r="S112" s="224" t="s">
        <v>261</v>
      </c>
      <c r="T112" s="224" t="s">
        <v>260</v>
      </c>
      <c r="U112" s="224" t="s">
        <v>252</v>
      </c>
      <c r="V112" s="224" t="s">
        <v>259</v>
      </c>
      <c r="W112" s="224" t="s">
        <v>258</v>
      </c>
      <c r="X112" s="224" t="s">
        <v>1879</v>
      </c>
    </row>
    <row r="113" spans="1:24">
      <c r="A113" s="224" t="s">
        <v>521</v>
      </c>
      <c r="B113" s="242">
        <v>44872</v>
      </c>
      <c r="C113" s="224">
        <v>107</v>
      </c>
      <c r="D113" s="224" t="s">
        <v>249</v>
      </c>
      <c r="E113" s="224">
        <v>3314786</v>
      </c>
      <c r="F113" s="224">
        <v>0</v>
      </c>
      <c r="G113" s="224" t="s">
        <v>263</v>
      </c>
      <c r="H113" s="224" t="s">
        <v>2041</v>
      </c>
      <c r="J113" s="224">
        <v>0</v>
      </c>
      <c r="K113" s="224" t="s">
        <v>43</v>
      </c>
      <c r="L113" s="243">
        <v>59500000</v>
      </c>
      <c r="N113" s="243">
        <v>59500000</v>
      </c>
      <c r="P113" s="243">
        <f t="shared" si="1"/>
        <v>59500000</v>
      </c>
      <c r="Q113" s="243">
        <v>-178500000</v>
      </c>
      <c r="R113" s="224" t="s">
        <v>262</v>
      </c>
      <c r="S113" s="224" t="s">
        <v>261</v>
      </c>
      <c r="T113" s="224" t="s">
        <v>260</v>
      </c>
      <c r="U113" s="224" t="s">
        <v>252</v>
      </c>
      <c r="V113" s="224" t="s">
        <v>259</v>
      </c>
      <c r="W113" s="224" t="s">
        <v>258</v>
      </c>
      <c r="X113" s="224" t="s">
        <v>1879</v>
      </c>
    </row>
    <row r="114" spans="1:24">
      <c r="A114" s="224" t="s">
        <v>521</v>
      </c>
      <c r="B114" s="242">
        <v>44896</v>
      </c>
      <c r="C114" s="224">
        <v>107</v>
      </c>
      <c r="D114" s="224" t="s">
        <v>249</v>
      </c>
      <c r="E114" s="224">
        <v>3314786</v>
      </c>
      <c r="F114" s="224">
        <v>0</v>
      </c>
      <c r="G114" s="224" t="s">
        <v>263</v>
      </c>
      <c r="H114" s="224" t="s">
        <v>2042</v>
      </c>
      <c r="J114" s="224">
        <v>0</v>
      </c>
      <c r="K114" s="224" t="s">
        <v>43</v>
      </c>
      <c r="L114" s="243">
        <v>514263612</v>
      </c>
      <c r="N114" s="243">
        <v>514263612</v>
      </c>
      <c r="P114" s="243">
        <f t="shared" si="1"/>
        <v>514263612</v>
      </c>
      <c r="Q114" s="243">
        <v>335763612</v>
      </c>
      <c r="R114" s="224" t="s">
        <v>262</v>
      </c>
      <c r="S114" s="224" t="s">
        <v>261</v>
      </c>
      <c r="T114" s="224" t="s">
        <v>260</v>
      </c>
      <c r="U114" s="224" t="s">
        <v>252</v>
      </c>
      <c r="V114" s="224" t="s">
        <v>259</v>
      </c>
      <c r="W114" s="224" t="s">
        <v>258</v>
      </c>
      <c r="X114" s="224" t="s">
        <v>1879</v>
      </c>
    </row>
    <row r="115" spans="1:24">
      <c r="A115" s="224" t="s">
        <v>521</v>
      </c>
      <c r="B115" s="242">
        <v>44898</v>
      </c>
      <c r="C115" s="224">
        <v>107</v>
      </c>
      <c r="D115" s="224" t="s">
        <v>249</v>
      </c>
      <c r="E115" s="224">
        <v>3314786</v>
      </c>
      <c r="F115" s="224">
        <v>0</v>
      </c>
      <c r="G115" s="224" t="s">
        <v>263</v>
      </c>
      <c r="H115" s="224" t="s">
        <v>2043</v>
      </c>
      <c r="J115" s="224">
        <v>0</v>
      </c>
      <c r="K115" s="224" t="s">
        <v>43</v>
      </c>
      <c r="L115" s="243">
        <v>59500000</v>
      </c>
      <c r="N115" s="243">
        <v>59500000</v>
      </c>
      <c r="P115" s="243">
        <f t="shared" si="1"/>
        <v>59500000</v>
      </c>
      <c r="Q115" s="243">
        <v>395263612</v>
      </c>
      <c r="R115" s="224" t="s">
        <v>262</v>
      </c>
      <c r="S115" s="224" t="s">
        <v>261</v>
      </c>
      <c r="T115" s="224" t="s">
        <v>260</v>
      </c>
      <c r="U115" s="224" t="s">
        <v>252</v>
      </c>
      <c r="V115" s="224" t="s">
        <v>259</v>
      </c>
      <c r="W115" s="224" t="s">
        <v>258</v>
      </c>
      <c r="X115" s="224" t="s">
        <v>1879</v>
      </c>
    </row>
    <row r="116" spans="1:24" hidden="1">
      <c r="A116" s="224" t="s">
        <v>521</v>
      </c>
      <c r="B116" s="242">
        <v>44926</v>
      </c>
      <c r="C116" s="224">
        <v>0</v>
      </c>
      <c r="D116" s="224">
        <v>0</v>
      </c>
      <c r="E116" s="224">
        <v>0</v>
      </c>
      <c r="F116" s="224">
        <v>0</v>
      </c>
      <c r="G116" s="224" t="s">
        <v>1976</v>
      </c>
      <c r="H116" s="224">
        <v>1576329</v>
      </c>
      <c r="I116" s="224" t="s">
        <v>1977</v>
      </c>
      <c r="J116" s="224" t="s">
        <v>1976</v>
      </c>
      <c r="K116" s="224" t="s">
        <v>43</v>
      </c>
      <c r="M116" s="243">
        <v>514263612</v>
      </c>
      <c r="O116" s="243">
        <v>514263612</v>
      </c>
      <c r="P116" s="243">
        <f t="shared" si="1"/>
        <v>-514263612</v>
      </c>
      <c r="Q116" s="243">
        <v>-119000000</v>
      </c>
      <c r="R116" s="224" t="s">
        <v>255</v>
      </c>
      <c r="S116" s="224" t="s">
        <v>254</v>
      </c>
      <c r="T116" s="224" t="s">
        <v>253</v>
      </c>
      <c r="U116" s="224" t="s">
        <v>252</v>
      </c>
      <c r="V116" s="224" t="s">
        <v>43</v>
      </c>
      <c r="W116" s="224">
        <v>0</v>
      </c>
    </row>
    <row r="117" spans="1:24" hidden="1">
      <c r="A117" s="224" t="s">
        <v>525</v>
      </c>
      <c r="B117" s="242">
        <v>44562</v>
      </c>
      <c r="C117" s="224">
        <v>0</v>
      </c>
      <c r="D117" s="224">
        <v>0</v>
      </c>
      <c r="E117" s="224">
        <v>0</v>
      </c>
      <c r="F117" s="224">
        <v>0</v>
      </c>
      <c r="G117" s="224" t="s">
        <v>1899</v>
      </c>
      <c r="H117" s="224">
        <v>1496983</v>
      </c>
      <c r="I117" s="224" t="s">
        <v>1900</v>
      </c>
      <c r="J117" s="224" t="s">
        <v>256</v>
      </c>
      <c r="K117" s="224" t="s">
        <v>43</v>
      </c>
      <c r="L117" s="243">
        <v>49949116910</v>
      </c>
      <c r="M117" s="243">
        <v>50226852861</v>
      </c>
      <c r="N117" s="243">
        <v>49949116910</v>
      </c>
      <c r="O117" s="243">
        <v>50226852861</v>
      </c>
      <c r="P117" s="243">
        <f t="shared" si="1"/>
        <v>-277735951</v>
      </c>
      <c r="Q117" s="243">
        <v>-277735951</v>
      </c>
      <c r="R117" s="224" t="s">
        <v>255</v>
      </c>
      <c r="S117" s="224" t="s">
        <v>257</v>
      </c>
      <c r="T117" s="224" t="s">
        <v>256</v>
      </c>
      <c r="U117" s="224" t="s">
        <v>252</v>
      </c>
      <c r="V117" s="224" t="s">
        <v>43</v>
      </c>
      <c r="W117" s="224">
        <v>0</v>
      </c>
    </row>
    <row r="118" spans="1:24">
      <c r="A118" s="224" t="s">
        <v>525</v>
      </c>
      <c r="B118" s="242">
        <v>44587</v>
      </c>
      <c r="C118" s="224">
        <v>107</v>
      </c>
      <c r="D118" s="224" t="s">
        <v>245</v>
      </c>
      <c r="E118" s="224">
        <v>1070875</v>
      </c>
      <c r="F118" s="224">
        <v>0</v>
      </c>
      <c r="G118" s="224" t="s">
        <v>263</v>
      </c>
      <c r="H118" s="224" t="s">
        <v>2044</v>
      </c>
      <c r="J118" s="224">
        <v>0</v>
      </c>
      <c r="K118" s="224" t="s">
        <v>43</v>
      </c>
      <c r="L118" s="243">
        <v>35700000</v>
      </c>
      <c r="N118" s="243">
        <v>35700000</v>
      </c>
      <c r="P118" s="243">
        <f t="shared" si="1"/>
        <v>35700000</v>
      </c>
      <c r="Q118" s="243">
        <v>-242035951</v>
      </c>
      <c r="R118" s="224" t="s">
        <v>262</v>
      </c>
      <c r="S118" s="224" t="s">
        <v>261</v>
      </c>
      <c r="T118" s="224" t="s">
        <v>260</v>
      </c>
      <c r="U118" s="224" t="s">
        <v>252</v>
      </c>
      <c r="V118" s="224" t="s">
        <v>259</v>
      </c>
      <c r="W118" s="224" t="s">
        <v>258</v>
      </c>
      <c r="X118" s="224" t="s">
        <v>267</v>
      </c>
    </row>
    <row r="119" spans="1:24">
      <c r="A119" s="224" t="s">
        <v>525</v>
      </c>
      <c r="B119" s="242">
        <v>44607</v>
      </c>
      <c r="C119" s="224">
        <v>107</v>
      </c>
      <c r="D119" s="224" t="s">
        <v>245</v>
      </c>
      <c r="E119" s="224">
        <v>1070875</v>
      </c>
      <c r="F119" s="224">
        <v>0</v>
      </c>
      <c r="G119" s="224" t="s">
        <v>263</v>
      </c>
      <c r="H119" s="224" t="s">
        <v>2045</v>
      </c>
      <c r="J119" s="224">
        <v>0</v>
      </c>
      <c r="K119" s="224" t="s">
        <v>43</v>
      </c>
      <c r="L119" s="243">
        <v>35700000</v>
      </c>
      <c r="N119" s="243">
        <v>35700000</v>
      </c>
      <c r="P119" s="243">
        <f t="shared" si="1"/>
        <v>35700000</v>
      </c>
      <c r="Q119" s="243">
        <v>-206335951</v>
      </c>
      <c r="R119" s="224" t="s">
        <v>262</v>
      </c>
      <c r="S119" s="224" t="s">
        <v>261</v>
      </c>
      <c r="T119" s="224" t="s">
        <v>260</v>
      </c>
      <c r="U119" s="224" t="s">
        <v>252</v>
      </c>
      <c r="V119" s="224" t="s">
        <v>259</v>
      </c>
      <c r="W119" s="224" t="s">
        <v>258</v>
      </c>
      <c r="X119" s="224" t="s">
        <v>267</v>
      </c>
    </row>
    <row r="120" spans="1:24">
      <c r="A120" s="224" t="s">
        <v>525</v>
      </c>
      <c r="B120" s="242">
        <v>44623</v>
      </c>
      <c r="C120" s="224">
        <v>107</v>
      </c>
      <c r="D120" s="224" t="s">
        <v>245</v>
      </c>
      <c r="E120" s="224">
        <v>1070875</v>
      </c>
      <c r="F120" s="224">
        <v>0</v>
      </c>
      <c r="G120" s="224" t="s">
        <v>263</v>
      </c>
      <c r="H120" s="224" t="s">
        <v>2046</v>
      </c>
      <c r="J120" s="224">
        <v>0</v>
      </c>
      <c r="K120" s="224" t="s">
        <v>43</v>
      </c>
      <c r="L120" s="243">
        <v>63082583</v>
      </c>
      <c r="N120" s="243">
        <v>63082583</v>
      </c>
      <c r="P120" s="243">
        <f t="shared" si="1"/>
        <v>63082583</v>
      </c>
      <c r="Q120" s="243">
        <v>-143253368</v>
      </c>
      <c r="R120" s="224" t="s">
        <v>262</v>
      </c>
      <c r="S120" s="224" t="s">
        <v>261</v>
      </c>
      <c r="T120" s="224" t="s">
        <v>260</v>
      </c>
      <c r="U120" s="224" t="s">
        <v>252</v>
      </c>
      <c r="V120" s="224" t="s">
        <v>259</v>
      </c>
      <c r="W120" s="224" t="s">
        <v>258</v>
      </c>
      <c r="X120" s="224" t="s">
        <v>267</v>
      </c>
    </row>
    <row r="121" spans="1:24">
      <c r="A121" s="224" t="s">
        <v>525</v>
      </c>
      <c r="B121" s="242">
        <v>44673</v>
      </c>
      <c r="C121" s="224">
        <v>107</v>
      </c>
      <c r="D121" s="224" t="s">
        <v>245</v>
      </c>
      <c r="E121" s="224">
        <v>1070875</v>
      </c>
      <c r="F121" s="224">
        <v>0</v>
      </c>
      <c r="G121" s="224" t="s">
        <v>263</v>
      </c>
      <c r="H121" s="224" t="s">
        <v>2047</v>
      </c>
      <c r="J121" s="224">
        <v>0</v>
      </c>
      <c r="K121" s="224" t="s">
        <v>43</v>
      </c>
      <c r="L121" s="243">
        <v>95200000</v>
      </c>
      <c r="N121" s="243">
        <v>95200000</v>
      </c>
      <c r="P121" s="243">
        <f t="shared" si="1"/>
        <v>95200000</v>
      </c>
      <c r="Q121" s="243">
        <v>-48053368</v>
      </c>
      <c r="R121" s="224" t="s">
        <v>262</v>
      </c>
      <c r="S121" s="224" t="s">
        <v>261</v>
      </c>
      <c r="T121" s="224" t="s">
        <v>260</v>
      </c>
      <c r="U121" s="224" t="s">
        <v>252</v>
      </c>
      <c r="V121" s="224" t="s">
        <v>259</v>
      </c>
      <c r="W121" s="224" t="s">
        <v>258</v>
      </c>
      <c r="X121" s="224" t="s">
        <v>2048</v>
      </c>
    </row>
    <row r="122" spans="1:24">
      <c r="A122" s="224" t="s">
        <v>525</v>
      </c>
      <c r="B122" s="242">
        <v>44673</v>
      </c>
      <c r="C122" s="224">
        <v>107</v>
      </c>
      <c r="D122" s="224" t="s">
        <v>245</v>
      </c>
      <c r="E122" s="224">
        <v>1070875</v>
      </c>
      <c r="F122" s="224">
        <v>0</v>
      </c>
      <c r="G122" s="224" t="s">
        <v>263</v>
      </c>
      <c r="H122" s="224" t="s">
        <v>2049</v>
      </c>
      <c r="J122" s="224">
        <v>0</v>
      </c>
      <c r="K122" s="224" t="s">
        <v>43</v>
      </c>
      <c r="L122" s="243">
        <v>380800000</v>
      </c>
      <c r="N122" s="243">
        <v>380800000</v>
      </c>
      <c r="P122" s="243">
        <f t="shared" si="1"/>
        <v>380800000</v>
      </c>
      <c r="Q122" s="243">
        <v>332746632</v>
      </c>
      <c r="R122" s="224" t="s">
        <v>262</v>
      </c>
      <c r="S122" s="224" t="s">
        <v>261</v>
      </c>
      <c r="T122" s="224" t="s">
        <v>260</v>
      </c>
      <c r="U122" s="224" t="s">
        <v>252</v>
      </c>
      <c r="V122" s="224" t="s">
        <v>259</v>
      </c>
      <c r="W122" s="224" t="s">
        <v>258</v>
      </c>
      <c r="X122" s="224" t="s">
        <v>2048</v>
      </c>
    </row>
    <row r="123" spans="1:24">
      <c r="A123" s="224" t="s">
        <v>525</v>
      </c>
      <c r="B123" s="242">
        <v>44673</v>
      </c>
      <c r="C123" s="224">
        <v>107</v>
      </c>
      <c r="D123" s="224" t="s">
        <v>245</v>
      </c>
      <c r="E123" s="224">
        <v>1070875</v>
      </c>
      <c r="F123" s="224">
        <v>0</v>
      </c>
      <c r="G123" s="224" t="s">
        <v>263</v>
      </c>
      <c r="H123" s="224" t="s">
        <v>2050</v>
      </c>
      <c r="J123" s="224">
        <v>0</v>
      </c>
      <c r="K123" s="224" t="s">
        <v>43</v>
      </c>
      <c r="L123" s="243">
        <v>90117976</v>
      </c>
      <c r="N123" s="243">
        <v>90117976</v>
      </c>
      <c r="P123" s="243">
        <f t="shared" si="1"/>
        <v>90117976</v>
      </c>
      <c r="Q123" s="243">
        <v>422864608</v>
      </c>
      <c r="R123" s="224" t="s">
        <v>262</v>
      </c>
      <c r="S123" s="224" t="s">
        <v>261</v>
      </c>
      <c r="T123" s="224" t="s">
        <v>260</v>
      </c>
      <c r="U123" s="224" t="s">
        <v>252</v>
      </c>
      <c r="V123" s="224" t="s">
        <v>259</v>
      </c>
      <c r="W123" s="224" t="s">
        <v>258</v>
      </c>
      <c r="X123" s="224" t="s">
        <v>267</v>
      </c>
    </row>
    <row r="124" spans="1:24" hidden="1">
      <c r="A124" s="224" t="s">
        <v>525</v>
      </c>
      <c r="B124" s="242">
        <v>44677</v>
      </c>
      <c r="C124" s="224">
        <v>0</v>
      </c>
      <c r="D124" s="224">
        <v>0</v>
      </c>
      <c r="E124" s="224">
        <v>0</v>
      </c>
      <c r="F124" s="224">
        <v>0</v>
      </c>
      <c r="G124" s="224" t="s">
        <v>1912</v>
      </c>
      <c r="H124" s="224">
        <v>1497035</v>
      </c>
      <c r="I124" s="224" t="s">
        <v>1913</v>
      </c>
      <c r="J124" s="224" t="s">
        <v>1914</v>
      </c>
      <c r="K124" s="224" t="s">
        <v>43</v>
      </c>
      <c r="M124" s="243">
        <v>1309000000</v>
      </c>
      <c r="O124" s="243">
        <v>1309000000</v>
      </c>
      <c r="P124" s="243">
        <f t="shared" si="1"/>
        <v>-1309000000</v>
      </c>
      <c r="Q124" s="243">
        <v>-886135392</v>
      </c>
      <c r="R124" s="224" t="s">
        <v>255</v>
      </c>
      <c r="S124" s="224" t="s">
        <v>254</v>
      </c>
      <c r="T124" s="224" t="s">
        <v>253</v>
      </c>
      <c r="U124" s="224" t="s">
        <v>252</v>
      </c>
      <c r="V124" s="224" t="s">
        <v>43</v>
      </c>
      <c r="W124" s="224">
        <v>0</v>
      </c>
    </row>
    <row r="125" spans="1:24" hidden="1">
      <c r="A125" s="224" t="s">
        <v>525</v>
      </c>
      <c r="B125" s="242">
        <v>44681</v>
      </c>
      <c r="C125" s="224">
        <v>0</v>
      </c>
      <c r="D125" s="224">
        <v>0</v>
      </c>
      <c r="E125" s="224">
        <v>0</v>
      </c>
      <c r="F125" s="224">
        <v>0</v>
      </c>
      <c r="G125" s="224" t="s">
        <v>1966</v>
      </c>
      <c r="H125" s="224">
        <v>1506173</v>
      </c>
      <c r="I125" s="224" t="s">
        <v>1967</v>
      </c>
      <c r="J125" s="224" t="s">
        <v>1966</v>
      </c>
      <c r="K125" s="224" t="s">
        <v>43</v>
      </c>
      <c r="L125" s="243">
        <v>53135392</v>
      </c>
      <c r="N125" s="243">
        <v>53135392</v>
      </c>
      <c r="P125" s="243">
        <f t="shared" si="1"/>
        <v>53135392</v>
      </c>
      <c r="Q125" s="243">
        <v>-833000000</v>
      </c>
      <c r="R125" s="224" t="s">
        <v>255</v>
      </c>
      <c r="S125" s="224" t="s">
        <v>254</v>
      </c>
      <c r="T125" s="224" t="s">
        <v>253</v>
      </c>
      <c r="U125" s="224" t="s">
        <v>252</v>
      </c>
      <c r="V125" s="224" t="s">
        <v>43</v>
      </c>
      <c r="W125" s="224">
        <v>0</v>
      </c>
    </row>
    <row r="126" spans="1:24">
      <c r="A126" s="224" t="s">
        <v>525</v>
      </c>
      <c r="B126" s="242">
        <v>44699</v>
      </c>
      <c r="C126" s="224">
        <v>107</v>
      </c>
      <c r="D126" s="224" t="s">
        <v>245</v>
      </c>
      <c r="E126" s="224">
        <v>1070875</v>
      </c>
      <c r="F126" s="224">
        <v>0</v>
      </c>
      <c r="G126" s="224" t="s">
        <v>263</v>
      </c>
      <c r="H126" s="224" t="s">
        <v>2051</v>
      </c>
      <c r="J126" s="224">
        <v>0</v>
      </c>
      <c r="K126" s="224" t="s">
        <v>43</v>
      </c>
      <c r="L126" s="243">
        <v>238000000</v>
      </c>
      <c r="N126" s="243">
        <v>238000000</v>
      </c>
      <c r="P126" s="243">
        <f t="shared" si="1"/>
        <v>238000000</v>
      </c>
      <c r="Q126" s="243">
        <v>-595000000</v>
      </c>
      <c r="R126" s="224" t="s">
        <v>262</v>
      </c>
      <c r="S126" s="224" t="s">
        <v>261</v>
      </c>
      <c r="T126" s="224" t="s">
        <v>260</v>
      </c>
      <c r="U126" s="224" t="s">
        <v>252</v>
      </c>
      <c r="V126" s="224" t="s">
        <v>259</v>
      </c>
      <c r="W126" s="224" t="s">
        <v>258</v>
      </c>
      <c r="X126" s="224" t="s">
        <v>2048</v>
      </c>
    </row>
    <row r="127" spans="1:24">
      <c r="A127" s="224" t="s">
        <v>525</v>
      </c>
      <c r="B127" s="242">
        <v>44699</v>
      </c>
      <c r="C127" s="224">
        <v>107</v>
      </c>
      <c r="D127" s="224" t="s">
        <v>245</v>
      </c>
      <c r="E127" s="224">
        <v>1070875</v>
      </c>
      <c r="F127" s="224">
        <v>0</v>
      </c>
      <c r="G127" s="224" t="s">
        <v>263</v>
      </c>
      <c r="H127" s="224" t="s">
        <v>2052</v>
      </c>
      <c r="J127" s="224">
        <v>0</v>
      </c>
      <c r="K127" s="224" t="s">
        <v>43</v>
      </c>
      <c r="L127" s="243">
        <v>59500000</v>
      </c>
      <c r="N127" s="243">
        <v>59500000</v>
      </c>
      <c r="P127" s="243">
        <f t="shared" si="1"/>
        <v>59500000</v>
      </c>
      <c r="Q127" s="243">
        <v>-535500000</v>
      </c>
      <c r="R127" s="224" t="s">
        <v>262</v>
      </c>
      <c r="S127" s="224" t="s">
        <v>261</v>
      </c>
      <c r="T127" s="224" t="s">
        <v>260</v>
      </c>
      <c r="U127" s="224" t="s">
        <v>252</v>
      </c>
      <c r="V127" s="224" t="s">
        <v>259</v>
      </c>
      <c r="W127" s="224" t="s">
        <v>258</v>
      </c>
      <c r="X127" s="224" t="s">
        <v>2048</v>
      </c>
    </row>
    <row r="128" spans="1:24">
      <c r="A128" s="224" t="s">
        <v>525</v>
      </c>
      <c r="B128" s="242">
        <v>44729</v>
      </c>
      <c r="C128" s="224">
        <v>107</v>
      </c>
      <c r="D128" s="224" t="s">
        <v>245</v>
      </c>
      <c r="E128" s="224">
        <v>1070875</v>
      </c>
      <c r="F128" s="224">
        <v>0</v>
      </c>
      <c r="G128" s="224" t="s">
        <v>263</v>
      </c>
      <c r="H128" s="224" t="s">
        <v>2053</v>
      </c>
      <c r="J128" s="224">
        <v>0</v>
      </c>
      <c r="K128" s="224" t="s">
        <v>43</v>
      </c>
      <c r="L128" s="243">
        <v>59500000</v>
      </c>
      <c r="N128" s="243">
        <v>59500000</v>
      </c>
      <c r="P128" s="243">
        <f t="shared" si="1"/>
        <v>59500000</v>
      </c>
      <c r="Q128" s="243">
        <v>-476000000</v>
      </c>
      <c r="R128" s="224" t="s">
        <v>262</v>
      </c>
      <c r="S128" s="224" t="s">
        <v>261</v>
      </c>
      <c r="T128" s="224" t="s">
        <v>260</v>
      </c>
      <c r="U128" s="224" t="s">
        <v>252</v>
      </c>
      <c r="V128" s="224" t="s">
        <v>259</v>
      </c>
      <c r="W128" s="224" t="s">
        <v>258</v>
      </c>
      <c r="X128" s="224" t="s">
        <v>1883</v>
      </c>
    </row>
    <row r="129" spans="1:24">
      <c r="A129" s="224" t="s">
        <v>525</v>
      </c>
      <c r="B129" s="242">
        <v>44760</v>
      </c>
      <c r="C129" s="224">
        <v>107</v>
      </c>
      <c r="D129" s="224" t="s">
        <v>245</v>
      </c>
      <c r="E129" s="224">
        <v>1070875</v>
      </c>
      <c r="F129" s="224">
        <v>0</v>
      </c>
      <c r="G129" s="224" t="s">
        <v>263</v>
      </c>
      <c r="H129" s="224" t="s">
        <v>1882</v>
      </c>
      <c r="J129" s="224">
        <v>0</v>
      </c>
      <c r="K129" s="224" t="s">
        <v>43</v>
      </c>
      <c r="L129" s="243">
        <v>59500000</v>
      </c>
      <c r="N129" s="243">
        <v>59500000</v>
      </c>
      <c r="P129" s="243">
        <f t="shared" si="1"/>
        <v>59500000</v>
      </c>
      <c r="Q129" s="243">
        <v>-416500000</v>
      </c>
      <c r="R129" s="224" t="s">
        <v>262</v>
      </c>
      <c r="S129" s="224" t="s">
        <v>261</v>
      </c>
      <c r="T129" s="224" t="s">
        <v>260</v>
      </c>
      <c r="U129" s="224" t="s">
        <v>252</v>
      </c>
      <c r="V129" s="224" t="s">
        <v>259</v>
      </c>
      <c r="W129" s="224" t="s">
        <v>258</v>
      </c>
      <c r="X129" s="224" t="s">
        <v>1883</v>
      </c>
    </row>
    <row r="130" spans="1:24">
      <c r="A130" s="224" t="s">
        <v>525</v>
      </c>
      <c r="B130" s="242">
        <v>44783</v>
      </c>
      <c r="C130" s="224">
        <v>107</v>
      </c>
      <c r="D130" s="224" t="s">
        <v>245</v>
      </c>
      <c r="E130" s="224">
        <v>1070875</v>
      </c>
      <c r="F130" s="224">
        <v>0</v>
      </c>
      <c r="G130" s="224" t="s">
        <v>263</v>
      </c>
      <c r="H130" s="224" t="s">
        <v>1884</v>
      </c>
      <c r="J130" s="224">
        <v>0</v>
      </c>
      <c r="K130" s="224" t="s">
        <v>43</v>
      </c>
      <c r="L130" s="243">
        <v>59500000</v>
      </c>
      <c r="N130" s="243">
        <v>59500000</v>
      </c>
      <c r="P130" s="243">
        <f t="shared" ref="P130:P193" si="2">+N130-O130</f>
        <v>59500000</v>
      </c>
      <c r="Q130" s="243">
        <v>-357000000</v>
      </c>
      <c r="R130" s="224" t="s">
        <v>262</v>
      </c>
      <c r="S130" s="224" t="s">
        <v>261</v>
      </c>
      <c r="T130" s="224" t="s">
        <v>260</v>
      </c>
      <c r="U130" s="224" t="s">
        <v>252</v>
      </c>
      <c r="V130" s="224" t="s">
        <v>259</v>
      </c>
      <c r="W130" s="224" t="s">
        <v>258</v>
      </c>
      <c r="X130" s="224" t="s">
        <v>1883</v>
      </c>
    </row>
    <row r="131" spans="1:24">
      <c r="A131" s="224" t="s">
        <v>525</v>
      </c>
      <c r="B131" s="242">
        <v>44809</v>
      </c>
      <c r="C131" s="224">
        <v>107</v>
      </c>
      <c r="D131" s="224" t="s">
        <v>245</v>
      </c>
      <c r="E131" s="224">
        <v>1070875</v>
      </c>
      <c r="F131" s="224">
        <v>0</v>
      </c>
      <c r="G131" s="224" t="s">
        <v>263</v>
      </c>
      <c r="H131" s="224" t="s">
        <v>1885</v>
      </c>
      <c r="J131" s="224">
        <v>0</v>
      </c>
      <c r="K131" s="224" t="s">
        <v>43</v>
      </c>
      <c r="L131" s="243">
        <v>59500000</v>
      </c>
      <c r="N131" s="243">
        <v>59500000</v>
      </c>
      <c r="P131" s="243">
        <f t="shared" si="2"/>
        <v>59500000</v>
      </c>
      <c r="Q131" s="243">
        <v>-297500000</v>
      </c>
      <c r="R131" s="224" t="s">
        <v>262</v>
      </c>
      <c r="S131" s="224" t="s">
        <v>261</v>
      </c>
      <c r="T131" s="224" t="s">
        <v>260</v>
      </c>
      <c r="U131" s="224" t="s">
        <v>252</v>
      </c>
      <c r="V131" s="224" t="s">
        <v>259</v>
      </c>
      <c r="W131" s="224" t="s">
        <v>258</v>
      </c>
      <c r="X131" s="224" t="s">
        <v>1883</v>
      </c>
    </row>
    <row r="132" spans="1:24">
      <c r="A132" s="224" t="s">
        <v>525</v>
      </c>
      <c r="B132" s="242">
        <v>44846</v>
      </c>
      <c r="C132" s="224">
        <v>107</v>
      </c>
      <c r="D132" s="224" t="s">
        <v>245</v>
      </c>
      <c r="E132" s="224">
        <v>1070875</v>
      </c>
      <c r="F132" s="224">
        <v>0</v>
      </c>
      <c r="G132" s="224" t="s">
        <v>263</v>
      </c>
      <c r="H132" s="224" t="s">
        <v>2054</v>
      </c>
      <c r="J132" s="224">
        <v>0</v>
      </c>
      <c r="K132" s="224" t="s">
        <v>43</v>
      </c>
      <c r="L132" s="243">
        <v>59500000</v>
      </c>
      <c r="N132" s="243">
        <v>59500000</v>
      </c>
      <c r="P132" s="243">
        <f t="shared" si="2"/>
        <v>59500000</v>
      </c>
      <c r="Q132" s="243">
        <v>-238000000</v>
      </c>
      <c r="R132" s="224" t="s">
        <v>262</v>
      </c>
      <c r="S132" s="224" t="s">
        <v>261</v>
      </c>
      <c r="T132" s="224" t="s">
        <v>260</v>
      </c>
      <c r="U132" s="224" t="s">
        <v>252</v>
      </c>
      <c r="V132" s="224" t="s">
        <v>259</v>
      </c>
      <c r="W132" s="224" t="s">
        <v>258</v>
      </c>
      <c r="X132" s="224" t="s">
        <v>1883</v>
      </c>
    </row>
    <row r="133" spans="1:24">
      <c r="A133" s="224" t="s">
        <v>525</v>
      </c>
      <c r="B133" s="242">
        <v>44880</v>
      </c>
      <c r="C133" s="224">
        <v>107</v>
      </c>
      <c r="D133" s="224" t="s">
        <v>245</v>
      </c>
      <c r="E133" s="224">
        <v>1070875</v>
      </c>
      <c r="F133" s="224">
        <v>0</v>
      </c>
      <c r="G133" s="224" t="s">
        <v>263</v>
      </c>
      <c r="H133" s="224" t="s">
        <v>2055</v>
      </c>
      <c r="J133" s="224">
        <v>0</v>
      </c>
      <c r="K133" s="224" t="s">
        <v>43</v>
      </c>
      <c r="L133" s="243">
        <v>59500000</v>
      </c>
      <c r="N133" s="243">
        <v>59500000</v>
      </c>
      <c r="P133" s="243">
        <f t="shared" si="2"/>
        <v>59500000</v>
      </c>
      <c r="Q133" s="243">
        <v>-178500000</v>
      </c>
      <c r="R133" s="224" t="s">
        <v>262</v>
      </c>
      <c r="S133" s="224" t="s">
        <v>261</v>
      </c>
      <c r="T133" s="224" t="s">
        <v>260</v>
      </c>
      <c r="U133" s="224" t="s">
        <v>252</v>
      </c>
      <c r="V133" s="224" t="s">
        <v>259</v>
      </c>
      <c r="W133" s="224" t="s">
        <v>258</v>
      </c>
      <c r="X133" s="224" t="s">
        <v>1883</v>
      </c>
    </row>
    <row r="134" spans="1:24">
      <c r="A134" s="224" t="s">
        <v>525</v>
      </c>
      <c r="B134" s="242">
        <v>44896</v>
      </c>
      <c r="C134" s="224">
        <v>107</v>
      </c>
      <c r="D134" s="224" t="s">
        <v>245</v>
      </c>
      <c r="E134" s="224">
        <v>1070875</v>
      </c>
      <c r="F134" s="224">
        <v>0</v>
      </c>
      <c r="G134" s="224" t="s">
        <v>263</v>
      </c>
      <c r="H134" s="224" t="s">
        <v>2056</v>
      </c>
      <c r="J134" s="224">
        <v>0</v>
      </c>
      <c r="K134" s="224" t="s">
        <v>43</v>
      </c>
      <c r="L134" s="243">
        <v>514263612</v>
      </c>
      <c r="N134" s="243">
        <v>514263612</v>
      </c>
      <c r="P134" s="243">
        <f t="shared" si="2"/>
        <v>514263612</v>
      </c>
      <c r="Q134" s="243">
        <v>335763612</v>
      </c>
      <c r="R134" s="224" t="s">
        <v>262</v>
      </c>
      <c r="S134" s="224" t="s">
        <v>261</v>
      </c>
      <c r="T134" s="224" t="s">
        <v>260</v>
      </c>
      <c r="U134" s="224" t="s">
        <v>252</v>
      </c>
      <c r="V134" s="224" t="s">
        <v>259</v>
      </c>
      <c r="W134" s="224" t="s">
        <v>258</v>
      </c>
      <c r="X134" s="224" t="s">
        <v>1883</v>
      </c>
    </row>
    <row r="135" spans="1:24">
      <c r="A135" s="224" t="s">
        <v>525</v>
      </c>
      <c r="B135" s="242">
        <v>44902</v>
      </c>
      <c r="C135" s="224">
        <v>107</v>
      </c>
      <c r="D135" s="224" t="s">
        <v>245</v>
      </c>
      <c r="E135" s="224">
        <v>1070875</v>
      </c>
      <c r="F135" s="224">
        <v>0</v>
      </c>
      <c r="G135" s="224" t="s">
        <v>263</v>
      </c>
      <c r="H135" s="224" t="s">
        <v>2057</v>
      </c>
      <c r="J135" s="224">
        <v>0</v>
      </c>
      <c r="K135" s="224" t="s">
        <v>43</v>
      </c>
      <c r="L135" s="243">
        <v>59500000</v>
      </c>
      <c r="N135" s="243">
        <v>59500000</v>
      </c>
      <c r="P135" s="243">
        <f t="shared" si="2"/>
        <v>59500000</v>
      </c>
      <c r="Q135" s="243">
        <v>395263612</v>
      </c>
      <c r="R135" s="224" t="s">
        <v>262</v>
      </c>
      <c r="S135" s="224" t="s">
        <v>261</v>
      </c>
      <c r="T135" s="224" t="s">
        <v>260</v>
      </c>
      <c r="U135" s="224" t="s">
        <v>252</v>
      </c>
      <c r="V135" s="224" t="s">
        <v>259</v>
      </c>
      <c r="W135" s="224" t="s">
        <v>258</v>
      </c>
      <c r="X135" s="224" t="s">
        <v>1883</v>
      </c>
    </row>
    <row r="136" spans="1:24" hidden="1">
      <c r="A136" s="224" t="s">
        <v>525</v>
      </c>
      <c r="B136" s="242">
        <v>44926</v>
      </c>
      <c r="C136" s="224">
        <v>0</v>
      </c>
      <c r="D136" s="224">
        <v>0</v>
      </c>
      <c r="E136" s="224">
        <v>0</v>
      </c>
      <c r="F136" s="224">
        <v>0</v>
      </c>
      <c r="G136" s="224" t="s">
        <v>1976</v>
      </c>
      <c r="H136" s="224">
        <v>1576329</v>
      </c>
      <c r="I136" s="224" t="s">
        <v>1977</v>
      </c>
      <c r="J136" s="224" t="s">
        <v>1976</v>
      </c>
      <c r="K136" s="224" t="s">
        <v>43</v>
      </c>
      <c r="M136" s="243">
        <v>514263612</v>
      </c>
      <c r="O136" s="243">
        <v>514263612</v>
      </c>
      <c r="P136" s="243">
        <f t="shared" si="2"/>
        <v>-514263612</v>
      </c>
      <c r="Q136" s="243">
        <v>-119000000</v>
      </c>
      <c r="R136" s="224" t="s">
        <v>255</v>
      </c>
      <c r="S136" s="224" t="s">
        <v>254</v>
      </c>
      <c r="T136" s="224" t="s">
        <v>253</v>
      </c>
      <c r="U136" s="224" t="s">
        <v>252</v>
      </c>
      <c r="V136" s="224" t="s">
        <v>43</v>
      </c>
      <c r="W136" s="224">
        <v>0</v>
      </c>
    </row>
    <row r="137" spans="1:24" hidden="1">
      <c r="A137" s="224" t="s">
        <v>532</v>
      </c>
      <c r="B137" s="242">
        <v>44562</v>
      </c>
      <c r="C137" s="224">
        <v>0</v>
      </c>
      <c r="D137" s="224">
        <v>0</v>
      </c>
      <c r="E137" s="224">
        <v>0</v>
      </c>
      <c r="F137" s="224">
        <v>0</v>
      </c>
      <c r="G137" s="224" t="s">
        <v>1899</v>
      </c>
      <c r="H137" s="224">
        <v>1496983</v>
      </c>
      <c r="I137" s="224" t="s">
        <v>1900</v>
      </c>
      <c r="J137" s="224" t="s">
        <v>256</v>
      </c>
      <c r="K137" s="224" t="s">
        <v>43</v>
      </c>
      <c r="L137" s="243">
        <v>49918081990</v>
      </c>
      <c r="M137" s="243">
        <v>50195817941</v>
      </c>
      <c r="N137" s="243">
        <v>49918081990</v>
      </c>
      <c r="O137" s="243">
        <v>50195817941</v>
      </c>
      <c r="P137" s="243">
        <f t="shared" si="2"/>
        <v>-277735951</v>
      </c>
      <c r="Q137" s="243">
        <v>-277735951</v>
      </c>
      <c r="R137" s="224" t="s">
        <v>255</v>
      </c>
      <c r="S137" s="224" t="s">
        <v>257</v>
      </c>
      <c r="T137" s="224" t="s">
        <v>256</v>
      </c>
      <c r="U137" s="224" t="s">
        <v>252</v>
      </c>
      <c r="V137" s="224" t="s">
        <v>43</v>
      </c>
      <c r="W137" s="224">
        <v>0</v>
      </c>
    </row>
    <row r="138" spans="1:24">
      <c r="A138" s="224" t="s">
        <v>532</v>
      </c>
      <c r="B138" s="242">
        <v>44586</v>
      </c>
      <c r="C138" s="224">
        <v>107</v>
      </c>
      <c r="D138" s="224" t="s">
        <v>250</v>
      </c>
      <c r="E138" s="224">
        <v>3314246</v>
      </c>
      <c r="F138" s="224">
        <v>0</v>
      </c>
      <c r="G138" s="224" t="s">
        <v>263</v>
      </c>
      <c r="H138" s="224" t="s">
        <v>2058</v>
      </c>
      <c r="J138" s="224">
        <v>0</v>
      </c>
      <c r="K138" s="224" t="s">
        <v>43</v>
      </c>
      <c r="L138" s="243">
        <v>35700000</v>
      </c>
      <c r="N138" s="243">
        <v>35700000</v>
      </c>
      <c r="P138" s="243">
        <f t="shared" si="2"/>
        <v>35700000</v>
      </c>
      <c r="Q138" s="243">
        <v>-242035951</v>
      </c>
      <c r="R138" s="224" t="s">
        <v>262</v>
      </c>
      <c r="S138" s="224" t="s">
        <v>261</v>
      </c>
      <c r="T138" s="224" t="s">
        <v>260</v>
      </c>
      <c r="U138" s="224" t="s">
        <v>252</v>
      </c>
      <c r="V138" s="224" t="s">
        <v>259</v>
      </c>
      <c r="W138" s="224" t="s">
        <v>258</v>
      </c>
      <c r="X138" s="224" t="s">
        <v>407</v>
      </c>
    </row>
    <row r="139" spans="1:24">
      <c r="A139" s="224" t="s">
        <v>532</v>
      </c>
      <c r="B139" s="242">
        <v>44602</v>
      </c>
      <c r="C139" s="224">
        <v>107</v>
      </c>
      <c r="D139" s="224" t="s">
        <v>250</v>
      </c>
      <c r="E139" s="224">
        <v>3314246</v>
      </c>
      <c r="F139" s="224">
        <v>0</v>
      </c>
      <c r="G139" s="224" t="s">
        <v>263</v>
      </c>
      <c r="H139" s="224" t="s">
        <v>2059</v>
      </c>
      <c r="J139" s="224">
        <v>0</v>
      </c>
      <c r="K139" s="224" t="s">
        <v>43</v>
      </c>
      <c r="L139" s="243">
        <v>35700000</v>
      </c>
      <c r="N139" s="243">
        <v>35700000</v>
      </c>
      <c r="P139" s="243">
        <f t="shared" si="2"/>
        <v>35700000</v>
      </c>
      <c r="Q139" s="243">
        <v>-206335951</v>
      </c>
      <c r="R139" s="224" t="s">
        <v>262</v>
      </c>
      <c r="S139" s="224" t="s">
        <v>261</v>
      </c>
      <c r="T139" s="224" t="s">
        <v>260</v>
      </c>
      <c r="U139" s="224" t="s">
        <v>252</v>
      </c>
      <c r="V139" s="224" t="s">
        <v>259</v>
      </c>
      <c r="W139" s="224" t="s">
        <v>258</v>
      </c>
      <c r="X139" s="224" t="s">
        <v>407</v>
      </c>
    </row>
    <row r="140" spans="1:24">
      <c r="A140" s="224" t="s">
        <v>532</v>
      </c>
      <c r="B140" s="242">
        <v>44627</v>
      </c>
      <c r="C140" s="224">
        <v>107</v>
      </c>
      <c r="D140" s="224" t="s">
        <v>250</v>
      </c>
      <c r="E140" s="224">
        <v>3314246</v>
      </c>
      <c r="F140" s="224">
        <v>0</v>
      </c>
      <c r="G140" s="224" t="s">
        <v>263</v>
      </c>
      <c r="H140" s="224" t="s">
        <v>2060</v>
      </c>
      <c r="J140" s="224">
        <v>0</v>
      </c>
      <c r="K140" s="224" t="s">
        <v>43</v>
      </c>
      <c r="L140" s="243">
        <v>63082583</v>
      </c>
      <c r="N140" s="243">
        <v>63082583</v>
      </c>
      <c r="P140" s="243">
        <f t="shared" si="2"/>
        <v>63082583</v>
      </c>
      <c r="Q140" s="243">
        <v>-143253368</v>
      </c>
      <c r="R140" s="224" t="s">
        <v>262</v>
      </c>
      <c r="S140" s="224" t="s">
        <v>261</v>
      </c>
      <c r="T140" s="224" t="s">
        <v>260</v>
      </c>
      <c r="U140" s="224" t="s">
        <v>252</v>
      </c>
      <c r="V140" s="224" t="s">
        <v>259</v>
      </c>
      <c r="W140" s="224" t="s">
        <v>258</v>
      </c>
      <c r="X140" s="224" t="s">
        <v>407</v>
      </c>
    </row>
    <row r="141" spans="1:24">
      <c r="A141" s="224" t="s">
        <v>532</v>
      </c>
      <c r="B141" s="242">
        <v>44671</v>
      </c>
      <c r="C141" s="224">
        <v>107</v>
      </c>
      <c r="D141" s="224" t="s">
        <v>250</v>
      </c>
      <c r="E141" s="224">
        <v>3314246</v>
      </c>
      <c r="F141" s="224">
        <v>0</v>
      </c>
      <c r="G141" s="224" t="s">
        <v>263</v>
      </c>
      <c r="H141" s="224" t="s">
        <v>2061</v>
      </c>
      <c r="J141" s="224">
        <v>0</v>
      </c>
      <c r="K141" s="224" t="s">
        <v>43</v>
      </c>
      <c r="L141" s="243">
        <v>90117976</v>
      </c>
      <c r="N141" s="243">
        <v>90117976</v>
      </c>
      <c r="P141" s="243">
        <f t="shared" si="2"/>
        <v>90117976</v>
      </c>
      <c r="Q141" s="243">
        <v>-53135392</v>
      </c>
      <c r="R141" s="224" t="s">
        <v>262</v>
      </c>
      <c r="S141" s="224" t="s">
        <v>261</v>
      </c>
      <c r="T141" s="224" t="s">
        <v>260</v>
      </c>
      <c r="U141" s="224" t="s">
        <v>252</v>
      </c>
      <c r="V141" s="224" t="s">
        <v>259</v>
      </c>
      <c r="W141" s="224" t="s">
        <v>258</v>
      </c>
      <c r="X141" s="224" t="s">
        <v>407</v>
      </c>
    </row>
    <row r="142" spans="1:24">
      <c r="A142" s="224" t="s">
        <v>532</v>
      </c>
      <c r="B142" s="242">
        <v>44671</v>
      </c>
      <c r="C142" s="224">
        <v>107</v>
      </c>
      <c r="D142" s="224" t="s">
        <v>250</v>
      </c>
      <c r="E142" s="224">
        <v>3314246</v>
      </c>
      <c r="F142" s="224">
        <v>0</v>
      </c>
      <c r="G142" s="224" t="s">
        <v>263</v>
      </c>
      <c r="H142" s="224" t="s">
        <v>2062</v>
      </c>
      <c r="J142" s="224">
        <v>0</v>
      </c>
      <c r="K142" s="224" t="s">
        <v>43</v>
      </c>
      <c r="L142" s="243">
        <v>95200000</v>
      </c>
      <c r="N142" s="243">
        <v>95200000</v>
      </c>
      <c r="P142" s="243">
        <f t="shared" si="2"/>
        <v>95200000</v>
      </c>
      <c r="Q142" s="243">
        <v>42064608</v>
      </c>
      <c r="R142" s="224" t="s">
        <v>262</v>
      </c>
      <c r="S142" s="224" t="s">
        <v>261</v>
      </c>
      <c r="T142" s="224" t="s">
        <v>260</v>
      </c>
      <c r="U142" s="224" t="s">
        <v>252</v>
      </c>
      <c r="V142" s="224" t="s">
        <v>259</v>
      </c>
      <c r="W142" s="224" t="s">
        <v>258</v>
      </c>
      <c r="X142" s="224" t="s">
        <v>2063</v>
      </c>
    </row>
    <row r="143" spans="1:24">
      <c r="A143" s="224" t="s">
        <v>532</v>
      </c>
      <c r="B143" s="242">
        <v>44671</v>
      </c>
      <c r="C143" s="224">
        <v>107</v>
      </c>
      <c r="D143" s="224" t="s">
        <v>250</v>
      </c>
      <c r="E143" s="224">
        <v>3314246</v>
      </c>
      <c r="F143" s="224">
        <v>0</v>
      </c>
      <c r="G143" s="224" t="s">
        <v>263</v>
      </c>
      <c r="H143" s="224" t="s">
        <v>2064</v>
      </c>
      <c r="J143" s="224">
        <v>0</v>
      </c>
      <c r="K143" s="224" t="s">
        <v>43</v>
      </c>
      <c r="L143" s="243">
        <v>380800000</v>
      </c>
      <c r="N143" s="243">
        <v>380800000</v>
      </c>
      <c r="P143" s="243">
        <f t="shared" si="2"/>
        <v>380800000</v>
      </c>
      <c r="Q143" s="243">
        <v>422864608</v>
      </c>
      <c r="R143" s="224" t="s">
        <v>262</v>
      </c>
      <c r="S143" s="224" t="s">
        <v>261</v>
      </c>
      <c r="T143" s="224" t="s">
        <v>260</v>
      </c>
      <c r="U143" s="224" t="s">
        <v>252</v>
      </c>
      <c r="V143" s="224" t="s">
        <v>259</v>
      </c>
      <c r="W143" s="224" t="s">
        <v>258</v>
      </c>
      <c r="X143" s="224" t="s">
        <v>2063</v>
      </c>
    </row>
    <row r="144" spans="1:24" hidden="1">
      <c r="A144" s="224" t="s">
        <v>532</v>
      </c>
      <c r="B144" s="242">
        <v>44677</v>
      </c>
      <c r="C144" s="224">
        <v>0</v>
      </c>
      <c r="D144" s="224">
        <v>0</v>
      </c>
      <c r="E144" s="224">
        <v>0</v>
      </c>
      <c r="F144" s="224">
        <v>0</v>
      </c>
      <c r="G144" s="224" t="s">
        <v>1912</v>
      </c>
      <c r="H144" s="224">
        <v>1497035</v>
      </c>
      <c r="I144" s="224" t="s">
        <v>1913</v>
      </c>
      <c r="J144" s="224" t="s">
        <v>1914</v>
      </c>
      <c r="K144" s="224" t="s">
        <v>43</v>
      </c>
      <c r="M144" s="243">
        <v>1309000000</v>
      </c>
      <c r="O144" s="243">
        <v>1309000000</v>
      </c>
      <c r="P144" s="243">
        <f t="shared" si="2"/>
        <v>-1309000000</v>
      </c>
      <c r="Q144" s="243">
        <v>-886135392</v>
      </c>
      <c r="R144" s="224" t="s">
        <v>255</v>
      </c>
      <c r="S144" s="224" t="s">
        <v>254</v>
      </c>
      <c r="T144" s="224" t="s">
        <v>253</v>
      </c>
      <c r="U144" s="224" t="s">
        <v>252</v>
      </c>
      <c r="V144" s="224" t="s">
        <v>43</v>
      </c>
      <c r="W144" s="224">
        <v>0</v>
      </c>
    </row>
    <row r="145" spans="1:24" hidden="1">
      <c r="A145" s="224" t="s">
        <v>532</v>
      </c>
      <c r="B145" s="242">
        <v>44681</v>
      </c>
      <c r="C145" s="224">
        <v>0</v>
      </c>
      <c r="D145" s="224">
        <v>0</v>
      </c>
      <c r="E145" s="224">
        <v>0</v>
      </c>
      <c r="F145" s="224">
        <v>0</v>
      </c>
      <c r="G145" s="224" t="s">
        <v>1966</v>
      </c>
      <c r="H145" s="224">
        <v>1506173</v>
      </c>
      <c r="I145" s="224" t="s">
        <v>1967</v>
      </c>
      <c r="J145" s="224" t="s">
        <v>1966</v>
      </c>
      <c r="K145" s="224" t="s">
        <v>43</v>
      </c>
      <c r="L145" s="243">
        <v>53135392</v>
      </c>
      <c r="N145" s="243">
        <v>53135392</v>
      </c>
      <c r="P145" s="243">
        <f t="shared" si="2"/>
        <v>53135392</v>
      </c>
      <c r="Q145" s="243">
        <v>-833000000</v>
      </c>
      <c r="R145" s="224" t="s">
        <v>255</v>
      </c>
      <c r="S145" s="224" t="s">
        <v>254</v>
      </c>
      <c r="T145" s="224" t="s">
        <v>253</v>
      </c>
      <c r="U145" s="224" t="s">
        <v>252</v>
      </c>
      <c r="V145" s="224" t="s">
        <v>43</v>
      </c>
      <c r="W145" s="224">
        <v>0</v>
      </c>
    </row>
    <row r="146" spans="1:24">
      <c r="A146" s="224" t="s">
        <v>532</v>
      </c>
      <c r="B146" s="242">
        <v>44697</v>
      </c>
      <c r="C146" s="224">
        <v>107</v>
      </c>
      <c r="D146" s="224" t="s">
        <v>250</v>
      </c>
      <c r="E146" s="224">
        <v>3314246</v>
      </c>
      <c r="F146" s="224">
        <v>0</v>
      </c>
      <c r="G146" s="224" t="s">
        <v>263</v>
      </c>
      <c r="H146" s="224" t="s">
        <v>2065</v>
      </c>
      <c r="J146" s="224">
        <v>0</v>
      </c>
      <c r="K146" s="224" t="s">
        <v>43</v>
      </c>
      <c r="L146" s="243">
        <v>59500000</v>
      </c>
      <c r="N146" s="243">
        <v>59500000</v>
      </c>
      <c r="P146" s="243">
        <f t="shared" si="2"/>
        <v>59500000</v>
      </c>
      <c r="Q146" s="243">
        <v>-773500000</v>
      </c>
      <c r="R146" s="224" t="s">
        <v>262</v>
      </c>
      <c r="S146" s="224" t="s">
        <v>261</v>
      </c>
      <c r="T146" s="224" t="s">
        <v>260</v>
      </c>
      <c r="U146" s="224" t="s">
        <v>252</v>
      </c>
      <c r="V146" s="224" t="s">
        <v>259</v>
      </c>
      <c r="W146" s="224" t="s">
        <v>258</v>
      </c>
      <c r="X146" s="224" t="s">
        <v>1887</v>
      </c>
    </row>
    <row r="147" spans="1:24">
      <c r="A147" s="224" t="s">
        <v>532</v>
      </c>
      <c r="B147" s="242">
        <v>44697</v>
      </c>
      <c r="C147" s="224">
        <v>107</v>
      </c>
      <c r="D147" s="224" t="s">
        <v>250</v>
      </c>
      <c r="E147" s="224">
        <v>3314246</v>
      </c>
      <c r="F147" s="224">
        <v>0</v>
      </c>
      <c r="G147" s="224" t="s">
        <v>263</v>
      </c>
      <c r="H147" s="224" t="s">
        <v>2066</v>
      </c>
      <c r="J147" s="224">
        <v>0</v>
      </c>
      <c r="K147" s="224" t="s">
        <v>43</v>
      </c>
      <c r="L147" s="243">
        <v>238000000</v>
      </c>
      <c r="N147" s="243">
        <v>238000000</v>
      </c>
      <c r="P147" s="243">
        <f t="shared" si="2"/>
        <v>238000000</v>
      </c>
      <c r="Q147" s="243">
        <v>-535500000</v>
      </c>
      <c r="R147" s="224" t="s">
        <v>262</v>
      </c>
      <c r="S147" s="224" t="s">
        <v>261</v>
      </c>
      <c r="T147" s="224" t="s">
        <v>260</v>
      </c>
      <c r="U147" s="224" t="s">
        <v>252</v>
      </c>
      <c r="V147" s="224" t="s">
        <v>259</v>
      </c>
      <c r="W147" s="224" t="s">
        <v>258</v>
      </c>
      <c r="X147" s="224" t="s">
        <v>1887</v>
      </c>
    </row>
    <row r="148" spans="1:24">
      <c r="A148" s="224" t="s">
        <v>532</v>
      </c>
      <c r="B148" s="242">
        <v>44732</v>
      </c>
      <c r="C148" s="224">
        <v>107</v>
      </c>
      <c r="D148" s="224" t="s">
        <v>250</v>
      </c>
      <c r="E148" s="224">
        <v>3314246</v>
      </c>
      <c r="F148" s="224">
        <v>0</v>
      </c>
      <c r="G148" s="224" t="s">
        <v>263</v>
      </c>
      <c r="H148" s="224" t="s">
        <v>2067</v>
      </c>
      <c r="J148" s="224">
        <v>0</v>
      </c>
      <c r="K148" s="224" t="s">
        <v>43</v>
      </c>
      <c r="L148" s="243">
        <v>59500000</v>
      </c>
      <c r="N148" s="243">
        <v>59500000</v>
      </c>
      <c r="P148" s="243">
        <f t="shared" si="2"/>
        <v>59500000</v>
      </c>
      <c r="Q148" s="243">
        <v>-476000000</v>
      </c>
      <c r="R148" s="224" t="s">
        <v>262</v>
      </c>
      <c r="S148" s="224" t="s">
        <v>261</v>
      </c>
      <c r="T148" s="224" t="s">
        <v>260</v>
      </c>
      <c r="U148" s="224" t="s">
        <v>252</v>
      </c>
      <c r="V148" s="224" t="s">
        <v>259</v>
      </c>
      <c r="W148" s="224" t="s">
        <v>258</v>
      </c>
      <c r="X148" s="224" t="s">
        <v>1887</v>
      </c>
    </row>
    <row r="149" spans="1:24">
      <c r="A149" s="224" t="s">
        <v>532</v>
      </c>
      <c r="B149" s="242">
        <v>44750</v>
      </c>
      <c r="C149" s="224">
        <v>107</v>
      </c>
      <c r="D149" s="224" t="s">
        <v>250</v>
      </c>
      <c r="E149" s="224">
        <v>3314246</v>
      </c>
      <c r="F149" s="224">
        <v>0</v>
      </c>
      <c r="G149" s="224" t="s">
        <v>263</v>
      </c>
      <c r="H149" s="224" t="s">
        <v>1886</v>
      </c>
      <c r="J149" s="224">
        <v>0</v>
      </c>
      <c r="K149" s="224" t="s">
        <v>43</v>
      </c>
      <c r="L149" s="243">
        <v>59500000</v>
      </c>
      <c r="N149" s="243">
        <v>59500000</v>
      </c>
      <c r="P149" s="243">
        <f t="shared" si="2"/>
        <v>59500000</v>
      </c>
      <c r="Q149" s="243">
        <v>-416500000</v>
      </c>
      <c r="R149" s="224" t="s">
        <v>262</v>
      </c>
      <c r="S149" s="224" t="s">
        <v>261</v>
      </c>
      <c r="T149" s="224" t="s">
        <v>260</v>
      </c>
      <c r="U149" s="224" t="s">
        <v>252</v>
      </c>
      <c r="V149" s="224" t="s">
        <v>259</v>
      </c>
      <c r="W149" s="224" t="s">
        <v>258</v>
      </c>
      <c r="X149" s="224" t="s">
        <v>1887</v>
      </c>
    </row>
    <row r="150" spans="1:24">
      <c r="A150" s="224" t="s">
        <v>532</v>
      </c>
      <c r="B150" s="242">
        <v>44783</v>
      </c>
      <c r="C150" s="224">
        <v>107</v>
      </c>
      <c r="D150" s="224" t="s">
        <v>250</v>
      </c>
      <c r="E150" s="224">
        <v>3314246</v>
      </c>
      <c r="F150" s="224">
        <v>0</v>
      </c>
      <c r="G150" s="224" t="s">
        <v>263</v>
      </c>
      <c r="H150" s="224" t="s">
        <v>1888</v>
      </c>
      <c r="J150" s="224">
        <v>0</v>
      </c>
      <c r="K150" s="224" t="s">
        <v>43</v>
      </c>
      <c r="L150" s="243">
        <v>59500000</v>
      </c>
      <c r="N150" s="243">
        <v>59500000</v>
      </c>
      <c r="P150" s="243">
        <f t="shared" si="2"/>
        <v>59500000</v>
      </c>
      <c r="Q150" s="243">
        <v>-357000000</v>
      </c>
      <c r="R150" s="224" t="s">
        <v>262</v>
      </c>
      <c r="S150" s="224" t="s">
        <v>261</v>
      </c>
      <c r="T150" s="224" t="s">
        <v>260</v>
      </c>
      <c r="U150" s="224" t="s">
        <v>252</v>
      </c>
      <c r="V150" s="224" t="s">
        <v>259</v>
      </c>
      <c r="W150" s="224" t="s">
        <v>258</v>
      </c>
      <c r="X150" s="224" t="s">
        <v>1887</v>
      </c>
    </row>
    <row r="151" spans="1:24">
      <c r="A151" s="224" t="s">
        <v>532</v>
      </c>
      <c r="B151" s="242">
        <v>44813</v>
      </c>
      <c r="C151" s="224">
        <v>107</v>
      </c>
      <c r="D151" s="224" t="s">
        <v>250</v>
      </c>
      <c r="E151" s="224">
        <v>3314246</v>
      </c>
      <c r="F151" s="224">
        <v>0</v>
      </c>
      <c r="G151" s="224" t="s">
        <v>263</v>
      </c>
      <c r="H151" s="224" t="s">
        <v>1889</v>
      </c>
      <c r="J151" s="224">
        <v>0</v>
      </c>
      <c r="K151" s="224" t="s">
        <v>43</v>
      </c>
      <c r="L151" s="243">
        <v>59500000</v>
      </c>
      <c r="N151" s="243">
        <v>59500000</v>
      </c>
      <c r="P151" s="243">
        <f t="shared" si="2"/>
        <v>59500000</v>
      </c>
      <c r="Q151" s="243">
        <v>-297500000</v>
      </c>
      <c r="R151" s="224" t="s">
        <v>262</v>
      </c>
      <c r="S151" s="224" t="s">
        <v>261</v>
      </c>
      <c r="T151" s="224" t="s">
        <v>260</v>
      </c>
      <c r="U151" s="224" t="s">
        <v>252</v>
      </c>
      <c r="V151" s="224" t="s">
        <v>259</v>
      </c>
      <c r="W151" s="224" t="s">
        <v>258</v>
      </c>
      <c r="X151" s="224" t="s">
        <v>1887</v>
      </c>
    </row>
    <row r="152" spans="1:24">
      <c r="A152" s="224" t="s">
        <v>532</v>
      </c>
      <c r="B152" s="242">
        <v>44845</v>
      </c>
      <c r="C152" s="224">
        <v>107</v>
      </c>
      <c r="D152" s="224" t="s">
        <v>250</v>
      </c>
      <c r="E152" s="224">
        <v>3314246</v>
      </c>
      <c r="F152" s="224">
        <v>0</v>
      </c>
      <c r="G152" s="224" t="s">
        <v>263</v>
      </c>
      <c r="H152" s="224" t="s">
        <v>2068</v>
      </c>
      <c r="J152" s="224">
        <v>0</v>
      </c>
      <c r="K152" s="224" t="s">
        <v>43</v>
      </c>
      <c r="L152" s="243">
        <v>59500000</v>
      </c>
      <c r="N152" s="243">
        <v>59500000</v>
      </c>
      <c r="P152" s="243">
        <f t="shared" si="2"/>
        <v>59500000</v>
      </c>
      <c r="Q152" s="243">
        <v>-238000000</v>
      </c>
      <c r="R152" s="224" t="s">
        <v>262</v>
      </c>
      <c r="S152" s="224" t="s">
        <v>261</v>
      </c>
      <c r="T152" s="224" t="s">
        <v>260</v>
      </c>
      <c r="U152" s="224" t="s">
        <v>252</v>
      </c>
      <c r="V152" s="224" t="s">
        <v>259</v>
      </c>
      <c r="W152" s="224" t="s">
        <v>258</v>
      </c>
      <c r="X152" s="224" t="s">
        <v>1887</v>
      </c>
    </row>
    <row r="153" spans="1:24">
      <c r="A153" s="224" t="s">
        <v>532</v>
      </c>
      <c r="B153" s="242">
        <v>44876</v>
      </c>
      <c r="C153" s="224">
        <v>107</v>
      </c>
      <c r="D153" s="224" t="s">
        <v>250</v>
      </c>
      <c r="E153" s="224">
        <v>3314246</v>
      </c>
      <c r="F153" s="224">
        <v>0</v>
      </c>
      <c r="G153" s="224" t="s">
        <v>263</v>
      </c>
      <c r="H153" s="224" t="s">
        <v>2069</v>
      </c>
      <c r="J153" s="224">
        <v>0</v>
      </c>
      <c r="K153" s="224" t="s">
        <v>43</v>
      </c>
      <c r="L153" s="243">
        <v>59500000</v>
      </c>
      <c r="N153" s="243">
        <v>59500000</v>
      </c>
      <c r="P153" s="243">
        <f t="shared" si="2"/>
        <v>59500000</v>
      </c>
      <c r="Q153" s="243">
        <v>-178500000</v>
      </c>
      <c r="R153" s="224" t="s">
        <v>262</v>
      </c>
      <c r="S153" s="224" t="s">
        <v>261</v>
      </c>
      <c r="T153" s="224" t="s">
        <v>260</v>
      </c>
      <c r="U153" s="224" t="s">
        <v>252</v>
      </c>
      <c r="V153" s="224" t="s">
        <v>259</v>
      </c>
      <c r="W153" s="224" t="s">
        <v>258</v>
      </c>
      <c r="X153" s="224" t="s">
        <v>1887</v>
      </c>
    </row>
    <row r="154" spans="1:24">
      <c r="A154" s="224" t="s">
        <v>532</v>
      </c>
      <c r="B154" s="242">
        <v>44896</v>
      </c>
      <c r="C154" s="224">
        <v>107</v>
      </c>
      <c r="D154" s="224" t="s">
        <v>250</v>
      </c>
      <c r="E154" s="224">
        <v>3314246</v>
      </c>
      <c r="F154" s="224">
        <v>0</v>
      </c>
      <c r="G154" s="224" t="s">
        <v>263</v>
      </c>
      <c r="H154" s="224" t="s">
        <v>2070</v>
      </c>
      <c r="J154" s="224">
        <v>0</v>
      </c>
      <c r="K154" s="224" t="s">
        <v>43</v>
      </c>
      <c r="L154" s="243">
        <v>514263612</v>
      </c>
      <c r="N154" s="243">
        <v>514263612</v>
      </c>
      <c r="P154" s="243">
        <f t="shared" si="2"/>
        <v>514263612</v>
      </c>
      <c r="Q154" s="243">
        <v>335763612</v>
      </c>
      <c r="R154" s="224" t="s">
        <v>262</v>
      </c>
      <c r="S154" s="224" t="s">
        <v>261</v>
      </c>
      <c r="T154" s="224" t="s">
        <v>260</v>
      </c>
      <c r="U154" s="224" t="s">
        <v>252</v>
      </c>
      <c r="V154" s="224" t="s">
        <v>259</v>
      </c>
      <c r="W154" s="224" t="s">
        <v>258</v>
      </c>
      <c r="X154" s="224" t="s">
        <v>1887</v>
      </c>
    </row>
    <row r="155" spans="1:24">
      <c r="A155" s="224" t="s">
        <v>532</v>
      </c>
      <c r="B155" s="242">
        <v>44897</v>
      </c>
      <c r="C155" s="224">
        <v>107</v>
      </c>
      <c r="D155" s="224" t="s">
        <v>250</v>
      </c>
      <c r="E155" s="224">
        <v>3314246</v>
      </c>
      <c r="F155" s="224">
        <v>0</v>
      </c>
      <c r="G155" s="224" t="s">
        <v>263</v>
      </c>
      <c r="H155" s="224" t="s">
        <v>2071</v>
      </c>
      <c r="J155" s="224">
        <v>0</v>
      </c>
      <c r="K155" s="224" t="s">
        <v>43</v>
      </c>
      <c r="L155" s="243">
        <v>59500000</v>
      </c>
      <c r="N155" s="243">
        <v>59500000</v>
      </c>
      <c r="P155" s="243">
        <f t="shared" si="2"/>
        <v>59500000</v>
      </c>
      <c r="Q155" s="243">
        <v>395263612</v>
      </c>
      <c r="R155" s="224" t="s">
        <v>262</v>
      </c>
      <c r="S155" s="224" t="s">
        <v>261</v>
      </c>
      <c r="T155" s="224" t="s">
        <v>260</v>
      </c>
      <c r="U155" s="224" t="s">
        <v>252</v>
      </c>
      <c r="V155" s="224" t="s">
        <v>259</v>
      </c>
      <c r="W155" s="224" t="s">
        <v>258</v>
      </c>
      <c r="X155" s="224" t="s">
        <v>1887</v>
      </c>
    </row>
    <row r="156" spans="1:24" hidden="1">
      <c r="A156" s="224" t="s">
        <v>532</v>
      </c>
      <c r="B156" s="242">
        <v>44926</v>
      </c>
      <c r="C156" s="224">
        <v>0</v>
      </c>
      <c r="D156" s="224">
        <v>0</v>
      </c>
      <c r="E156" s="224">
        <v>0</v>
      </c>
      <c r="F156" s="224">
        <v>0</v>
      </c>
      <c r="G156" s="224" t="s">
        <v>1976</v>
      </c>
      <c r="H156" s="224">
        <v>1576329</v>
      </c>
      <c r="I156" s="224" t="s">
        <v>1977</v>
      </c>
      <c r="J156" s="224" t="s">
        <v>1976</v>
      </c>
      <c r="K156" s="224" t="s">
        <v>43</v>
      </c>
      <c r="M156" s="243">
        <v>514263612</v>
      </c>
      <c r="O156" s="243">
        <v>514263612</v>
      </c>
      <c r="P156" s="243">
        <f t="shared" si="2"/>
        <v>-514263612</v>
      </c>
      <c r="Q156" s="243">
        <v>-119000000</v>
      </c>
      <c r="R156" s="224" t="s">
        <v>255</v>
      </c>
      <c r="S156" s="224" t="s">
        <v>254</v>
      </c>
      <c r="T156" s="224" t="s">
        <v>253</v>
      </c>
      <c r="U156" s="224" t="s">
        <v>252</v>
      </c>
      <c r="V156" s="224" t="s">
        <v>43</v>
      </c>
      <c r="W156" s="224">
        <v>0</v>
      </c>
    </row>
    <row r="157" spans="1:24" hidden="1">
      <c r="A157" s="224" t="s">
        <v>536</v>
      </c>
      <c r="B157" s="242">
        <v>44562</v>
      </c>
      <c r="C157" s="224">
        <v>0</v>
      </c>
      <c r="D157" s="224">
        <v>0</v>
      </c>
      <c r="E157" s="224">
        <v>0</v>
      </c>
      <c r="F157" s="224">
        <v>0</v>
      </c>
      <c r="G157" s="224" t="s">
        <v>1899</v>
      </c>
      <c r="H157" s="224">
        <v>1496983</v>
      </c>
      <c r="I157" s="224" t="s">
        <v>1900</v>
      </c>
      <c r="J157" s="224" t="s">
        <v>256</v>
      </c>
      <c r="K157" s="224" t="s">
        <v>43</v>
      </c>
      <c r="L157" s="243">
        <v>49078725980</v>
      </c>
      <c r="M157" s="243">
        <v>49350257701</v>
      </c>
      <c r="N157" s="243">
        <v>49078725980</v>
      </c>
      <c r="O157" s="243">
        <v>49350257701</v>
      </c>
      <c r="P157" s="243">
        <f t="shared" si="2"/>
        <v>-271531721</v>
      </c>
      <c r="Q157" s="243">
        <v>-271531721</v>
      </c>
      <c r="R157" s="224" t="s">
        <v>255</v>
      </c>
      <c r="S157" s="224" t="s">
        <v>257</v>
      </c>
      <c r="T157" s="224" t="s">
        <v>256</v>
      </c>
      <c r="U157" s="224" t="s">
        <v>252</v>
      </c>
      <c r="V157" s="224" t="s">
        <v>43</v>
      </c>
      <c r="W157" s="224">
        <v>0</v>
      </c>
    </row>
    <row r="158" spans="1:24">
      <c r="A158" s="224" t="s">
        <v>536</v>
      </c>
      <c r="B158" s="242">
        <v>44586</v>
      </c>
      <c r="C158" s="224">
        <v>107</v>
      </c>
      <c r="D158" s="224" t="s">
        <v>244</v>
      </c>
      <c r="E158" s="224">
        <v>3315402</v>
      </c>
      <c r="F158" s="224">
        <v>0</v>
      </c>
      <c r="G158" s="224" t="s">
        <v>263</v>
      </c>
      <c r="H158" s="224" t="s">
        <v>2072</v>
      </c>
      <c r="J158" s="224">
        <v>0</v>
      </c>
      <c r="K158" s="224" t="s">
        <v>43</v>
      </c>
      <c r="L158" s="243">
        <v>31500000</v>
      </c>
      <c r="N158" s="243">
        <v>31500000</v>
      </c>
      <c r="P158" s="243">
        <f t="shared" si="2"/>
        <v>31500000</v>
      </c>
      <c r="Q158" s="243">
        <v>-240031721</v>
      </c>
      <c r="R158" s="224" t="s">
        <v>262</v>
      </c>
      <c r="S158" s="224" t="s">
        <v>261</v>
      </c>
      <c r="T158" s="224" t="s">
        <v>260</v>
      </c>
      <c r="U158" s="224" t="s">
        <v>252</v>
      </c>
      <c r="V158" s="224" t="s">
        <v>259</v>
      </c>
      <c r="W158" s="224" t="s">
        <v>258</v>
      </c>
      <c r="X158" s="224" t="s">
        <v>367</v>
      </c>
    </row>
    <row r="159" spans="1:24">
      <c r="A159" s="224" t="s">
        <v>536</v>
      </c>
      <c r="B159" s="242">
        <v>44602</v>
      </c>
      <c r="C159" s="224">
        <v>107</v>
      </c>
      <c r="D159" s="224" t="s">
        <v>244</v>
      </c>
      <c r="E159" s="224">
        <v>3315402</v>
      </c>
      <c r="F159" s="224">
        <v>0</v>
      </c>
      <c r="G159" s="224" t="s">
        <v>263</v>
      </c>
      <c r="H159" s="224" t="s">
        <v>2073</v>
      </c>
      <c r="J159" s="224">
        <v>0</v>
      </c>
      <c r="K159" s="224" t="s">
        <v>43</v>
      </c>
      <c r="L159" s="243">
        <v>31500000</v>
      </c>
      <c r="N159" s="243">
        <v>31500000</v>
      </c>
      <c r="P159" s="243">
        <f t="shared" si="2"/>
        <v>31500000</v>
      </c>
      <c r="Q159" s="243">
        <v>-208531721</v>
      </c>
      <c r="R159" s="224" t="s">
        <v>262</v>
      </c>
      <c r="S159" s="224" t="s">
        <v>261</v>
      </c>
      <c r="T159" s="224" t="s">
        <v>260</v>
      </c>
      <c r="U159" s="224" t="s">
        <v>252</v>
      </c>
      <c r="V159" s="224" t="s">
        <v>259</v>
      </c>
      <c r="W159" s="224" t="s">
        <v>258</v>
      </c>
      <c r="X159" s="224" t="s">
        <v>367</v>
      </c>
    </row>
    <row r="160" spans="1:24">
      <c r="A160" s="224" t="s">
        <v>536</v>
      </c>
      <c r="B160" s="242">
        <v>44627</v>
      </c>
      <c r="C160" s="224">
        <v>107</v>
      </c>
      <c r="D160" s="224" t="s">
        <v>244</v>
      </c>
      <c r="E160" s="224">
        <v>3315402</v>
      </c>
      <c r="F160" s="224">
        <v>0</v>
      </c>
      <c r="G160" s="224" t="s">
        <v>263</v>
      </c>
      <c r="H160" s="224" t="s">
        <v>2074</v>
      </c>
      <c r="J160" s="224">
        <v>0</v>
      </c>
      <c r="K160" s="224" t="s">
        <v>43</v>
      </c>
      <c r="L160" s="243">
        <v>55661102</v>
      </c>
      <c r="N160" s="243">
        <v>55661102</v>
      </c>
      <c r="P160" s="243">
        <f t="shared" si="2"/>
        <v>55661102</v>
      </c>
      <c r="Q160" s="243">
        <v>-152870619</v>
      </c>
      <c r="R160" s="224" t="s">
        <v>262</v>
      </c>
      <c r="S160" s="224" t="s">
        <v>261</v>
      </c>
      <c r="T160" s="224" t="s">
        <v>260</v>
      </c>
      <c r="U160" s="224" t="s">
        <v>252</v>
      </c>
      <c r="V160" s="224" t="s">
        <v>259</v>
      </c>
      <c r="W160" s="224" t="s">
        <v>258</v>
      </c>
      <c r="X160" s="224" t="s">
        <v>367</v>
      </c>
    </row>
    <row r="161" spans="1:24">
      <c r="A161" s="224" t="s">
        <v>536</v>
      </c>
      <c r="B161" s="242">
        <v>44671</v>
      </c>
      <c r="C161" s="224">
        <v>107</v>
      </c>
      <c r="D161" s="224" t="s">
        <v>244</v>
      </c>
      <c r="E161" s="224">
        <v>3315402</v>
      </c>
      <c r="F161" s="224">
        <v>0</v>
      </c>
      <c r="G161" s="224" t="s">
        <v>263</v>
      </c>
      <c r="H161" s="224" t="s">
        <v>2075</v>
      </c>
      <c r="J161" s="224">
        <v>0</v>
      </c>
      <c r="K161" s="224" t="s">
        <v>43</v>
      </c>
      <c r="L161" s="243">
        <v>79515860</v>
      </c>
      <c r="N161" s="243">
        <v>79515860</v>
      </c>
      <c r="P161" s="243">
        <f t="shared" si="2"/>
        <v>79515860</v>
      </c>
      <c r="Q161" s="243">
        <v>-73354759</v>
      </c>
      <c r="R161" s="224" t="s">
        <v>262</v>
      </c>
      <c r="S161" s="224" t="s">
        <v>261</v>
      </c>
      <c r="T161" s="224" t="s">
        <v>260</v>
      </c>
      <c r="U161" s="224" t="s">
        <v>252</v>
      </c>
      <c r="V161" s="224" t="s">
        <v>259</v>
      </c>
      <c r="W161" s="224" t="s">
        <v>258</v>
      </c>
      <c r="X161" s="224" t="s">
        <v>367</v>
      </c>
    </row>
    <row r="162" spans="1:24">
      <c r="A162" s="224" t="s">
        <v>536</v>
      </c>
      <c r="B162" s="242">
        <v>44671</v>
      </c>
      <c r="C162" s="224">
        <v>107</v>
      </c>
      <c r="D162" s="224" t="s">
        <v>244</v>
      </c>
      <c r="E162" s="224">
        <v>3315402</v>
      </c>
      <c r="F162" s="224">
        <v>0</v>
      </c>
      <c r="G162" s="224" t="s">
        <v>263</v>
      </c>
      <c r="H162" s="224" t="s">
        <v>2076</v>
      </c>
      <c r="J162" s="224">
        <v>0</v>
      </c>
      <c r="K162" s="224" t="s">
        <v>43</v>
      </c>
      <c r="L162" s="243">
        <v>84000000</v>
      </c>
      <c r="N162" s="243">
        <v>84000000</v>
      </c>
      <c r="P162" s="243">
        <f t="shared" si="2"/>
        <v>84000000</v>
      </c>
      <c r="Q162" s="243">
        <v>10645241</v>
      </c>
      <c r="R162" s="224" t="s">
        <v>262</v>
      </c>
      <c r="S162" s="224" t="s">
        <v>261</v>
      </c>
      <c r="T162" s="224" t="s">
        <v>260</v>
      </c>
      <c r="U162" s="224" t="s">
        <v>252</v>
      </c>
      <c r="V162" s="224" t="s">
        <v>259</v>
      </c>
      <c r="W162" s="224" t="s">
        <v>258</v>
      </c>
      <c r="X162" s="224" t="s">
        <v>2077</v>
      </c>
    </row>
    <row r="163" spans="1:24">
      <c r="A163" s="224" t="s">
        <v>536</v>
      </c>
      <c r="B163" s="242">
        <v>44671</v>
      </c>
      <c r="C163" s="224">
        <v>107</v>
      </c>
      <c r="D163" s="224" t="s">
        <v>244</v>
      </c>
      <c r="E163" s="224">
        <v>3315402</v>
      </c>
      <c r="F163" s="224">
        <v>0</v>
      </c>
      <c r="G163" s="224" t="s">
        <v>263</v>
      </c>
      <c r="H163" s="224" t="s">
        <v>2078</v>
      </c>
      <c r="J163" s="224">
        <v>0</v>
      </c>
      <c r="K163" s="224" t="s">
        <v>43</v>
      </c>
      <c r="L163" s="243">
        <v>336000000</v>
      </c>
      <c r="N163" s="243">
        <v>336000000</v>
      </c>
      <c r="P163" s="243">
        <f t="shared" si="2"/>
        <v>336000000</v>
      </c>
      <c r="Q163" s="243">
        <v>346645241</v>
      </c>
      <c r="R163" s="224" t="s">
        <v>262</v>
      </c>
      <c r="S163" s="224" t="s">
        <v>261</v>
      </c>
      <c r="T163" s="224" t="s">
        <v>260</v>
      </c>
      <c r="U163" s="224" t="s">
        <v>252</v>
      </c>
      <c r="V163" s="224" t="s">
        <v>259</v>
      </c>
      <c r="W163" s="224" t="s">
        <v>258</v>
      </c>
      <c r="X163" s="224" t="s">
        <v>2077</v>
      </c>
    </row>
    <row r="164" spans="1:24" hidden="1">
      <c r="A164" s="224" t="s">
        <v>536</v>
      </c>
      <c r="B164" s="242">
        <v>44677</v>
      </c>
      <c r="C164" s="224">
        <v>0</v>
      </c>
      <c r="D164" s="224">
        <v>0</v>
      </c>
      <c r="E164" s="224">
        <v>0</v>
      </c>
      <c r="F164" s="224">
        <v>0</v>
      </c>
      <c r="G164" s="224" t="s">
        <v>1912</v>
      </c>
      <c r="H164" s="224">
        <v>1497035</v>
      </c>
      <c r="I164" s="224" t="s">
        <v>1913</v>
      </c>
      <c r="J164" s="224" t="s">
        <v>1914</v>
      </c>
      <c r="K164" s="224" t="s">
        <v>43</v>
      </c>
      <c r="M164" s="243">
        <v>1155000000</v>
      </c>
      <c r="O164" s="243">
        <v>1155000000</v>
      </c>
      <c r="P164" s="243">
        <f t="shared" si="2"/>
        <v>-1155000000</v>
      </c>
      <c r="Q164" s="243">
        <v>-808354759</v>
      </c>
      <c r="R164" s="224" t="s">
        <v>255</v>
      </c>
      <c r="S164" s="224" t="s">
        <v>254</v>
      </c>
      <c r="T164" s="224" t="s">
        <v>253</v>
      </c>
      <c r="U164" s="224" t="s">
        <v>252</v>
      </c>
      <c r="V164" s="224" t="s">
        <v>43</v>
      </c>
      <c r="W164" s="224">
        <v>0</v>
      </c>
    </row>
    <row r="165" spans="1:24" hidden="1">
      <c r="A165" s="224" t="s">
        <v>536</v>
      </c>
      <c r="B165" s="242">
        <v>44681</v>
      </c>
      <c r="C165" s="224">
        <v>0</v>
      </c>
      <c r="D165" s="224">
        <v>0</v>
      </c>
      <c r="E165" s="224">
        <v>0</v>
      </c>
      <c r="F165" s="224">
        <v>0</v>
      </c>
      <c r="G165" s="224" t="s">
        <v>1966</v>
      </c>
      <c r="H165" s="224">
        <v>1506173</v>
      </c>
      <c r="I165" s="224" t="s">
        <v>1967</v>
      </c>
      <c r="J165" s="224" t="s">
        <v>1966</v>
      </c>
      <c r="K165" s="224" t="s">
        <v>43</v>
      </c>
      <c r="L165" s="243">
        <v>73354759</v>
      </c>
      <c r="N165" s="243">
        <v>73354759</v>
      </c>
      <c r="P165" s="243">
        <f t="shared" si="2"/>
        <v>73354759</v>
      </c>
      <c r="Q165" s="243">
        <v>-735000000</v>
      </c>
      <c r="R165" s="224" t="s">
        <v>255</v>
      </c>
      <c r="S165" s="224" t="s">
        <v>254</v>
      </c>
      <c r="T165" s="224" t="s">
        <v>253</v>
      </c>
      <c r="U165" s="224" t="s">
        <v>252</v>
      </c>
      <c r="V165" s="224" t="s">
        <v>43</v>
      </c>
      <c r="W165" s="224">
        <v>0</v>
      </c>
    </row>
    <row r="166" spans="1:24">
      <c r="A166" s="224" t="s">
        <v>536</v>
      </c>
      <c r="B166" s="242">
        <v>44697</v>
      </c>
      <c r="C166" s="224">
        <v>107</v>
      </c>
      <c r="D166" s="224" t="s">
        <v>244</v>
      </c>
      <c r="E166" s="224">
        <v>3315402</v>
      </c>
      <c r="F166" s="224">
        <v>0</v>
      </c>
      <c r="G166" s="224" t="s">
        <v>263</v>
      </c>
      <c r="H166" s="224" t="s">
        <v>2079</v>
      </c>
      <c r="J166" s="224">
        <v>0</v>
      </c>
      <c r="K166" s="224" t="s">
        <v>43</v>
      </c>
      <c r="L166" s="243">
        <v>52500000</v>
      </c>
      <c r="N166" s="243">
        <v>52500000</v>
      </c>
      <c r="P166" s="243">
        <f t="shared" si="2"/>
        <v>52500000</v>
      </c>
      <c r="Q166" s="243">
        <v>-682500000</v>
      </c>
      <c r="R166" s="224" t="s">
        <v>262</v>
      </c>
      <c r="S166" s="224" t="s">
        <v>261</v>
      </c>
      <c r="T166" s="224" t="s">
        <v>260</v>
      </c>
      <c r="U166" s="224" t="s">
        <v>252</v>
      </c>
      <c r="V166" s="224" t="s">
        <v>259</v>
      </c>
      <c r="W166" s="224" t="s">
        <v>258</v>
      </c>
      <c r="X166" s="224" t="s">
        <v>1891</v>
      </c>
    </row>
    <row r="167" spans="1:24">
      <c r="A167" s="224" t="s">
        <v>536</v>
      </c>
      <c r="B167" s="242">
        <v>44697</v>
      </c>
      <c r="C167" s="224">
        <v>107</v>
      </c>
      <c r="D167" s="224" t="s">
        <v>244</v>
      </c>
      <c r="E167" s="224">
        <v>3315402</v>
      </c>
      <c r="F167" s="224">
        <v>0</v>
      </c>
      <c r="G167" s="224" t="s">
        <v>263</v>
      </c>
      <c r="H167" s="224" t="s">
        <v>2080</v>
      </c>
      <c r="J167" s="224">
        <v>0</v>
      </c>
      <c r="K167" s="224" t="s">
        <v>43</v>
      </c>
      <c r="L167" s="243">
        <v>210000000</v>
      </c>
      <c r="N167" s="243">
        <v>210000000</v>
      </c>
      <c r="P167" s="243">
        <f t="shared" si="2"/>
        <v>210000000</v>
      </c>
      <c r="Q167" s="243">
        <v>-472500000</v>
      </c>
      <c r="R167" s="224" t="s">
        <v>262</v>
      </c>
      <c r="S167" s="224" t="s">
        <v>261</v>
      </c>
      <c r="T167" s="224" t="s">
        <v>260</v>
      </c>
      <c r="U167" s="224" t="s">
        <v>252</v>
      </c>
      <c r="V167" s="224" t="s">
        <v>259</v>
      </c>
      <c r="W167" s="224" t="s">
        <v>258</v>
      </c>
      <c r="X167" s="224" t="s">
        <v>1891</v>
      </c>
    </row>
    <row r="168" spans="1:24">
      <c r="A168" s="224" t="s">
        <v>536</v>
      </c>
      <c r="B168" s="242">
        <v>44732</v>
      </c>
      <c r="C168" s="224">
        <v>107</v>
      </c>
      <c r="D168" s="224" t="s">
        <v>244</v>
      </c>
      <c r="E168" s="224">
        <v>3315402</v>
      </c>
      <c r="F168" s="224">
        <v>0</v>
      </c>
      <c r="G168" s="224" t="s">
        <v>263</v>
      </c>
      <c r="H168" s="224" t="s">
        <v>2081</v>
      </c>
      <c r="J168" s="224">
        <v>0</v>
      </c>
      <c r="K168" s="224" t="s">
        <v>43</v>
      </c>
      <c r="L168" s="243">
        <v>52500000</v>
      </c>
      <c r="N168" s="243">
        <v>52500000</v>
      </c>
      <c r="P168" s="243">
        <f t="shared" si="2"/>
        <v>52500000</v>
      </c>
      <c r="Q168" s="243">
        <v>-420000000</v>
      </c>
      <c r="R168" s="224" t="s">
        <v>262</v>
      </c>
      <c r="S168" s="224" t="s">
        <v>261</v>
      </c>
      <c r="T168" s="224" t="s">
        <v>260</v>
      </c>
      <c r="U168" s="224" t="s">
        <v>252</v>
      </c>
      <c r="V168" s="224" t="s">
        <v>259</v>
      </c>
      <c r="W168" s="224" t="s">
        <v>258</v>
      </c>
      <c r="X168" s="224" t="s">
        <v>1891</v>
      </c>
    </row>
    <row r="169" spans="1:24">
      <c r="A169" s="224" t="s">
        <v>536</v>
      </c>
      <c r="B169" s="242">
        <v>44750</v>
      </c>
      <c r="C169" s="224">
        <v>107</v>
      </c>
      <c r="D169" s="224" t="s">
        <v>244</v>
      </c>
      <c r="E169" s="224">
        <v>3315402</v>
      </c>
      <c r="F169" s="224">
        <v>0</v>
      </c>
      <c r="G169" s="224" t="s">
        <v>263</v>
      </c>
      <c r="H169" s="224" t="s">
        <v>1890</v>
      </c>
      <c r="J169" s="224">
        <v>0</v>
      </c>
      <c r="K169" s="224" t="s">
        <v>43</v>
      </c>
      <c r="L169" s="243">
        <v>52500000</v>
      </c>
      <c r="N169" s="243">
        <v>52500000</v>
      </c>
      <c r="P169" s="243">
        <f t="shared" si="2"/>
        <v>52500000</v>
      </c>
      <c r="Q169" s="243">
        <v>-367500000</v>
      </c>
      <c r="R169" s="224" t="s">
        <v>262</v>
      </c>
      <c r="S169" s="224" t="s">
        <v>261</v>
      </c>
      <c r="T169" s="224" t="s">
        <v>260</v>
      </c>
      <c r="U169" s="224" t="s">
        <v>252</v>
      </c>
      <c r="V169" s="224" t="s">
        <v>259</v>
      </c>
      <c r="W169" s="224" t="s">
        <v>258</v>
      </c>
      <c r="X169" s="224" t="s">
        <v>1891</v>
      </c>
    </row>
    <row r="170" spans="1:24">
      <c r="A170" s="224" t="s">
        <v>536</v>
      </c>
      <c r="B170" s="242">
        <v>44783</v>
      </c>
      <c r="C170" s="224">
        <v>107</v>
      </c>
      <c r="D170" s="224" t="s">
        <v>244</v>
      </c>
      <c r="E170" s="224">
        <v>3315402</v>
      </c>
      <c r="F170" s="224">
        <v>0</v>
      </c>
      <c r="G170" s="224" t="s">
        <v>263</v>
      </c>
      <c r="H170" s="224" t="s">
        <v>1892</v>
      </c>
      <c r="J170" s="224">
        <v>0</v>
      </c>
      <c r="K170" s="224" t="s">
        <v>43</v>
      </c>
      <c r="L170" s="243">
        <v>52500000</v>
      </c>
      <c r="N170" s="243">
        <v>52500000</v>
      </c>
      <c r="P170" s="243">
        <f t="shared" si="2"/>
        <v>52500000</v>
      </c>
      <c r="Q170" s="243">
        <v>-315000000</v>
      </c>
      <c r="R170" s="224" t="s">
        <v>262</v>
      </c>
      <c r="S170" s="224" t="s">
        <v>261</v>
      </c>
      <c r="T170" s="224" t="s">
        <v>260</v>
      </c>
      <c r="U170" s="224" t="s">
        <v>252</v>
      </c>
      <c r="V170" s="224" t="s">
        <v>259</v>
      </c>
      <c r="W170" s="224" t="s">
        <v>258</v>
      </c>
      <c r="X170" s="224" t="s">
        <v>1891</v>
      </c>
    </row>
    <row r="171" spans="1:24">
      <c r="A171" s="224" t="s">
        <v>536</v>
      </c>
      <c r="B171" s="242">
        <v>44813</v>
      </c>
      <c r="C171" s="224">
        <v>107</v>
      </c>
      <c r="D171" s="224" t="s">
        <v>244</v>
      </c>
      <c r="E171" s="224">
        <v>3315402</v>
      </c>
      <c r="F171" s="224">
        <v>0</v>
      </c>
      <c r="G171" s="224" t="s">
        <v>263</v>
      </c>
      <c r="H171" s="224" t="s">
        <v>1893</v>
      </c>
      <c r="J171" s="224">
        <v>0</v>
      </c>
      <c r="K171" s="224" t="s">
        <v>43</v>
      </c>
      <c r="L171" s="243">
        <v>52500000</v>
      </c>
      <c r="N171" s="243">
        <v>52500000</v>
      </c>
      <c r="P171" s="243">
        <f t="shared" si="2"/>
        <v>52500000</v>
      </c>
      <c r="Q171" s="243">
        <v>-262500000</v>
      </c>
      <c r="R171" s="224" t="s">
        <v>262</v>
      </c>
      <c r="S171" s="224" t="s">
        <v>261</v>
      </c>
      <c r="T171" s="224" t="s">
        <v>260</v>
      </c>
      <c r="U171" s="224" t="s">
        <v>252</v>
      </c>
      <c r="V171" s="224" t="s">
        <v>259</v>
      </c>
      <c r="W171" s="224" t="s">
        <v>258</v>
      </c>
      <c r="X171" s="224" t="s">
        <v>1891</v>
      </c>
    </row>
    <row r="172" spans="1:24">
      <c r="A172" s="224" t="s">
        <v>536</v>
      </c>
      <c r="B172" s="242">
        <v>44845</v>
      </c>
      <c r="C172" s="224">
        <v>107</v>
      </c>
      <c r="D172" s="224" t="s">
        <v>244</v>
      </c>
      <c r="E172" s="224">
        <v>3315402</v>
      </c>
      <c r="F172" s="224">
        <v>0</v>
      </c>
      <c r="G172" s="224" t="s">
        <v>263</v>
      </c>
      <c r="H172" s="224" t="s">
        <v>2082</v>
      </c>
      <c r="J172" s="224">
        <v>0</v>
      </c>
      <c r="K172" s="224" t="s">
        <v>43</v>
      </c>
      <c r="L172" s="243">
        <v>52500000</v>
      </c>
      <c r="N172" s="243">
        <v>52500000</v>
      </c>
      <c r="P172" s="243">
        <f t="shared" si="2"/>
        <v>52500000</v>
      </c>
      <c r="Q172" s="243">
        <v>-210000000</v>
      </c>
      <c r="R172" s="224" t="s">
        <v>262</v>
      </c>
      <c r="S172" s="224" t="s">
        <v>261</v>
      </c>
      <c r="T172" s="224" t="s">
        <v>260</v>
      </c>
      <c r="U172" s="224" t="s">
        <v>252</v>
      </c>
      <c r="V172" s="224" t="s">
        <v>259</v>
      </c>
      <c r="W172" s="224" t="s">
        <v>258</v>
      </c>
      <c r="X172" s="224" t="s">
        <v>1891</v>
      </c>
    </row>
    <row r="173" spans="1:24">
      <c r="A173" s="224" t="s">
        <v>536</v>
      </c>
      <c r="B173" s="242">
        <v>44876</v>
      </c>
      <c r="C173" s="224">
        <v>107</v>
      </c>
      <c r="D173" s="224" t="s">
        <v>244</v>
      </c>
      <c r="E173" s="224">
        <v>3315402</v>
      </c>
      <c r="F173" s="224">
        <v>0</v>
      </c>
      <c r="G173" s="224" t="s">
        <v>263</v>
      </c>
      <c r="H173" s="224" t="s">
        <v>2083</v>
      </c>
      <c r="J173" s="224">
        <v>0</v>
      </c>
      <c r="K173" s="224" t="s">
        <v>43</v>
      </c>
      <c r="L173" s="243">
        <v>52500000</v>
      </c>
      <c r="N173" s="243">
        <v>52500000</v>
      </c>
      <c r="P173" s="243">
        <f t="shared" si="2"/>
        <v>52500000</v>
      </c>
      <c r="Q173" s="243">
        <v>-157500000</v>
      </c>
      <c r="R173" s="224" t="s">
        <v>262</v>
      </c>
      <c r="S173" s="224" t="s">
        <v>261</v>
      </c>
      <c r="T173" s="224" t="s">
        <v>260</v>
      </c>
      <c r="U173" s="224" t="s">
        <v>252</v>
      </c>
      <c r="V173" s="224" t="s">
        <v>259</v>
      </c>
      <c r="W173" s="224" t="s">
        <v>258</v>
      </c>
      <c r="X173" s="224" t="s">
        <v>1891</v>
      </c>
    </row>
    <row r="174" spans="1:24">
      <c r="A174" s="224" t="s">
        <v>536</v>
      </c>
      <c r="B174" s="242">
        <v>44896</v>
      </c>
      <c r="C174" s="224">
        <v>107</v>
      </c>
      <c r="D174" s="224" t="s">
        <v>244</v>
      </c>
      <c r="E174" s="224">
        <v>3315402</v>
      </c>
      <c r="F174" s="224">
        <v>0</v>
      </c>
      <c r="G174" s="224" t="s">
        <v>263</v>
      </c>
      <c r="H174" s="224" t="s">
        <v>2084</v>
      </c>
      <c r="J174" s="224">
        <v>0</v>
      </c>
      <c r="K174" s="224" t="s">
        <v>43</v>
      </c>
      <c r="L174" s="243">
        <v>453762010</v>
      </c>
      <c r="N174" s="243">
        <v>453762010</v>
      </c>
      <c r="P174" s="243">
        <f t="shared" si="2"/>
        <v>453762010</v>
      </c>
      <c r="Q174" s="243">
        <v>296262010</v>
      </c>
      <c r="R174" s="224" t="s">
        <v>262</v>
      </c>
      <c r="S174" s="224" t="s">
        <v>261</v>
      </c>
      <c r="T174" s="224" t="s">
        <v>260</v>
      </c>
      <c r="U174" s="224" t="s">
        <v>252</v>
      </c>
      <c r="V174" s="224" t="s">
        <v>259</v>
      </c>
      <c r="W174" s="224" t="s">
        <v>258</v>
      </c>
      <c r="X174" s="224" t="s">
        <v>1891</v>
      </c>
    </row>
    <row r="175" spans="1:24">
      <c r="A175" s="224" t="s">
        <v>536</v>
      </c>
      <c r="B175" s="242">
        <v>44897</v>
      </c>
      <c r="C175" s="224">
        <v>107</v>
      </c>
      <c r="D175" s="224" t="s">
        <v>244</v>
      </c>
      <c r="E175" s="224">
        <v>3315402</v>
      </c>
      <c r="F175" s="224">
        <v>0</v>
      </c>
      <c r="G175" s="224" t="s">
        <v>263</v>
      </c>
      <c r="H175" s="224" t="s">
        <v>2085</v>
      </c>
      <c r="J175" s="224">
        <v>0</v>
      </c>
      <c r="K175" s="224" t="s">
        <v>43</v>
      </c>
      <c r="L175" s="243">
        <v>52500000</v>
      </c>
      <c r="N175" s="243">
        <v>52500000</v>
      </c>
      <c r="P175" s="243">
        <f t="shared" si="2"/>
        <v>52500000</v>
      </c>
      <c r="Q175" s="243">
        <v>348762010</v>
      </c>
      <c r="R175" s="224" t="s">
        <v>262</v>
      </c>
      <c r="S175" s="224" t="s">
        <v>261</v>
      </c>
      <c r="T175" s="224" t="s">
        <v>260</v>
      </c>
      <c r="U175" s="224" t="s">
        <v>252</v>
      </c>
      <c r="V175" s="224" t="s">
        <v>259</v>
      </c>
      <c r="W175" s="224" t="s">
        <v>258</v>
      </c>
      <c r="X175" s="224" t="s">
        <v>1891</v>
      </c>
    </row>
    <row r="176" spans="1:24" hidden="1">
      <c r="A176" s="224" t="s">
        <v>536</v>
      </c>
      <c r="B176" s="242">
        <v>44926</v>
      </c>
      <c r="C176" s="224">
        <v>0</v>
      </c>
      <c r="D176" s="224">
        <v>0</v>
      </c>
      <c r="E176" s="224">
        <v>0</v>
      </c>
      <c r="F176" s="224">
        <v>0</v>
      </c>
      <c r="G176" s="224" t="s">
        <v>1976</v>
      </c>
      <c r="H176" s="224">
        <v>1576329</v>
      </c>
      <c r="I176" s="224" t="s">
        <v>1977</v>
      </c>
      <c r="J176" s="224" t="s">
        <v>1976</v>
      </c>
      <c r="K176" s="224" t="s">
        <v>43</v>
      </c>
      <c r="M176" s="243">
        <v>453762010</v>
      </c>
      <c r="O176" s="243">
        <v>453762010</v>
      </c>
      <c r="P176" s="243">
        <f t="shared" si="2"/>
        <v>-453762010</v>
      </c>
      <c r="Q176" s="243">
        <v>-105000000</v>
      </c>
      <c r="R176" s="224" t="s">
        <v>255</v>
      </c>
      <c r="S176" s="224" t="s">
        <v>254</v>
      </c>
      <c r="T176" s="224" t="s">
        <v>253</v>
      </c>
      <c r="U176" s="224" t="s">
        <v>252</v>
      </c>
      <c r="V176" s="224" t="s">
        <v>43</v>
      </c>
      <c r="W176" s="224">
        <v>0</v>
      </c>
    </row>
    <row r="177" spans="1:24" hidden="1">
      <c r="A177" s="224" t="s">
        <v>540</v>
      </c>
      <c r="B177" s="242">
        <v>44562</v>
      </c>
      <c r="C177" s="224">
        <v>0</v>
      </c>
      <c r="D177" s="224">
        <v>0</v>
      </c>
      <c r="E177" s="224">
        <v>0</v>
      </c>
      <c r="F177" s="224">
        <v>0</v>
      </c>
      <c r="G177" s="224" t="s">
        <v>1899</v>
      </c>
      <c r="H177" s="224">
        <v>1496983</v>
      </c>
      <c r="I177" s="224" t="s">
        <v>1900</v>
      </c>
      <c r="J177" s="224" t="s">
        <v>256</v>
      </c>
      <c r="K177" s="224" t="s">
        <v>43</v>
      </c>
      <c r="L177" s="243">
        <v>242451019613</v>
      </c>
      <c r="M177" s="243">
        <v>242546302275</v>
      </c>
      <c r="N177" s="243">
        <v>242451019613</v>
      </c>
      <c r="O177" s="243">
        <v>242546302275</v>
      </c>
      <c r="P177" s="243">
        <f t="shared" si="2"/>
        <v>-95282662</v>
      </c>
      <c r="Q177" s="243">
        <v>-95282662</v>
      </c>
      <c r="R177" s="224" t="s">
        <v>255</v>
      </c>
      <c r="S177" s="224" t="s">
        <v>257</v>
      </c>
      <c r="T177" s="224" t="s">
        <v>256</v>
      </c>
      <c r="U177" s="224" t="s">
        <v>252</v>
      </c>
      <c r="V177" s="224" t="s">
        <v>43</v>
      </c>
      <c r="W177" s="224">
        <v>0</v>
      </c>
    </row>
    <row r="178" spans="1:24">
      <c r="A178" s="224" t="s">
        <v>540</v>
      </c>
      <c r="B178" s="242">
        <v>44578</v>
      </c>
      <c r="D178" s="224" t="s">
        <v>248</v>
      </c>
      <c r="E178" s="224">
        <v>3314953</v>
      </c>
      <c r="F178" s="224">
        <v>0</v>
      </c>
      <c r="G178" s="224" t="s">
        <v>263</v>
      </c>
      <c r="H178" s="224" t="s">
        <v>2086</v>
      </c>
      <c r="J178" s="224">
        <v>0</v>
      </c>
      <c r="K178" s="224" t="s">
        <v>43</v>
      </c>
      <c r="L178" s="243">
        <v>95282662</v>
      </c>
      <c r="N178" s="243">
        <v>95282662</v>
      </c>
      <c r="P178" s="243">
        <f t="shared" si="2"/>
        <v>95282662</v>
      </c>
      <c r="Q178" s="243">
        <v>0</v>
      </c>
      <c r="R178" s="224" t="s">
        <v>262</v>
      </c>
      <c r="S178" s="224" t="s">
        <v>261</v>
      </c>
      <c r="T178" s="224" t="s">
        <v>260</v>
      </c>
      <c r="U178" s="224" t="s">
        <v>252</v>
      </c>
      <c r="V178" s="224" t="s">
        <v>259</v>
      </c>
      <c r="W178" s="224" t="s">
        <v>258</v>
      </c>
      <c r="X178" s="224" t="s">
        <v>1903</v>
      </c>
    </row>
    <row r="179" spans="1:24" hidden="1">
      <c r="A179" s="224" t="s">
        <v>547</v>
      </c>
      <c r="B179" s="242">
        <v>44562</v>
      </c>
      <c r="C179" s="224">
        <v>0</v>
      </c>
      <c r="D179" s="224">
        <v>0</v>
      </c>
      <c r="E179" s="224">
        <v>0</v>
      </c>
      <c r="F179" s="224">
        <v>0</v>
      </c>
      <c r="G179" s="224" t="s">
        <v>1899</v>
      </c>
      <c r="H179" s="224">
        <v>1496983</v>
      </c>
      <c r="I179" s="224" t="s">
        <v>1900</v>
      </c>
      <c r="J179" s="224" t="s">
        <v>256</v>
      </c>
      <c r="K179" s="224" t="s">
        <v>43</v>
      </c>
      <c r="L179" s="243">
        <v>208330120506</v>
      </c>
      <c r="M179" s="243">
        <v>209395049312</v>
      </c>
      <c r="N179" s="243">
        <v>208330120506</v>
      </c>
      <c r="O179" s="243">
        <v>209395049312</v>
      </c>
      <c r="P179" s="243">
        <f t="shared" si="2"/>
        <v>-1064928806</v>
      </c>
      <c r="Q179" s="243">
        <v>-1064928806</v>
      </c>
      <c r="R179" s="224" t="s">
        <v>255</v>
      </c>
      <c r="S179" s="224" t="s">
        <v>257</v>
      </c>
      <c r="T179" s="224" t="s">
        <v>256</v>
      </c>
      <c r="U179" s="224" t="s">
        <v>252</v>
      </c>
      <c r="V179" s="224" t="s">
        <v>43</v>
      </c>
      <c r="W179" s="224">
        <v>0</v>
      </c>
    </row>
    <row r="180" spans="1:24">
      <c r="A180" s="224" t="s">
        <v>547</v>
      </c>
      <c r="B180" s="242">
        <v>44579</v>
      </c>
      <c r="D180" s="224" t="s">
        <v>246</v>
      </c>
      <c r="E180" s="224">
        <v>3315009</v>
      </c>
      <c r="F180" s="224">
        <v>0</v>
      </c>
      <c r="G180" s="224" t="s">
        <v>263</v>
      </c>
      <c r="H180" s="224" t="s">
        <v>2087</v>
      </c>
      <c r="J180" s="224">
        <v>0</v>
      </c>
      <c r="K180" s="224" t="s">
        <v>43</v>
      </c>
      <c r="L180" s="243">
        <v>200000000</v>
      </c>
      <c r="N180" s="243">
        <v>200000000</v>
      </c>
      <c r="P180" s="243">
        <f t="shared" si="2"/>
        <v>200000000</v>
      </c>
      <c r="Q180" s="243">
        <v>-864928806</v>
      </c>
      <c r="R180" s="224" t="s">
        <v>262</v>
      </c>
      <c r="S180" s="224" t="s">
        <v>261</v>
      </c>
      <c r="T180" s="224" t="s">
        <v>260</v>
      </c>
      <c r="U180" s="224" t="s">
        <v>252</v>
      </c>
      <c r="V180" s="224" t="s">
        <v>259</v>
      </c>
      <c r="W180" s="224" t="s">
        <v>258</v>
      </c>
      <c r="X180" s="224" t="s">
        <v>2088</v>
      </c>
    </row>
    <row r="181" spans="1:24">
      <c r="A181" s="224" t="s">
        <v>547</v>
      </c>
      <c r="B181" s="242">
        <v>44594</v>
      </c>
      <c r="D181" s="224" t="s">
        <v>246</v>
      </c>
      <c r="E181" s="224">
        <v>3315009</v>
      </c>
      <c r="F181" s="224">
        <v>0</v>
      </c>
      <c r="G181" s="224" t="s">
        <v>263</v>
      </c>
      <c r="H181" s="224" t="s">
        <v>2089</v>
      </c>
      <c r="J181" s="224">
        <v>0</v>
      </c>
      <c r="K181" s="224" t="s">
        <v>43</v>
      </c>
      <c r="L181" s="243">
        <v>200000000</v>
      </c>
      <c r="N181" s="243">
        <v>200000000</v>
      </c>
      <c r="P181" s="243">
        <f t="shared" si="2"/>
        <v>200000000</v>
      </c>
      <c r="Q181" s="243">
        <v>-664928806</v>
      </c>
      <c r="R181" s="224" t="s">
        <v>262</v>
      </c>
      <c r="S181" s="224" t="s">
        <v>261</v>
      </c>
      <c r="T181" s="224" t="s">
        <v>260</v>
      </c>
      <c r="U181" s="224" t="s">
        <v>252</v>
      </c>
      <c r="V181" s="224" t="s">
        <v>259</v>
      </c>
      <c r="W181" s="224" t="s">
        <v>258</v>
      </c>
      <c r="X181" s="224" t="s">
        <v>368</v>
      </c>
    </row>
    <row r="182" spans="1:24">
      <c r="A182" s="224" t="s">
        <v>547</v>
      </c>
      <c r="B182" s="242">
        <v>44624</v>
      </c>
      <c r="D182" s="224" t="s">
        <v>246</v>
      </c>
      <c r="E182" s="224">
        <v>3315009</v>
      </c>
      <c r="F182" s="224">
        <v>0</v>
      </c>
      <c r="G182" s="224" t="s">
        <v>263</v>
      </c>
      <c r="H182" s="224" t="s">
        <v>2090</v>
      </c>
      <c r="J182" s="224">
        <v>0</v>
      </c>
      <c r="K182" s="224" t="s">
        <v>43</v>
      </c>
      <c r="M182" s="243">
        <v>330105730</v>
      </c>
      <c r="O182" s="243">
        <v>330105730</v>
      </c>
      <c r="P182" s="243">
        <f t="shared" si="2"/>
        <v>-330105730</v>
      </c>
      <c r="Q182" s="243">
        <v>-995034536</v>
      </c>
      <c r="R182" s="224" t="s">
        <v>262</v>
      </c>
      <c r="S182" s="224" t="s">
        <v>265</v>
      </c>
      <c r="T182" s="224" t="s">
        <v>260</v>
      </c>
      <c r="U182" s="224" t="s">
        <v>252</v>
      </c>
      <c r="V182" s="224" t="s">
        <v>264</v>
      </c>
      <c r="W182" s="224" t="s">
        <v>258</v>
      </c>
      <c r="X182" s="224" t="s">
        <v>368</v>
      </c>
    </row>
    <row r="183" spans="1:24">
      <c r="A183" s="224" t="s">
        <v>547</v>
      </c>
      <c r="B183" s="242">
        <v>44624</v>
      </c>
      <c r="D183" s="224" t="s">
        <v>246</v>
      </c>
      <c r="E183" s="224">
        <v>3315009</v>
      </c>
      <c r="F183" s="224">
        <v>0</v>
      </c>
      <c r="G183" s="224" t="s">
        <v>263</v>
      </c>
      <c r="H183" s="224" t="s">
        <v>2090</v>
      </c>
      <c r="J183" s="224">
        <v>0</v>
      </c>
      <c r="K183" s="224" t="s">
        <v>43</v>
      </c>
      <c r="L183" s="243">
        <v>330105730</v>
      </c>
      <c r="N183" s="243">
        <v>330105730</v>
      </c>
      <c r="P183" s="243">
        <f t="shared" si="2"/>
        <v>330105730</v>
      </c>
      <c r="Q183" s="243">
        <v>-664928806</v>
      </c>
      <c r="R183" s="224" t="s">
        <v>262</v>
      </c>
      <c r="S183" s="224" t="s">
        <v>261</v>
      </c>
      <c r="T183" s="224" t="s">
        <v>260</v>
      </c>
      <c r="U183" s="224" t="s">
        <v>252</v>
      </c>
      <c r="V183" s="224" t="s">
        <v>259</v>
      </c>
      <c r="W183" s="224" t="s">
        <v>258</v>
      </c>
      <c r="X183" s="224" t="s">
        <v>368</v>
      </c>
    </row>
    <row r="184" spans="1:24">
      <c r="A184" s="224" t="s">
        <v>547</v>
      </c>
      <c r="B184" s="242">
        <v>44627</v>
      </c>
      <c r="D184" s="224" t="s">
        <v>246</v>
      </c>
      <c r="E184" s="224">
        <v>3315009</v>
      </c>
      <c r="F184" s="224">
        <v>0</v>
      </c>
      <c r="G184" s="224" t="s">
        <v>263</v>
      </c>
      <c r="H184" s="224" t="s">
        <v>2091</v>
      </c>
      <c r="J184" s="224">
        <v>0</v>
      </c>
      <c r="K184" s="224" t="s">
        <v>43</v>
      </c>
      <c r="L184" s="243">
        <v>265052865</v>
      </c>
      <c r="N184" s="243">
        <v>265052865</v>
      </c>
      <c r="P184" s="243">
        <f t="shared" si="2"/>
        <v>265052865</v>
      </c>
      <c r="Q184" s="243">
        <v>-399875941</v>
      </c>
      <c r="R184" s="224" t="s">
        <v>262</v>
      </c>
      <c r="S184" s="224" t="s">
        <v>261</v>
      </c>
      <c r="T184" s="224" t="s">
        <v>260</v>
      </c>
      <c r="U184" s="224" t="s">
        <v>252</v>
      </c>
      <c r="V184" s="224" t="s">
        <v>259</v>
      </c>
      <c r="W184" s="224" t="s">
        <v>258</v>
      </c>
      <c r="X184" s="224" t="s">
        <v>368</v>
      </c>
    </row>
    <row r="185" spans="1:24">
      <c r="A185" s="224" t="s">
        <v>547</v>
      </c>
      <c r="B185" s="242">
        <v>44651</v>
      </c>
      <c r="D185" s="224" t="s">
        <v>246</v>
      </c>
      <c r="E185" s="224">
        <v>3315009</v>
      </c>
      <c r="F185" s="224">
        <v>0</v>
      </c>
      <c r="G185" s="224" t="s">
        <v>263</v>
      </c>
      <c r="H185" s="224" t="s">
        <v>2092</v>
      </c>
      <c r="J185" s="224">
        <v>0</v>
      </c>
      <c r="K185" s="224" t="s">
        <v>43</v>
      </c>
      <c r="L185" s="243">
        <v>399875941</v>
      </c>
      <c r="N185" s="243">
        <v>399875941</v>
      </c>
      <c r="P185" s="243">
        <f t="shared" si="2"/>
        <v>399875941</v>
      </c>
      <c r="Q185" s="243">
        <v>0</v>
      </c>
      <c r="R185" s="224" t="s">
        <v>262</v>
      </c>
      <c r="S185" s="224" t="s">
        <v>261</v>
      </c>
      <c r="T185" s="224" t="s">
        <v>260</v>
      </c>
      <c r="U185" s="224" t="s">
        <v>252</v>
      </c>
      <c r="V185" s="224" t="s">
        <v>259</v>
      </c>
      <c r="W185" s="224" t="s">
        <v>258</v>
      </c>
      <c r="X185" s="224" t="s">
        <v>368</v>
      </c>
    </row>
    <row r="186" spans="1:24">
      <c r="A186" s="224" t="s">
        <v>547</v>
      </c>
      <c r="B186" s="242">
        <v>44671</v>
      </c>
      <c r="D186" s="224" t="s">
        <v>246</v>
      </c>
      <c r="E186" s="224">
        <v>3315009</v>
      </c>
      <c r="F186" s="224">
        <v>0</v>
      </c>
      <c r="G186" s="224" t="s">
        <v>263</v>
      </c>
      <c r="H186" s="224" t="s">
        <v>2093</v>
      </c>
      <c r="J186" s="224">
        <v>0</v>
      </c>
      <c r="K186" s="224" t="s">
        <v>43</v>
      </c>
      <c r="L186" s="243">
        <v>1600000000</v>
      </c>
      <c r="N186" s="243">
        <v>1600000000</v>
      </c>
      <c r="P186" s="243">
        <f t="shared" si="2"/>
        <v>1600000000</v>
      </c>
      <c r="Q186" s="243">
        <v>1600000000</v>
      </c>
      <c r="R186" s="224" t="s">
        <v>262</v>
      </c>
      <c r="S186" s="224" t="s">
        <v>261</v>
      </c>
      <c r="T186" s="224" t="s">
        <v>260</v>
      </c>
      <c r="U186" s="224" t="s">
        <v>252</v>
      </c>
      <c r="V186" s="224" t="s">
        <v>259</v>
      </c>
      <c r="W186" s="224" t="s">
        <v>258</v>
      </c>
      <c r="X186" s="224" t="s">
        <v>2094</v>
      </c>
    </row>
    <row r="187" spans="1:24">
      <c r="A187" s="224" t="s">
        <v>547</v>
      </c>
      <c r="B187" s="242">
        <v>44671</v>
      </c>
      <c r="D187" s="224" t="s">
        <v>246</v>
      </c>
      <c r="E187" s="224">
        <v>3315009</v>
      </c>
      <c r="F187" s="224">
        <v>0</v>
      </c>
      <c r="G187" s="224" t="s">
        <v>263</v>
      </c>
      <c r="H187" s="224" t="s">
        <v>2095</v>
      </c>
      <c r="J187" s="224">
        <v>0</v>
      </c>
      <c r="K187" s="224" t="s">
        <v>43</v>
      </c>
      <c r="L187" s="243">
        <v>400000000</v>
      </c>
      <c r="N187" s="243">
        <v>400000000</v>
      </c>
      <c r="P187" s="243">
        <f t="shared" si="2"/>
        <v>400000000</v>
      </c>
      <c r="Q187" s="243">
        <v>2000000000</v>
      </c>
      <c r="R187" s="224" t="s">
        <v>262</v>
      </c>
      <c r="S187" s="224" t="s">
        <v>261</v>
      </c>
      <c r="T187" s="224" t="s">
        <v>260</v>
      </c>
      <c r="U187" s="224" t="s">
        <v>252</v>
      </c>
      <c r="V187" s="224" t="s">
        <v>259</v>
      </c>
      <c r="W187" s="224" t="s">
        <v>258</v>
      </c>
      <c r="X187" s="224" t="s">
        <v>2094</v>
      </c>
    </row>
    <row r="188" spans="1:24" hidden="1">
      <c r="A188" s="224" t="s">
        <v>547</v>
      </c>
      <c r="B188" s="242">
        <v>44677</v>
      </c>
      <c r="C188" s="224">
        <v>0</v>
      </c>
      <c r="D188" s="224">
        <v>0</v>
      </c>
      <c r="E188" s="224">
        <v>0</v>
      </c>
      <c r="F188" s="224">
        <v>0</v>
      </c>
      <c r="G188" s="224" t="s">
        <v>1912</v>
      </c>
      <c r="H188" s="224">
        <v>1497035</v>
      </c>
      <c r="I188" s="224" t="s">
        <v>1913</v>
      </c>
      <c r="J188" s="224" t="s">
        <v>1914</v>
      </c>
      <c r="K188" s="224" t="s">
        <v>43</v>
      </c>
      <c r="M188" s="243">
        <v>5500000000</v>
      </c>
      <c r="O188" s="243">
        <v>5500000000</v>
      </c>
      <c r="P188" s="243">
        <f t="shared" si="2"/>
        <v>-5500000000</v>
      </c>
      <c r="Q188" s="243">
        <v>-3500000000</v>
      </c>
      <c r="R188" s="224" t="s">
        <v>255</v>
      </c>
      <c r="S188" s="224" t="s">
        <v>254</v>
      </c>
      <c r="T188" s="224" t="s">
        <v>253</v>
      </c>
      <c r="U188" s="224" t="s">
        <v>252</v>
      </c>
      <c r="V188" s="224" t="s">
        <v>43</v>
      </c>
      <c r="W188" s="224">
        <v>0</v>
      </c>
    </row>
    <row r="189" spans="1:24">
      <c r="A189" s="224" t="s">
        <v>547</v>
      </c>
      <c r="B189" s="242">
        <v>44687</v>
      </c>
      <c r="D189" s="224" t="s">
        <v>246</v>
      </c>
      <c r="E189" s="224">
        <v>3315009</v>
      </c>
      <c r="F189" s="224">
        <v>0</v>
      </c>
      <c r="G189" s="224" t="s">
        <v>263</v>
      </c>
      <c r="H189" s="224" t="s">
        <v>2096</v>
      </c>
      <c r="J189" s="224">
        <v>0</v>
      </c>
      <c r="K189" s="224" t="s">
        <v>43</v>
      </c>
      <c r="L189" s="243">
        <v>250000000</v>
      </c>
      <c r="N189" s="243">
        <v>250000000</v>
      </c>
      <c r="P189" s="243">
        <f t="shared" si="2"/>
        <v>250000000</v>
      </c>
      <c r="Q189" s="243">
        <v>-3250000000</v>
      </c>
      <c r="R189" s="224" t="s">
        <v>262</v>
      </c>
      <c r="S189" s="224" t="s">
        <v>261</v>
      </c>
      <c r="T189" s="224" t="s">
        <v>260</v>
      </c>
      <c r="U189" s="224" t="s">
        <v>252</v>
      </c>
      <c r="V189" s="224" t="s">
        <v>259</v>
      </c>
      <c r="W189" s="224" t="s">
        <v>258</v>
      </c>
      <c r="X189" s="224" t="s">
        <v>2097</v>
      </c>
    </row>
    <row r="190" spans="1:24">
      <c r="A190" s="224" t="s">
        <v>547</v>
      </c>
      <c r="B190" s="242">
        <v>44692</v>
      </c>
      <c r="D190" s="224" t="s">
        <v>246</v>
      </c>
      <c r="E190" s="224">
        <v>3315009</v>
      </c>
      <c r="F190" s="224">
        <v>0</v>
      </c>
      <c r="G190" s="224" t="s">
        <v>263</v>
      </c>
      <c r="H190" s="224" t="s">
        <v>2098</v>
      </c>
      <c r="J190" s="224">
        <v>0</v>
      </c>
      <c r="K190" s="224" t="s">
        <v>43</v>
      </c>
      <c r="L190" s="243">
        <v>1000000000</v>
      </c>
      <c r="N190" s="243">
        <v>1000000000</v>
      </c>
      <c r="P190" s="243">
        <f t="shared" si="2"/>
        <v>1000000000</v>
      </c>
      <c r="Q190" s="243">
        <v>-2250000000</v>
      </c>
      <c r="R190" s="224" t="s">
        <v>262</v>
      </c>
      <c r="S190" s="224" t="s">
        <v>261</v>
      </c>
      <c r="T190" s="224" t="s">
        <v>260</v>
      </c>
      <c r="U190" s="224" t="s">
        <v>252</v>
      </c>
      <c r="V190" s="224" t="s">
        <v>259</v>
      </c>
      <c r="W190" s="224" t="s">
        <v>258</v>
      </c>
      <c r="X190" s="224" t="s">
        <v>1895</v>
      </c>
    </row>
    <row r="191" spans="1:24">
      <c r="A191" s="224" t="s">
        <v>547</v>
      </c>
      <c r="B191" s="242">
        <v>44720</v>
      </c>
      <c r="D191" s="224" t="s">
        <v>246</v>
      </c>
      <c r="E191" s="224">
        <v>3315009</v>
      </c>
      <c r="F191" s="224">
        <v>0</v>
      </c>
      <c r="G191" s="224" t="s">
        <v>263</v>
      </c>
      <c r="H191" s="224" t="s">
        <v>2099</v>
      </c>
      <c r="J191" s="224">
        <v>0</v>
      </c>
      <c r="K191" s="224" t="s">
        <v>43</v>
      </c>
      <c r="L191" s="243">
        <v>250000000</v>
      </c>
      <c r="N191" s="243">
        <v>250000000</v>
      </c>
      <c r="P191" s="243">
        <f t="shared" si="2"/>
        <v>250000000</v>
      </c>
      <c r="Q191" s="243">
        <v>-2000000000</v>
      </c>
      <c r="R191" s="224" t="s">
        <v>262</v>
      </c>
      <c r="S191" s="224" t="s">
        <v>261</v>
      </c>
      <c r="T191" s="224" t="s">
        <v>260</v>
      </c>
      <c r="U191" s="224" t="s">
        <v>252</v>
      </c>
      <c r="V191" s="224" t="s">
        <v>259</v>
      </c>
      <c r="W191" s="224" t="s">
        <v>258</v>
      </c>
      <c r="X191" s="224" t="s">
        <v>1895</v>
      </c>
    </row>
    <row r="192" spans="1:24">
      <c r="A192" s="224" t="s">
        <v>547</v>
      </c>
      <c r="B192" s="242">
        <v>44750</v>
      </c>
      <c r="D192" s="224" t="s">
        <v>246</v>
      </c>
      <c r="E192" s="224">
        <v>3315009</v>
      </c>
      <c r="F192" s="224">
        <v>0</v>
      </c>
      <c r="G192" s="224" t="s">
        <v>263</v>
      </c>
      <c r="H192" s="224" t="s">
        <v>1894</v>
      </c>
      <c r="J192" s="224">
        <v>0</v>
      </c>
      <c r="K192" s="224" t="s">
        <v>43</v>
      </c>
      <c r="L192" s="243">
        <v>250000000</v>
      </c>
      <c r="N192" s="243">
        <v>250000000</v>
      </c>
      <c r="P192" s="243">
        <f t="shared" si="2"/>
        <v>250000000</v>
      </c>
      <c r="Q192" s="243">
        <v>-1750000000</v>
      </c>
      <c r="R192" s="224" t="s">
        <v>262</v>
      </c>
      <c r="S192" s="224" t="s">
        <v>261</v>
      </c>
      <c r="T192" s="224" t="s">
        <v>260</v>
      </c>
      <c r="U192" s="224" t="s">
        <v>252</v>
      </c>
      <c r="V192" s="224" t="s">
        <v>259</v>
      </c>
      <c r="W192" s="224" t="s">
        <v>258</v>
      </c>
      <c r="X192" s="224" t="s">
        <v>1895</v>
      </c>
    </row>
    <row r="193" spans="1:24">
      <c r="A193" s="224" t="s">
        <v>547</v>
      </c>
      <c r="B193" s="242">
        <v>44774</v>
      </c>
      <c r="D193" s="224" t="s">
        <v>246</v>
      </c>
      <c r="E193" s="224">
        <v>3315009</v>
      </c>
      <c r="F193" s="224">
        <v>0</v>
      </c>
      <c r="G193" s="224" t="s">
        <v>263</v>
      </c>
      <c r="H193" s="224" t="s">
        <v>1896</v>
      </c>
      <c r="J193" s="224">
        <v>0</v>
      </c>
      <c r="K193" s="224" t="s">
        <v>43</v>
      </c>
      <c r="L193" s="243">
        <v>250000000</v>
      </c>
      <c r="N193" s="243">
        <v>250000000</v>
      </c>
      <c r="P193" s="243">
        <f t="shared" si="2"/>
        <v>250000000</v>
      </c>
      <c r="Q193" s="243">
        <v>-1500000000</v>
      </c>
      <c r="R193" s="224" t="s">
        <v>262</v>
      </c>
      <c r="S193" s="224" t="s">
        <v>261</v>
      </c>
      <c r="T193" s="224" t="s">
        <v>260</v>
      </c>
      <c r="U193" s="224" t="s">
        <v>252</v>
      </c>
      <c r="V193" s="224" t="s">
        <v>259</v>
      </c>
      <c r="W193" s="224" t="s">
        <v>258</v>
      </c>
      <c r="X193" s="224" t="s">
        <v>1895</v>
      </c>
    </row>
    <row r="194" spans="1:24">
      <c r="A194" s="224" t="s">
        <v>547</v>
      </c>
      <c r="B194" s="242">
        <v>44805</v>
      </c>
      <c r="D194" s="224" t="s">
        <v>246</v>
      </c>
      <c r="E194" s="224">
        <v>3315009</v>
      </c>
      <c r="F194" s="224">
        <v>0</v>
      </c>
      <c r="G194" s="224" t="s">
        <v>263</v>
      </c>
      <c r="H194" s="224" t="s">
        <v>1897</v>
      </c>
      <c r="J194" s="224">
        <v>0</v>
      </c>
      <c r="K194" s="224" t="s">
        <v>43</v>
      </c>
      <c r="L194" s="243">
        <v>250000000</v>
      </c>
      <c r="N194" s="243">
        <v>250000000</v>
      </c>
      <c r="P194" s="243">
        <f t="shared" ref="P194:P218" si="3">+N194-O194</f>
        <v>250000000</v>
      </c>
      <c r="Q194" s="243">
        <v>-1250000000</v>
      </c>
      <c r="R194" s="224" t="s">
        <v>262</v>
      </c>
      <c r="S194" s="224" t="s">
        <v>261</v>
      </c>
      <c r="T194" s="224" t="s">
        <v>260</v>
      </c>
      <c r="U194" s="224" t="s">
        <v>252</v>
      </c>
      <c r="V194" s="224" t="s">
        <v>259</v>
      </c>
      <c r="W194" s="224" t="s">
        <v>258</v>
      </c>
      <c r="X194" s="224" t="s">
        <v>1895</v>
      </c>
    </row>
    <row r="195" spans="1:24">
      <c r="A195" s="224" t="s">
        <v>547</v>
      </c>
      <c r="B195" s="242">
        <v>44838</v>
      </c>
      <c r="D195" s="224" t="s">
        <v>246</v>
      </c>
      <c r="E195" s="224">
        <v>3315009</v>
      </c>
      <c r="F195" s="224">
        <v>0</v>
      </c>
      <c r="G195" s="224" t="s">
        <v>263</v>
      </c>
      <c r="H195" s="224" t="s">
        <v>2100</v>
      </c>
      <c r="J195" s="224">
        <v>0</v>
      </c>
      <c r="K195" s="224" t="s">
        <v>43</v>
      </c>
      <c r="L195" s="243">
        <v>250000000</v>
      </c>
      <c r="N195" s="243">
        <v>250000000</v>
      </c>
      <c r="P195" s="243">
        <f t="shared" si="3"/>
        <v>250000000</v>
      </c>
      <c r="Q195" s="243">
        <v>-1000000000</v>
      </c>
      <c r="R195" s="224" t="s">
        <v>262</v>
      </c>
      <c r="S195" s="224" t="s">
        <v>261</v>
      </c>
      <c r="T195" s="224" t="s">
        <v>260</v>
      </c>
      <c r="U195" s="224" t="s">
        <v>252</v>
      </c>
      <c r="V195" s="224" t="s">
        <v>259</v>
      </c>
      <c r="W195" s="224" t="s">
        <v>258</v>
      </c>
      <c r="X195" s="224" t="s">
        <v>1895</v>
      </c>
    </row>
    <row r="196" spans="1:24">
      <c r="A196" s="224" t="s">
        <v>547</v>
      </c>
      <c r="B196" s="242">
        <v>44866</v>
      </c>
      <c r="D196" s="224" t="s">
        <v>246</v>
      </c>
      <c r="E196" s="224">
        <v>3315009</v>
      </c>
      <c r="F196" s="224">
        <v>0</v>
      </c>
      <c r="G196" s="224" t="s">
        <v>263</v>
      </c>
      <c r="H196" s="224" t="s">
        <v>2101</v>
      </c>
      <c r="J196" s="224">
        <v>0</v>
      </c>
      <c r="K196" s="224" t="s">
        <v>43</v>
      </c>
      <c r="L196" s="243">
        <v>250000000</v>
      </c>
      <c r="N196" s="243">
        <v>250000000</v>
      </c>
      <c r="P196" s="243">
        <f t="shared" si="3"/>
        <v>250000000</v>
      </c>
      <c r="Q196" s="243">
        <v>-750000000</v>
      </c>
      <c r="R196" s="224" t="s">
        <v>262</v>
      </c>
      <c r="S196" s="224" t="s">
        <v>261</v>
      </c>
      <c r="T196" s="224" t="s">
        <v>260</v>
      </c>
      <c r="U196" s="224" t="s">
        <v>252</v>
      </c>
      <c r="V196" s="224" t="s">
        <v>259</v>
      </c>
      <c r="W196" s="224" t="s">
        <v>258</v>
      </c>
      <c r="X196" s="224" t="s">
        <v>1895</v>
      </c>
    </row>
    <row r="197" spans="1:24">
      <c r="A197" s="224" t="s">
        <v>547</v>
      </c>
      <c r="B197" s="242">
        <v>44896</v>
      </c>
      <c r="D197" s="224" t="s">
        <v>246</v>
      </c>
      <c r="E197" s="224">
        <v>3315009</v>
      </c>
      <c r="F197" s="224">
        <v>0</v>
      </c>
      <c r="G197" s="224" t="s">
        <v>263</v>
      </c>
      <c r="H197" s="224" t="s">
        <v>2102</v>
      </c>
      <c r="J197" s="224">
        <v>0</v>
      </c>
      <c r="K197" s="224" t="s">
        <v>43</v>
      </c>
      <c r="L197" s="243">
        <v>2160771478</v>
      </c>
      <c r="N197" s="243">
        <v>2160771478</v>
      </c>
      <c r="P197" s="243">
        <f t="shared" si="3"/>
        <v>2160771478</v>
      </c>
      <c r="Q197" s="243">
        <v>1410771478</v>
      </c>
      <c r="R197" s="224" t="s">
        <v>262</v>
      </c>
      <c r="S197" s="224" t="s">
        <v>261</v>
      </c>
      <c r="T197" s="224" t="s">
        <v>260</v>
      </c>
      <c r="U197" s="224" t="s">
        <v>252</v>
      </c>
      <c r="V197" s="224" t="s">
        <v>259</v>
      </c>
      <c r="W197" s="224" t="s">
        <v>258</v>
      </c>
      <c r="X197" s="224" t="s">
        <v>1895</v>
      </c>
    </row>
    <row r="198" spans="1:24">
      <c r="A198" s="224" t="s">
        <v>547</v>
      </c>
      <c r="B198" s="242">
        <v>44896</v>
      </c>
      <c r="D198" s="224" t="s">
        <v>246</v>
      </c>
      <c r="E198" s="224">
        <v>3315009</v>
      </c>
      <c r="F198" s="224">
        <v>0</v>
      </c>
      <c r="G198" s="224" t="s">
        <v>263</v>
      </c>
      <c r="H198" s="224" t="s">
        <v>2103</v>
      </c>
      <c r="J198" s="224">
        <v>0</v>
      </c>
      <c r="K198" s="224" t="s">
        <v>43</v>
      </c>
      <c r="L198" s="243">
        <v>250000000</v>
      </c>
      <c r="N198" s="243">
        <v>250000000</v>
      </c>
      <c r="P198" s="243">
        <f t="shared" si="3"/>
        <v>250000000</v>
      </c>
      <c r="Q198" s="243">
        <v>1660771478</v>
      </c>
      <c r="R198" s="224" t="s">
        <v>262</v>
      </c>
      <c r="S198" s="224" t="s">
        <v>261</v>
      </c>
      <c r="T198" s="224" t="s">
        <v>260</v>
      </c>
      <c r="U198" s="224" t="s">
        <v>252</v>
      </c>
      <c r="V198" s="224" t="s">
        <v>259</v>
      </c>
      <c r="W198" s="224" t="s">
        <v>258</v>
      </c>
      <c r="X198" s="224" t="s">
        <v>1895</v>
      </c>
    </row>
    <row r="199" spans="1:24" hidden="1">
      <c r="A199" s="224" t="s">
        <v>547</v>
      </c>
      <c r="B199" s="242">
        <v>44926</v>
      </c>
      <c r="C199" s="224">
        <v>0</v>
      </c>
      <c r="D199" s="224">
        <v>0</v>
      </c>
      <c r="E199" s="224">
        <v>0</v>
      </c>
      <c r="F199" s="224">
        <v>0</v>
      </c>
      <c r="G199" s="224" t="s">
        <v>1976</v>
      </c>
      <c r="H199" s="224">
        <v>1576329</v>
      </c>
      <c r="I199" s="224" t="s">
        <v>1977</v>
      </c>
      <c r="J199" s="224" t="s">
        <v>1976</v>
      </c>
      <c r="K199" s="224" t="s">
        <v>43</v>
      </c>
      <c r="M199" s="243">
        <v>2160771478</v>
      </c>
      <c r="O199" s="243">
        <v>2160771478</v>
      </c>
      <c r="P199" s="243">
        <f t="shared" si="3"/>
        <v>-2160771478</v>
      </c>
      <c r="Q199" s="243">
        <v>-500000000</v>
      </c>
      <c r="R199" s="224" t="s">
        <v>255</v>
      </c>
      <c r="S199" s="224" t="s">
        <v>254</v>
      </c>
      <c r="T199" s="224" t="s">
        <v>253</v>
      </c>
      <c r="U199" s="224" t="s">
        <v>252</v>
      </c>
      <c r="V199" s="224" t="s">
        <v>43</v>
      </c>
      <c r="W199" s="224">
        <v>0</v>
      </c>
    </row>
    <row r="200" spans="1:24" hidden="1">
      <c r="A200" s="224" t="s">
        <v>1898</v>
      </c>
      <c r="B200" s="242">
        <v>44562</v>
      </c>
      <c r="C200" s="224">
        <v>0</v>
      </c>
      <c r="D200" s="224">
        <v>0</v>
      </c>
      <c r="E200" s="224">
        <v>0</v>
      </c>
      <c r="F200" s="224">
        <v>0</v>
      </c>
      <c r="G200" s="224" t="s">
        <v>1899</v>
      </c>
      <c r="H200" s="224">
        <v>1496983</v>
      </c>
      <c r="I200" s="224" t="s">
        <v>1900</v>
      </c>
      <c r="J200" s="224" t="s">
        <v>256</v>
      </c>
      <c r="K200" s="224" t="s">
        <v>43</v>
      </c>
      <c r="L200" s="243">
        <v>0</v>
      </c>
      <c r="M200" s="243">
        <v>500000000</v>
      </c>
      <c r="N200" s="243">
        <v>0</v>
      </c>
      <c r="O200" s="243">
        <v>500000000</v>
      </c>
      <c r="P200" s="243">
        <f t="shared" si="3"/>
        <v>-500000000</v>
      </c>
      <c r="Q200" s="243">
        <v>-500000000</v>
      </c>
      <c r="R200" s="224" t="s">
        <v>255</v>
      </c>
      <c r="S200" s="224" t="s">
        <v>257</v>
      </c>
      <c r="T200" s="224" t="s">
        <v>256</v>
      </c>
      <c r="U200" s="224" t="s">
        <v>252</v>
      </c>
      <c r="V200" s="224" t="s">
        <v>43</v>
      </c>
      <c r="W200" s="224">
        <v>0</v>
      </c>
    </row>
    <row r="201" spans="1:24">
      <c r="A201" s="224" t="s">
        <v>1898</v>
      </c>
      <c r="B201" s="242">
        <v>44578</v>
      </c>
      <c r="C201" s="224">
        <v>107</v>
      </c>
      <c r="D201" s="224" t="s">
        <v>1901</v>
      </c>
      <c r="E201" s="224">
        <v>3316571</v>
      </c>
      <c r="F201" s="224">
        <v>0</v>
      </c>
      <c r="G201" s="224" t="s">
        <v>263</v>
      </c>
      <c r="H201" s="224" t="s">
        <v>1902</v>
      </c>
      <c r="J201" s="224">
        <v>0</v>
      </c>
      <c r="K201" s="224" t="s">
        <v>43</v>
      </c>
      <c r="L201" s="243">
        <v>4717338</v>
      </c>
      <c r="N201" s="243">
        <v>4717338</v>
      </c>
      <c r="P201" s="243">
        <f t="shared" si="3"/>
        <v>4717338</v>
      </c>
      <c r="Q201" s="243">
        <v>-495282662</v>
      </c>
      <c r="R201" s="224" t="s">
        <v>262</v>
      </c>
      <c r="S201" s="224" t="s">
        <v>261</v>
      </c>
      <c r="T201" s="224" t="s">
        <v>260</v>
      </c>
      <c r="U201" s="224" t="s">
        <v>252</v>
      </c>
      <c r="V201" s="224" t="s">
        <v>259</v>
      </c>
      <c r="W201" s="224" t="s">
        <v>258</v>
      </c>
      <c r="X201" s="224" t="s">
        <v>1903</v>
      </c>
    </row>
    <row r="202" spans="1:24">
      <c r="A202" s="224" t="s">
        <v>1898</v>
      </c>
      <c r="B202" s="242">
        <v>44594</v>
      </c>
      <c r="C202" s="224">
        <v>107</v>
      </c>
      <c r="D202" s="224" t="s">
        <v>1901</v>
      </c>
      <c r="E202" s="224">
        <v>3316571</v>
      </c>
      <c r="F202" s="224">
        <v>0</v>
      </c>
      <c r="G202" s="224" t="s">
        <v>263</v>
      </c>
      <c r="H202" s="224" t="s">
        <v>1904</v>
      </c>
      <c r="J202" s="224">
        <v>0</v>
      </c>
      <c r="K202" s="224" t="s">
        <v>43</v>
      </c>
      <c r="L202" s="243">
        <v>100000000</v>
      </c>
      <c r="N202" s="243">
        <v>100000000</v>
      </c>
      <c r="P202" s="243">
        <f t="shared" si="3"/>
        <v>100000000</v>
      </c>
      <c r="Q202" s="243">
        <v>-395282662</v>
      </c>
      <c r="R202" s="224" t="s">
        <v>262</v>
      </c>
      <c r="S202" s="224" t="s">
        <v>261</v>
      </c>
      <c r="T202" s="224" t="s">
        <v>260</v>
      </c>
      <c r="U202" s="224" t="s">
        <v>252</v>
      </c>
      <c r="V202" s="224" t="s">
        <v>259</v>
      </c>
      <c r="W202" s="224" t="s">
        <v>258</v>
      </c>
      <c r="X202" s="224" t="s">
        <v>1905</v>
      </c>
    </row>
    <row r="203" spans="1:24">
      <c r="A203" s="224" t="s">
        <v>1898</v>
      </c>
      <c r="B203" s="242">
        <v>44624</v>
      </c>
      <c r="C203" s="224">
        <v>107</v>
      </c>
      <c r="D203" s="224" t="s">
        <v>1901</v>
      </c>
      <c r="E203" s="224">
        <v>3316571</v>
      </c>
      <c r="F203" s="224">
        <v>0</v>
      </c>
      <c r="G203" s="224" t="s">
        <v>263</v>
      </c>
      <c r="H203" s="224" t="s">
        <v>1906</v>
      </c>
      <c r="J203" s="224">
        <v>0</v>
      </c>
      <c r="K203" s="224" t="s">
        <v>43</v>
      </c>
      <c r="L203" s="243">
        <v>200000000</v>
      </c>
      <c r="N203" s="243">
        <v>200000000</v>
      </c>
      <c r="P203" s="243">
        <f t="shared" si="3"/>
        <v>200000000</v>
      </c>
      <c r="Q203" s="243">
        <v>-195282662</v>
      </c>
      <c r="R203" s="224" t="s">
        <v>262</v>
      </c>
      <c r="S203" s="224" t="s">
        <v>261</v>
      </c>
      <c r="T203" s="224" t="s">
        <v>260</v>
      </c>
      <c r="U203" s="224" t="s">
        <v>252</v>
      </c>
      <c r="V203" s="224" t="s">
        <v>259</v>
      </c>
      <c r="W203" s="224" t="s">
        <v>258</v>
      </c>
      <c r="X203" s="224" t="s">
        <v>1905</v>
      </c>
    </row>
    <row r="204" spans="1:24">
      <c r="A204" s="224" t="s">
        <v>1898</v>
      </c>
      <c r="B204" s="242">
        <v>44627</v>
      </c>
      <c r="C204" s="224">
        <v>107</v>
      </c>
      <c r="D204" s="224" t="s">
        <v>1901</v>
      </c>
      <c r="E204" s="224">
        <v>3316571</v>
      </c>
      <c r="F204" s="224">
        <v>0</v>
      </c>
      <c r="G204" s="224" t="s">
        <v>263</v>
      </c>
      <c r="H204" s="224" t="s">
        <v>1907</v>
      </c>
      <c r="J204" s="224">
        <v>0</v>
      </c>
      <c r="K204" s="224" t="s">
        <v>43</v>
      </c>
      <c r="L204" s="243">
        <v>65052865</v>
      </c>
      <c r="N204" s="243">
        <v>65052865</v>
      </c>
      <c r="P204" s="243">
        <f t="shared" si="3"/>
        <v>65052865</v>
      </c>
      <c r="Q204" s="243">
        <v>-130229797</v>
      </c>
      <c r="R204" s="224" t="s">
        <v>262</v>
      </c>
      <c r="S204" s="224" t="s">
        <v>261</v>
      </c>
      <c r="T204" s="224" t="s">
        <v>260</v>
      </c>
      <c r="U204" s="224" t="s">
        <v>252</v>
      </c>
      <c r="V204" s="224" t="s">
        <v>259</v>
      </c>
      <c r="W204" s="224" t="s">
        <v>258</v>
      </c>
      <c r="X204" s="224" t="s">
        <v>1905</v>
      </c>
    </row>
    <row r="205" spans="1:24">
      <c r="A205" s="224" t="s">
        <v>1898</v>
      </c>
      <c r="B205" s="242">
        <v>44651</v>
      </c>
      <c r="C205" s="224">
        <v>107</v>
      </c>
      <c r="D205" s="224" t="s">
        <v>1901</v>
      </c>
      <c r="E205" s="224">
        <v>3316571</v>
      </c>
      <c r="F205" s="224">
        <v>0</v>
      </c>
      <c r="G205" s="224" t="s">
        <v>263</v>
      </c>
      <c r="H205" s="224" t="s">
        <v>1908</v>
      </c>
      <c r="J205" s="224">
        <v>0</v>
      </c>
      <c r="K205" s="224" t="s">
        <v>43</v>
      </c>
      <c r="L205" s="243">
        <v>130229797</v>
      </c>
      <c r="N205" s="243">
        <v>130229797</v>
      </c>
      <c r="P205" s="243">
        <f t="shared" si="3"/>
        <v>130229797</v>
      </c>
      <c r="Q205" s="243">
        <v>0</v>
      </c>
      <c r="R205" s="224" t="s">
        <v>262</v>
      </c>
      <c r="S205" s="224" t="s">
        <v>261</v>
      </c>
      <c r="T205" s="224" t="s">
        <v>260</v>
      </c>
      <c r="U205" s="224" t="s">
        <v>252</v>
      </c>
      <c r="V205" s="224" t="s">
        <v>259</v>
      </c>
      <c r="W205" s="224" t="s">
        <v>258</v>
      </c>
      <c r="X205" s="224" t="s">
        <v>1905</v>
      </c>
    </row>
    <row r="206" spans="1:24">
      <c r="A206" s="224" t="s">
        <v>1898</v>
      </c>
      <c r="B206" s="242">
        <v>44671</v>
      </c>
      <c r="C206" s="224">
        <v>107</v>
      </c>
      <c r="D206" s="224" t="s">
        <v>1901</v>
      </c>
      <c r="E206" s="224">
        <v>3316571</v>
      </c>
      <c r="F206" s="224">
        <v>0</v>
      </c>
      <c r="G206" s="224" t="s">
        <v>263</v>
      </c>
      <c r="H206" s="224" t="s">
        <v>1909</v>
      </c>
      <c r="J206" s="224">
        <v>0</v>
      </c>
      <c r="K206" s="224" t="s">
        <v>43</v>
      </c>
      <c r="L206" s="243">
        <v>1600000000</v>
      </c>
      <c r="N206" s="243">
        <v>1600000000</v>
      </c>
      <c r="P206" s="243">
        <f t="shared" si="3"/>
        <v>1600000000</v>
      </c>
      <c r="Q206" s="243">
        <v>1600000000</v>
      </c>
      <c r="R206" s="224" t="s">
        <v>262</v>
      </c>
      <c r="S206" s="224" t="s">
        <v>261</v>
      </c>
      <c r="T206" s="224" t="s">
        <v>260</v>
      </c>
      <c r="U206" s="224" t="s">
        <v>252</v>
      </c>
      <c r="V206" s="224" t="s">
        <v>259</v>
      </c>
      <c r="W206" s="224" t="s">
        <v>258</v>
      </c>
      <c r="X206" s="224" t="s">
        <v>1910</v>
      </c>
    </row>
    <row r="207" spans="1:24">
      <c r="A207" s="224" t="s">
        <v>1898</v>
      </c>
      <c r="B207" s="242">
        <v>44671</v>
      </c>
      <c r="C207" s="224">
        <v>107</v>
      </c>
      <c r="D207" s="224" t="s">
        <v>1901</v>
      </c>
      <c r="E207" s="224">
        <v>3316571</v>
      </c>
      <c r="F207" s="224">
        <v>0</v>
      </c>
      <c r="G207" s="224" t="s">
        <v>263</v>
      </c>
      <c r="H207" s="224" t="s">
        <v>1911</v>
      </c>
      <c r="J207" s="224">
        <v>0</v>
      </c>
      <c r="K207" s="224" t="s">
        <v>43</v>
      </c>
      <c r="L207" s="243">
        <v>400000000</v>
      </c>
      <c r="N207" s="243">
        <v>400000000</v>
      </c>
      <c r="P207" s="243">
        <f t="shared" si="3"/>
        <v>400000000</v>
      </c>
      <c r="Q207" s="243">
        <v>2000000000</v>
      </c>
      <c r="R207" s="224" t="s">
        <v>262</v>
      </c>
      <c r="S207" s="224" t="s">
        <v>261</v>
      </c>
      <c r="T207" s="224" t="s">
        <v>260</v>
      </c>
      <c r="U207" s="224" t="s">
        <v>252</v>
      </c>
      <c r="V207" s="224" t="s">
        <v>259</v>
      </c>
      <c r="W207" s="224" t="s">
        <v>258</v>
      </c>
      <c r="X207" s="224" t="s">
        <v>1910</v>
      </c>
    </row>
    <row r="208" spans="1:24" hidden="1">
      <c r="A208" s="224" t="s">
        <v>1898</v>
      </c>
      <c r="B208" s="242">
        <v>44677</v>
      </c>
      <c r="C208" s="224">
        <v>0</v>
      </c>
      <c r="D208" s="224">
        <v>0</v>
      </c>
      <c r="E208" s="224">
        <v>0</v>
      </c>
      <c r="F208" s="224">
        <v>0</v>
      </c>
      <c r="G208" s="224" t="s">
        <v>1912</v>
      </c>
      <c r="H208" s="224">
        <v>1497035</v>
      </c>
      <c r="I208" s="224" t="s">
        <v>1913</v>
      </c>
      <c r="J208" s="224" t="s">
        <v>1914</v>
      </c>
      <c r="K208" s="224" t="s">
        <v>43</v>
      </c>
      <c r="M208" s="243">
        <v>5500000000</v>
      </c>
      <c r="O208" s="243">
        <v>5500000000</v>
      </c>
      <c r="P208" s="243">
        <f t="shared" si="3"/>
        <v>-5500000000</v>
      </c>
      <c r="Q208" s="243">
        <v>-3500000000</v>
      </c>
      <c r="R208" s="224" t="s">
        <v>255</v>
      </c>
      <c r="S208" s="224" t="s">
        <v>254</v>
      </c>
      <c r="T208" s="224" t="s">
        <v>253</v>
      </c>
      <c r="U208" s="224" t="s">
        <v>252</v>
      </c>
      <c r="V208" s="224" t="s">
        <v>43</v>
      </c>
      <c r="W208" s="224">
        <v>0</v>
      </c>
    </row>
    <row r="209" spans="1:24">
      <c r="A209" s="224" t="s">
        <v>1898</v>
      </c>
      <c r="B209" s="242">
        <v>44684</v>
      </c>
      <c r="C209" s="224">
        <v>107</v>
      </c>
      <c r="D209" s="224" t="s">
        <v>1901</v>
      </c>
      <c r="E209" s="224">
        <v>3316571</v>
      </c>
      <c r="F209" s="224">
        <v>0</v>
      </c>
      <c r="G209" s="224" t="s">
        <v>263</v>
      </c>
      <c r="H209" s="224" t="s">
        <v>1915</v>
      </c>
      <c r="J209" s="224">
        <v>0</v>
      </c>
      <c r="K209" s="224" t="s">
        <v>43</v>
      </c>
      <c r="L209" s="243">
        <v>250000000</v>
      </c>
      <c r="N209" s="243">
        <v>250000000</v>
      </c>
      <c r="P209" s="243">
        <f t="shared" si="3"/>
        <v>250000000</v>
      </c>
      <c r="Q209" s="243">
        <v>-3250000000</v>
      </c>
      <c r="R209" s="224" t="s">
        <v>262</v>
      </c>
      <c r="S209" s="224" t="s">
        <v>261</v>
      </c>
      <c r="T209" s="224" t="s">
        <v>260</v>
      </c>
      <c r="U209" s="224" t="s">
        <v>252</v>
      </c>
      <c r="V209" s="224" t="s">
        <v>259</v>
      </c>
      <c r="W209" s="224" t="s">
        <v>258</v>
      </c>
      <c r="X209" s="224" t="s">
        <v>1905</v>
      </c>
    </row>
    <row r="210" spans="1:24">
      <c r="A210" s="224" t="s">
        <v>1898</v>
      </c>
      <c r="B210" s="242">
        <v>44692</v>
      </c>
      <c r="C210" s="224">
        <v>107</v>
      </c>
      <c r="D210" s="224" t="s">
        <v>1901</v>
      </c>
      <c r="E210" s="224">
        <v>3316571</v>
      </c>
      <c r="F210" s="224">
        <v>0</v>
      </c>
      <c r="G210" s="224" t="s">
        <v>263</v>
      </c>
      <c r="H210" s="224" t="s">
        <v>1916</v>
      </c>
      <c r="J210" s="224">
        <v>0</v>
      </c>
      <c r="K210" s="224" t="s">
        <v>43</v>
      </c>
      <c r="L210" s="243">
        <v>1000000000</v>
      </c>
      <c r="N210" s="243">
        <v>1000000000</v>
      </c>
      <c r="P210" s="243">
        <f t="shared" si="3"/>
        <v>1000000000</v>
      </c>
      <c r="Q210" s="243">
        <v>-2250000000</v>
      </c>
      <c r="R210" s="224" t="s">
        <v>262</v>
      </c>
      <c r="S210" s="224" t="s">
        <v>261</v>
      </c>
      <c r="T210" s="224" t="s">
        <v>260</v>
      </c>
      <c r="U210" s="224" t="s">
        <v>252</v>
      </c>
      <c r="V210" s="224" t="s">
        <v>259</v>
      </c>
      <c r="W210" s="224" t="s">
        <v>258</v>
      </c>
      <c r="X210" s="224" t="s">
        <v>1917</v>
      </c>
    </row>
    <row r="211" spans="1:24">
      <c r="A211" s="224" t="s">
        <v>1898</v>
      </c>
      <c r="B211" s="242">
        <v>44714</v>
      </c>
      <c r="C211" s="224">
        <v>107</v>
      </c>
      <c r="D211" s="224" t="s">
        <v>1901</v>
      </c>
      <c r="E211" s="224">
        <v>3316571</v>
      </c>
      <c r="F211" s="224">
        <v>0</v>
      </c>
      <c r="G211" s="224" t="s">
        <v>263</v>
      </c>
      <c r="H211" s="224" t="s">
        <v>1919</v>
      </c>
      <c r="J211" s="224">
        <v>0</v>
      </c>
      <c r="K211" s="224" t="s">
        <v>43</v>
      </c>
      <c r="L211" s="243">
        <v>250000000</v>
      </c>
      <c r="N211" s="243">
        <v>250000000</v>
      </c>
      <c r="P211" s="243">
        <f t="shared" si="3"/>
        <v>250000000</v>
      </c>
      <c r="Q211" s="243">
        <v>-2000000000</v>
      </c>
      <c r="R211" s="224" t="s">
        <v>262</v>
      </c>
      <c r="S211" s="224" t="s">
        <v>261</v>
      </c>
      <c r="T211" s="224" t="s">
        <v>260</v>
      </c>
      <c r="U211" s="224" t="s">
        <v>252</v>
      </c>
      <c r="V211" s="224" t="s">
        <v>259</v>
      </c>
      <c r="W211" s="224" t="s">
        <v>258</v>
      </c>
      <c r="X211" s="224" t="s">
        <v>1905</v>
      </c>
    </row>
    <row r="212" spans="1:24">
      <c r="A212" s="224" t="s">
        <v>1898</v>
      </c>
      <c r="B212" s="242">
        <v>44714</v>
      </c>
      <c r="C212" s="224">
        <v>107</v>
      </c>
      <c r="D212" s="224" t="s">
        <v>1901</v>
      </c>
      <c r="E212" s="224">
        <v>3316571</v>
      </c>
      <c r="F212" s="224">
        <v>0</v>
      </c>
      <c r="G212" s="224" t="s">
        <v>263</v>
      </c>
      <c r="H212" s="224" t="s">
        <v>1918</v>
      </c>
      <c r="J212" s="224">
        <v>0</v>
      </c>
      <c r="K212" s="224" t="s">
        <v>43</v>
      </c>
      <c r="L212" s="243">
        <v>250000000</v>
      </c>
      <c r="N212" s="243">
        <v>250000000</v>
      </c>
      <c r="P212" s="243">
        <f t="shared" si="3"/>
        <v>250000000</v>
      </c>
      <c r="Q212" s="243">
        <v>-1750000000</v>
      </c>
      <c r="R212" s="224" t="s">
        <v>262</v>
      </c>
      <c r="S212" s="224" t="s">
        <v>261</v>
      </c>
      <c r="T212" s="224" t="s">
        <v>260</v>
      </c>
      <c r="U212" s="224" t="s">
        <v>252</v>
      </c>
      <c r="V212" s="224" t="s">
        <v>259</v>
      </c>
      <c r="W212" s="224" t="s">
        <v>258</v>
      </c>
      <c r="X212" s="224" t="s">
        <v>1905</v>
      </c>
    </row>
    <row r="213" spans="1:24">
      <c r="A213" s="224" t="s">
        <v>1898</v>
      </c>
      <c r="B213" s="242">
        <v>44774</v>
      </c>
      <c r="C213" s="224">
        <v>107</v>
      </c>
      <c r="D213" s="224" t="s">
        <v>1901</v>
      </c>
      <c r="E213" s="224">
        <v>3316571</v>
      </c>
      <c r="F213" s="224">
        <v>0</v>
      </c>
      <c r="G213" s="224" t="s">
        <v>263</v>
      </c>
      <c r="H213" s="224" t="s">
        <v>1920</v>
      </c>
      <c r="J213" s="224">
        <v>0</v>
      </c>
      <c r="K213" s="224" t="s">
        <v>43</v>
      </c>
      <c r="L213" s="243">
        <v>250000000</v>
      </c>
      <c r="N213" s="243">
        <v>250000000</v>
      </c>
      <c r="P213" s="243">
        <f t="shared" si="3"/>
        <v>250000000</v>
      </c>
      <c r="Q213" s="243">
        <v>-1500000000</v>
      </c>
      <c r="R213" s="224" t="s">
        <v>262</v>
      </c>
      <c r="S213" s="224" t="s">
        <v>261</v>
      </c>
      <c r="T213" s="224" t="s">
        <v>260</v>
      </c>
      <c r="U213" s="224" t="s">
        <v>252</v>
      </c>
      <c r="V213" s="224" t="s">
        <v>259</v>
      </c>
      <c r="W213" s="224" t="s">
        <v>258</v>
      </c>
      <c r="X213" s="224" t="s">
        <v>1917</v>
      </c>
    </row>
    <row r="214" spans="1:24">
      <c r="A214" s="224" t="s">
        <v>1898</v>
      </c>
      <c r="B214" s="242">
        <v>44805</v>
      </c>
      <c r="C214" s="224">
        <v>107</v>
      </c>
      <c r="D214" s="224" t="s">
        <v>1901</v>
      </c>
      <c r="E214" s="224">
        <v>3316571</v>
      </c>
      <c r="F214" s="224">
        <v>0</v>
      </c>
      <c r="G214" s="224" t="s">
        <v>263</v>
      </c>
      <c r="H214" s="224" t="s">
        <v>1921</v>
      </c>
      <c r="J214" s="224">
        <v>0</v>
      </c>
      <c r="K214" s="224" t="s">
        <v>43</v>
      </c>
      <c r="L214" s="243">
        <v>250000000</v>
      </c>
      <c r="N214" s="243">
        <v>250000000</v>
      </c>
      <c r="P214" s="243">
        <f t="shared" si="3"/>
        <v>250000000</v>
      </c>
      <c r="Q214" s="243">
        <v>-1250000000</v>
      </c>
      <c r="R214" s="224" t="s">
        <v>262</v>
      </c>
      <c r="S214" s="224" t="s">
        <v>261</v>
      </c>
      <c r="T214" s="224" t="s">
        <v>260</v>
      </c>
      <c r="U214" s="224" t="s">
        <v>252</v>
      </c>
      <c r="V214" s="224" t="s">
        <v>259</v>
      </c>
      <c r="W214" s="224" t="s">
        <v>258</v>
      </c>
      <c r="X214" s="224" t="s">
        <v>1917</v>
      </c>
    </row>
    <row r="215" spans="1:24">
      <c r="A215" s="224" t="s">
        <v>1898</v>
      </c>
      <c r="B215" s="242">
        <v>44838</v>
      </c>
      <c r="C215" s="224">
        <v>107</v>
      </c>
      <c r="D215" s="224" t="s">
        <v>1901</v>
      </c>
      <c r="E215" s="224">
        <v>3316571</v>
      </c>
      <c r="F215" s="224">
        <v>0</v>
      </c>
      <c r="G215" s="224" t="s">
        <v>263</v>
      </c>
      <c r="H215" s="224" t="s">
        <v>2104</v>
      </c>
      <c r="J215" s="224">
        <v>0</v>
      </c>
      <c r="K215" s="224" t="s">
        <v>43</v>
      </c>
      <c r="L215" s="243">
        <v>250000000</v>
      </c>
      <c r="N215" s="243">
        <v>250000000</v>
      </c>
      <c r="P215" s="243">
        <f t="shared" si="3"/>
        <v>250000000</v>
      </c>
      <c r="Q215" s="243">
        <v>-1000000000</v>
      </c>
      <c r="R215" s="224" t="s">
        <v>262</v>
      </c>
      <c r="S215" s="224" t="s">
        <v>261</v>
      </c>
      <c r="T215" s="224" t="s">
        <v>260</v>
      </c>
      <c r="U215" s="224" t="s">
        <v>252</v>
      </c>
      <c r="V215" s="224" t="s">
        <v>259</v>
      </c>
      <c r="W215" s="224" t="s">
        <v>258</v>
      </c>
      <c r="X215" s="224" t="s">
        <v>1917</v>
      </c>
    </row>
    <row r="216" spans="1:24">
      <c r="A216" s="224" t="s">
        <v>1898</v>
      </c>
      <c r="B216" s="242">
        <v>44866</v>
      </c>
      <c r="C216" s="224">
        <v>107</v>
      </c>
      <c r="D216" s="224" t="s">
        <v>1901</v>
      </c>
      <c r="E216" s="224">
        <v>3316571</v>
      </c>
      <c r="F216" s="224">
        <v>0</v>
      </c>
      <c r="G216" s="224" t="s">
        <v>263</v>
      </c>
      <c r="H216" s="224" t="s">
        <v>2105</v>
      </c>
      <c r="J216" s="224">
        <v>0</v>
      </c>
      <c r="K216" s="224" t="s">
        <v>43</v>
      </c>
      <c r="L216" s="243">
        <v>250000000</v>
      </c>
      <c r="N216" s="243">
        <v>250000000</v>
      </c>
      <c r="P216" s="243">
        <f t="shared" si="3"/>
        <v>250000000</v>
      </c>
      <c r="Q216" s="243">
        <v>-750000000</v>
      </c>
      <c r="R216" s="224" t="s">
        <v>262</v>
      </c>
      <c r="S216" s="224" t="s">
        <v>261</v>
      </c>
      <c r="T216" s="224" t="s">
        <v>260</v>
      </c>
      <c r="U216" s="224" t="s">
        <v>252</v>
      </c>
      <c r="V216" s="224" t="s">
        <v>259</v>
      </c>
      <c r="W216" s="224" t="s">
        <v>258</v>
      </c>
      <c r="X216" s="224" t="s">
        <v>1917</v>
      </c>
    </row>
    <row r="217" spans="1:24">
      <c r="A217" s="224" t="s">
        <v>1898</v>
      </c>
      <c r="B217" s="242">
        <v>44896</v>
      </c>
      <c r="C217" s="224">
        <v>107</v>
      </c>
      <c r="D217" s="224" t="s">
        <v>1901</v>
      </c>
      <c r="E217" s="224">
        <v>3316571</v>
      </c>
      <c r="F217" s="224">
        <v>0</v>
      </c>
      <c r="G217" s="224" t="s">
        <v>263</v>
      </c>
      <c r="H217" s="224" t="s">
        <v>2106</v>
      </c>
      <c r="J217" s="224">
        <v>0</v>
      </c>
      <c r="K217" s="224" t="s">
        <v>43</v>
      </c>
      <c r="L217" s="243">
        <v>2160771478</v>
      </c>
      <c r="N217" s="243">
        <v>2160771478</v>
      </c>
      <c r="P217" s="243">
        <f t="shared" si="3"/>
        <v>2160771478</v>
      </c>
      <c r="Q217" s="243">
        <v>1410771478</v>
      </c>
      <c r="R217" s="224" t="s">
        <v>262</v>
      </c>
      <c r="S217" s="224" t="s">
        <v>261</v>
      </c>
      <c r="T217" s="224" t="s">
        <v>260</v>
      </c>
      <c r="U217" s="224" t="s">
        <v>252</v>
      </c>
      <c r="V217" s="224" t="s">
        <v>259</v>
      </c>
      <c r="W217" s="224" t="s">
        <v>258</v>
      </c>
      <c r="X217" s="224" t="s">
        <v>1917</v>
      </c>
    </row>
    <row r="218" spans="1:24">
      <c r="A218" s="224" t="s">
        <v>1898</v>
      </c>
      <c r="B218" s="242">
        <v>44896</v>
      </c>
      <c r="C218" s="224">
        <v>107</v>
      </c>
      <c r="D218" s="224" t="s">
        <v>1901</v>
      </c>
      <c r="E218" s="224">
        <v>3316571</v>
      </c>
      <c r="F218" s="224">
        <v>0</v>
      </c>
      <c r="G218" s="224" t="s">
        <v>263</v>
      </c>
      <c r="H218" s="224" t="s">
        <v>2107</v>
      </c>
      <c r="J218" s="224">
        <v>0</v>
      </c>
      <c r="K218" s="224" t="s">
        <v>43</v>
      </c>
      <c r="L218" s="243">
        <v>250000000</v>
      </c>
      <c r="N218" s="243">
        <v>250000000</v>
      </c>
      <c r="P218" s="243">
        <f t="shared" si="3"/>
        <v>250000000</v>
      </c>
      <c r="Q218" s="243">
        <v>1660771478</v>
      </c>
      <c r="R218" s="224" t="s">
        <v>262</v>
      </c>
      <c r="S218" s="224" t="s">
        <v>261</v>
      </c>
      <c r="T218" s="224" t="s">
        <v>260</v>
      </c>
      <c r="U218" s="224" t="s">
        <v>252</v>
      </c>
      <c r="V218" s="224" t="s">
        <v>259</v>
      </c>
      <c r="W218" s="224" t="s">
        <v>258</v>
      </c>
      <c r="X218" s="224" t="s">
        <v>1917</v>
      </c>
    </row>
    <row r="219" spans="1:24" hidden="1">
      <c r="A219" s="224" t="s">
        <v>1898</v>
      </c>
      <c r="B219" s="242">
        <v>44926</v>
      </c>
      <c r="C219" s="224">
        <v>0</v>
      </c>
      <c r="D219" s="224">
        <v>0</v>
      </c>
      <c r="E219" s="224">
        <v>0</v>
      </c>
      <c r="F219" s="224">
        <v>0</v>
      </c>
      <c r="G219" s="224" t="s">
        <v>1976</v>
      </c>
      <c r="H219" s="224">
        <v>1576329</v>
      </c>
      <c r="I219" s="224" t="s">
        <v>1977</v>
      </c>
      <c r="J219" s="224" t="s">
        <v>1976</v>
      </c>
      <c r="K219" s="224" t="s">
        <v>43</v>
      </c>
      <c r="M219" s="243">
        <v>2160771478</v>
      </c>
      <c r="O219" s="243">
        <v>2160771478</v>
      </c>
      <c r="P219" s="243">
        <f>+N219-O219</f>
        <v>-2160771478</v>
      </c>
      <c r="Q219" s="243">
        <v>-500000000</v>
      </c>
      <c r="R219" s="224" t="s">
        <v>255</v>
      </c>
      <c r="S219" s="224" t="s">
        <v>254</v>
      </c>
      <c r="T219" s="224" t="s">
        <v>253</v>
      </c>
      <c r="U219" s="224" t="s">
        <v>252</v>
      </c>
      <c r="V219" s="224" t="s">
        <v>43</v>
      </c>
      <c r="W219" s="224">
        <v>0</v>
      </c>
    </row>
    <row r="220" spans="1:24" hidden="1">
      <c r="J220" s="224" t="s">
        <v>1957</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6D6A-0B9C-4C61-87F4-75B784D80A29}">
  <sheetPr>
    <tabColor theme="8" tint="-0.249977111117893"/>
    <pageSetUpPr fitToPage="1"/>
  </sheetPr>
  <dimension ref="B6:I87"/>
  <sheetViews>
    <sheetView showGridLines="0" topLeftCell="A29" zoomScale="90" zoomScaleNormal="90" zoomScaleSheetLayoutView="100" workbookViewId="0">
      <selection activeCell="E38" sqref="E38"/>
    </sheetView>
  </sheetViews>
  <sheetFormatPr baseColWidth="10" defaultColWidth="11.42578125" defaultRowHeight="12.75"/>
  <cols>
    <col min="1" max="1" width="2.7109375" style="144" customWidth="1"/>
    <col min="2" max="2" width="39.42578125" style="144" customWidth="1"/>
    <col min="3" max="3" width="5.7109375" style="144" customWidth="1"/>
    <col min="4" max="4" width="2.42578125" style="144" customWidth="1"/>
    <col min="5" max="5" width="17" style="144" customWidth="1"/>
    <col min="6" max="6" width="2.7109375" style="144" customWidth="1"/>
    <col min="7" max="7" width="17" style="144" customWidth="1"/>
    <col min="8" max="8" width="2.7109375" style="144" customWidth="1"/>
    <col min="9" max="9" width="4" style="144" customWidth="1"/>
    <col min="10" max="16384" width="11.42578125" style="144"/>
  </cols>
  <sheetData>
    <row r="6" spans="2:9">
      <c r="B6" s="978">
        <v>3</v>
      </c>
      <c r="C6" s="978"/>
      <c r="D6" s="978"/>
      <c r="E6" s="978"/>
      <c r="F6" s="978"/>
      <c r="G6" s="978"/>
      <c r="H6" s="978"/>
      <c r="I6" s="659"/>
    </row>
    <row r="7" spans="2:9">
      <c r="B7" s="659"/>
      <c r="C7" s="659"/>
      <c r="D7" s="659"/>
      <c r="E7" s="659"/>
      <c r="F7" s="659"/>
      <c r="G7" s="659"/>
      <c r="H7" s="659"/>
      <c r="I7" s="659"/>
    </row>
    <row r="8" spans="2:9">
      <c r="B8" s="646" t="s">
        <v>3340</v>
      </c>
      <c r="C8" s="646"/>
      <c r="D8" s="646"/>
    </row>
    <row r="9" spans="2:9">
      <c r="B9" s="646"/>
      <c r="C9" s="646"/>
      <c r="D9" s="646"/>
    </row>
    <row r="10" spans="2:9">
      <c r="B10" s="646" t="s">
        <v>3339</v>
      </c>
      <c r="C10" s="646"/>
      <c r="D10" s="646"/>
    </row>
    <row r="11" spans="2:9">
      <c r="B11" s="646" t="s">
        <v>3338</v>
      </c>
      <c r="C11" s="646"/>
      <c r="D11" s="646"/>
    </row>
    <row r="13" spans="2:9">
      <c r="E13" s="979" t="s">
        <v>3337</v>
      </c>
      <c r="F13" s="979"/>
      <c r="G13" s="979"/>
      <c r="H13" s="979"/>
      <c r="I13" s="658"/>
    </row>
    <row r="14" spans="2:9">
      <c r="C14" s="649" t="s">
        <v>23</v>
      </c>
      <c r="E14" s="657">
        <v>2022</v>
      </c>
      <c r="F14" s="656"/>
      <c r="G14" s="657">
        <v>2021</v>
      </c>
      <c r="H14" s="656"/>
      <c r="I14" s="657"/>
    </row>
    <row r="15" spans="2:9">
      <c r="C15" s="649"/>
      <c r="E15" s="649"/>
      <c r="F15" s="656"/>
      <c r="G15" s="649"/>
      <c r="H15" s="656"/>
      <c r="I15" s="649"/>
    </row>
    <row r="16" spans="2:9">
      <c r="E16" s="655" t="s">
        <v>2753</v>
      </c>
      <c r="F16" s="655"/>
      <c r="G16" s="655" t="s">
        <v>2753</v>
      </c>
      <c r="H16" s="655"/>
      <c r="I16" s="655"/>
    </row>
    <row r="17" spans="2:9">
      <c r="B17" s="646" t="s">
        <v>45</v>
      </c>
      <c r="C17" s="646"/>
      <c r="D17" s="646"/>
      <c r="E17" s="653"/>
      <c r="F17" s="642"/>
      <c r="G17" s="654"/>
      <c r="H17" s="642"/>
      <c r="I17" s="642"/>
    </row>
    <row r="18" spans="2:9">
      <c r="B18" s="646"/>
      <c r="C18" s="646"/>
      <c r="D18" s="646"/>
      <c r="E18" s="653"/>
      <c r="F18" s="642"/>
      <c r="G18" s="653"/>
      <c r="H18" s="642"/>
      <c r="I18" s="642"/>
    </row>
    <row r="19" spans="2:9">
      <c r="B19" s="646" t="s">
        <v>3104</v>
      </c>
      <c r="C19" s="646"/>
      <c r="D19" s="646"/>
      <c r="E19" s="250"/>
      <c r="F19" s="250"/>
      <c r="G19" s="250"/>
      <c r="H19" s="250"/>
      <c r="I19" s="250"/>
    </row>
    <row r="20" spans="2:9">
      <c r="B20" s="636" t="s">
        <v>3105</v>
      </c>
      <c r="C20" s="650">
        <f>+[123]N.4!B2</f>
        <v>4</v>
      </c>
      <c r="D20" s="636"/>
      <c r="E20" s="696">
        <v>408604585</v>
      </c>
      <c r="F20" s="691"/>
      <c r="G20" s="696">
        <v>306884979</v>
      </c>
      <c r="H20" s="696"/>
      <c r="I20" s="250"/>
    </row>
    <row r="21" spans="2:9">
      <c r="B21" s="636" t="s">
        <v>3336</v>
      </c>
      <c r="C21" s="650">
        <f>+[123]N.5!B2</f>
        <v>5</v>
      </c>
      <c r="D21" s="636"/>
      <c r="E21" s="696">
        <v>2114772493</v>
      </c>
      <c r="F21" s="691"/>
      <c r="G21" s="696">
        <v>3237766437</v>
      </c>
      <c r="H21" s="696"/>
      <c r="I21" s="250"/>
    </row>
    <row r="22" spans="2:9">
      <c r="B22" s="636" t="s">
        <v>3335</v>
      </c>
      <c r="C22" s="650">
        <f>+'[123]N.6.1'!B2</f>
        <v>6</v>
      </c>
      <c r="D22" s="636"/>
      <c r="E22" s="696">
        <v>76501629</v>
      </c>
      <c r="F22" s="691"/>
      <c r="G22" s="696">
        <v>88344116</v>
      </c>
      <c r="H22" s="696"/>
      <c r="I22" s="250"/>
    </row>
    <row r="23" spans="2:9">
      <c r="B23" s="636" t="s">
        <v>3334</v>
      </c>
      <c r="C23" s="650">
        <v>7</v>
      </c>
      <c r="D23" s="636"/>
      <c r="E23" s="696">
        <v>0</v>
      </c>
      <c r="F23" s="691"/>
      <c r="G23" s="696">
        <v>0</v>
      </c>
      <c r="H23" s="696"/>
      <c r="I23" s="250"/>
    </row>
    <row r="24" spans="2:9">
      <c r="B24" s="636" t="s">
        <v>3</v>
      </c>
      <c r="C24" s="652">
        <v>8</v>
      </c>
      <c r="D24" s="651"/>
      <c r="E24" s="696">
        <v>38844159</v>
      </c>
      <c r="F24" s="691"/>
      <c r="G24" s="696">
        <v>10809838</v>
      </c>
      <c r="H24" s="696"/>
      <c r="I24" s="250"/>
    </row>
    <row r="25" spans="2:9">
      <c r="C25" s="652"/>
      <c r="D25" s="651"/>
      <c r="E25" s="697">
        <f>SUM(E20:E24)</f>
        <v>2638722866</v>
      </c>
      <c r="F25" s="250"/>
      <c r="G25" s="697">
        <f>SUM(G20:G24)</f>
        <v>3643805370</v>
      </c>
      <c r="H25" s="250"/>
      <c r="I25" s="250"/>
    </row>
    <row r="26" spans="2:9">
      <c r="C26" s="252"/>
      <c r="E26" s="696"/>
      <c r="F26" s="250"/>
      <c r="G26" s="250"/>
      <c r="H26" s="250"/>
      <c r="I26" s="250"/>
    </row>
    <row r="27" spans="2:9">
      <c r="B27" s="646" t="s">
        <v>3106</v>
      </c>
      <c r="C27" s="650"/>
      <c r="D27" s="646"/>
      <c r="E27" s="696"/>
      <c r="F27" s="250"/>
      <c r="G27" s="250"/>
      <c r="H27" s="250"/>
      <c r="I27" s="250"/>
    </row>
    <row r="28" spans="2:9" ht="16.5" customHeight="1">
      <c r="B28" s="636" t="s">
        <v>311</v>
      </c>
      <c r="C28" s="650">
        <v>9</v>
      </c>
      <c r="D28" s="646"/>
      <c r="E28" s="696">
        <v>19062341423.711849</v>
      </c>
      <c r="F28" s="691"/>
      <c r="G28" s="696">
        <v>19765439225.450676</v>
      </c>
      <c r="H28" s="696"/>
      <c r="I28" s="250"/>
    </row>
    <row r="29" spans="2:9">
      <c r="B29" s="636" t="s">
        <v>3333</v>
      </c>
      <c r="C29" s="650">
        <v>10</v>
      </c>
      <c r="D29" s="646"/>
      <c r="E29" s="696">
        <v>0</v>
      </c>
      <c r="F29" s="691"/>
      <c r="G29" s="696">
        <v>12770400</v>
      </c>
      <c r="H29" s="696"/>
      <c r="I29" s="250"/>
    </row>
    <row r="30" spans="2:9">
      <c r="C30" s="252"/>
      <c r="E30" s="697">
        <f>SUM(E28:E29)</f>
        <v>19062341423.711849</v>
      </c>
      <c r="F30" s="250"/>
      <c r="G30" s="697">
        <f>SUM(G28:G29)</f>
        <v>19778209625.450676</v>
      </c>
      <c r="H30" s="250"/>
      <c r="I30" s="250"/>
    </row>
    <row r="31" spans="2:9">
      <c r="C31" s="252"/>
      <c r="E31" s="696"/>
      <c r="F31" s="250"/>
      <c r="G31" s="250"/>
      <c r="H31" s="250"/>
      <c r="I31" s="250"/>
    </row>
    <row r="32" spans="2:9" ht="13.5" thickBot="1">
      <c r="B32" s="646" t="s">
        <v>313</v>
      </c>
      <c r="C32" s="649"/>
      <c r="D32" s="646"/>
      <c r="E32" s="698">
        <f>E30+E25</f>
        <v>21701064289.711849</v>
      </c>
      <c r="F32" s="251"/>
      <c r="G32" s="698">
        <f>G30+G25</f>
        <v>23422014995.450676</v>
      </c>
      <c r="H32" s="251"/>
      <c r="I32" s="251"/>
    </row>
    <row r="33" spans="2:9" ht="13.5" thickTop="1">
      <c r="C33" s="252"/>
      <c r="E33" s="250"/>
      <c r="F33" s="250"/>
      <c r="G33" s="250"/>
      <c r="H33" s="250"/>
      <c r="I33" s="250"/>
    </row>
    <row r="34" spans="2:9">
      <c r="B34" s="646" t="s">
        <v>46</v>
      </c>
      <c r="C34" s="649"/>
      <c r="D34" s="646"/>
      <c r="E34" s="250"/>
      <c r="F34" s="250"/>
      <c r="G34" s="250"/>
      <c r="H34" s="250"/>
      <c r="I34" s="250"/>
    </row>
    <row r="35" spans="2:9">
      <c r="B35" s="646"/>
      <c r="C35" s="649"/>
      <c r="D35" s="646"/>
      <c r="E35" s="250"/>
      <c r="F35" s="250"/>
      <c r="G35" s="250"/>
      <c r="H35" s="250"/>
      <c r="I35" s="250"/>
    </row>
    <row r="36" spans="2:9">
      <c r="B36" s="646" t="s">
        <v>3107</v>
      </c>
      <c r="C36" s="649"/>
      <c r="D36" s="646"/>
      <c r="E36" s="250"/>
      <c r="F36" s="250"/>
      <c r="G36" s="250"/>
      <c r="H36" s="250"/>
      <c r="I36" s="250"/>
    </row>
    <row r="37" spans="2:9">
      <c r="B37" s="636" t="s">
        <v>3332</v>
      </c>
      <c r="C37" s="650">
        <v>11</v>
      </c>
      <c r="D37" s="646"/>
      <c r="E37" s="696">
        <v>1499351426</v>
      </c>
      <c r="F37" s="691"/>
      <c r="G37" s="696">
        <v>1733387807</v>
      </c>
      <c r="H37" s="696"/>
      <c r="I37" s="250"/>
    </row>
    <row r="38" spans="2:9">
      <c r="B38" s="636" t="s">
        <v>3331</v>
      </c>
      <c r="C38" s="650">
        <v>12</v>
      </c>
      <c r="D38" s="646"/>
      <c r="E38" s="696">
        <v>207159628</v>
      </c>
      <c r="F38" s="691"/>
      <c r="G38" s="696">
        <v>354108574</v>
      </c>
      <c r="H38" s="696"/>
      <c r="I38" s="250"/>
    </row>
    <row r="39" spans="2:9">
      <c r="B39" s="636" t="s">
        <v>3330</v>
      </c>
      <c r="C39" s="650">
        <v>13</v>
      </c>
      <c r="D39" s="646"/>
      <c r="E39" s="696">
        <v>2001477395.6712329</v>
      </c>
      <c r="F39" s="691"/>
      <c r="G39" s="696">
        <v>1005972052</v>
      </c>
      <c r="H39" s="696"/>
      <c r="I39" s="250"/>
    </row>
    <row r="40" spans="2:9">
      <c r="B40" s="646"/>
      <c r="C40" s="649"/>
      <c r="D40" s="646"/>
      <c r="E40" s="647">
        <f>SUM(E37:E39)</f>
        <v>3707988449.6712332</v>
      </c>
      <c r="F40" s="250"/>
      <c r="G40" s="647">
        <f>SUM(G37:G39)</f>
        <v>3093468433</v>
      </c>
      <c r="H40" s="250"/>
      <c r="I40" s="250"/>
    </row>
    <row r="41" spans="2:9">
      <c r="B41" s="646"/>
      <c r="C41" s="649"/>
      <c r="D41" s="646"/>
      <c r="E41" s="250"/>
      <c r="F41" s="250"/>
      <c r="G41" s="250"/>
      <c r="H41" s="250"/>
      <c r="I41" s="250"/>
    </row>
    <row r="42" spans="2:9">
      <c r="B42" s="646" t="s">
        <v>3109</v>
      </c>
      <c r="C42" s="649"/>
      <c r="D42" s="646"/>
      <c r="E42" s="250"/>
      <c r="F42" s="250"/>
      <c r="G42" s="250"/>
      <c r="H42" s="250"/>
      <c r="I42" s="250"/>
    </row>
    <row r="43" spans="2:9">
      <c r="B43" s="636" t="s">
        <v>3397</v>
      </c>
      <c r="C43" s="650">
        <v>11</v>
      </c>
      <c r="D43" s="646"/>
      <c r="E43" s="696">
        <v>1905184158.4000001</v>
      </c>
      <c r="F43" s="691"/>
      <c r="G43" s="696">
        <v>839627986</v>
      </c>
      <c r="H43" s="696"/>
      <c r="I43" s="250"/>
    </row>
    <row r="44" spans="2:9">
      <c r="B44" s="636" t="s">
        <v>3330</v>
      </c>
      <c r="C44" s="650">
        <v>13</v>
      </c>
      <c r="D44" s="646"/>
      <c r="E44" s="696">
        <v>9787740972.5999985</v>
      </c>
      <c r="F44" s="691"/>
      <c r="G44" s="696">
        <v>11683779623</v>
      </c>
      <c r="H44" s="696"/>
      <c r="I44" s="250"/>
    </row>
    <row r="45" spans="2:9">
      <c r="B45" s="636" t="s">
        <v>3329</v>
      </c>
      <c r="C45" s="650">
        <v>14</v>
      </c>
      <c r="D45" s="646"/>
      <c r="E45" s="696">
        <v>3665463943.0944633</v>
      </c>
      <c r="F45" s="691"/>
      <c r="G45" s="696">
        <v>2116116246.2820435</v>
      </c>
      <c r="H45" s="696"/>
      <c r="I45" s="250"/>
    </row>
    <row r="46" spans="2:9">
      <c r="B46" s="636" t="s">
        <v>3100</v>
      </c>
      <c r="C46" s="650"/>
      <c r="D46" s="646"/>
      <c r="E46" s="696">
        <v>274587281</v>
      </c>
      <c r="F46" s="691"/>
      <c r="G46" s="696">
        <v>274587281</v>
      </c>
      <c r="H46" s="696"/>
      <c r="I46" s="250"/>
    </row>
    <row r="47" spans="2:9">
      <c r="B47" s="646"/>
      <c r="C47" s="649"/>
      <c r="D47" s="646"/>
      <c r="E47" s="647">
        <f>SUM(E43:E46)</f>
        <v>15632976355.094461</v>
      </c>
      <c r="F47" s="250"/>
      <c r="G47" s="647">
        <f>SUM(G43:G46)</f>
        <v>14914111136.282043</v>
      </c>
      <c r="H47" s="250"/>
      <c r="I47" s="250"/>
    </row>
    <row r="48" spans="2:9">
      <c r="B48" s="646"/>
      <c r="C48" s="649"/>
      <c r="D48" s="646"/>
      <c r="E48" s="250"/>
      <c r="F48" s="250"/>
      <c r="G48" s="250"/>
      <c r="H48" s="250"/>
      <c r="I48" s="250"/>
    </row>
    <row r="49" spans="2:9" ht="13.5" thickBot="1">
      <c r="B49" s="646" t="s">
        <v>3328</v>
      </c>
      <c r="C49" s="648"/>
      <c r="D49" s="193"/>
      <c r="E49" s="645">
        <f>+E40+E47</f>
        <v>19340964804.765694</v>
      </c>
      <c r="F49" s="251"/>
      <c r="G49" s="645">
        <f>+G40+G47</f>
        <v>18007579569.282043</v>
      </c>
      <c r="H49" s="251"/>
      <c r="I49" s="251"/>
    </row>
    <row r="50" spans="2:9" ht="13.5" thickTop="1">
      <c r="B50" s="646"/>
      <c r="C50" s="193"/>
      <c r="D50" s="193"/>
      <c r="E50" s="251"/>
      <c r="F50" s="251"/>
      <c r="G50" s="251"/>
      <c r="H50" s="251"/>
      <c r="I50" s="251"/>
    </row>
    <row r="51" spans="2:9">
      <c r="E51" s="250"/>
      <c r="F51" s="250"/>
      <c r="G51" s="250"/>
      <c r="H51" s="250"/>
      <c r="I51" s="250"/>
    </row>
    <row r="52" spans="2:9">
      <c r="B52" s="646" t="s">
        <v>97</v>
      </c>
      <c r="C52" s="252"/>
      <c r="E52" s="250"/>
      <c r="F52" s="250"/>
      <c r="G52" s="250"/>
      <c r="H52" s="250"/>
      <c r="I52" s="250"/>
    </row>
    <row r="53" spans="2:9">
      <c r="B53" s="646"/>
      <c r="C53" s="252"/>
      <c r="E53" s="250"/>
      <c r="F53" s="250"/>
      <c r="G53" s="250"/>
      <c r="H53" s="250"/>
      <c r="I53" s="250"/>
    </row>
    <row r="54" spans="2:9">
      <c r="B54" s="636" t="s">
        <v>32</v>
      </c>
      <c r="C54" s="252">
        <v>18</v>
      </c>
      <c r="E54" s="696">
        <v>14000000000</v>
      </c>
      <c r="F54" s="691"/>
      <c r="G54" s="696">
        <v>14000000000</v>
      </c>
      <c r="H54" s="696"/>
      <c r="I54" s="250"/>
    </row>
    <row r="55" spans="2:9">
      <c r="B55" s="636" t="s">
        <v>3327</v>
      </c>
      <c r="C55" s="252">
        <v>18</v>
      </c>
      <c r="E55" s="696">
        <v>5384542449</v>
      </c>
      <c r="F55" s="691"/>
      <c r="G55" s="696">
        <v>4354844929</v>
      </c>
      <c r="H55" s="696"/>
      <c r="I55" s="250"/>
    </row>
    <row r="56" spans="2:9">
      <c r="B56" s="636" t="s">
        <v>2848</v>
      </c>
      <c r="E56" s="704">
        <v>3211040155</v>
      </c>
      <c r="F56" s="705"/>
      <c r="G56" s="704">
        <v>3001022103</v>
      </c>
      <c r="H56" s="696"/>
      <c r="I56" s="250"/>
    </row>
    <row r="57" spans="2:9">
      <c r="B57" s="636" t="s">
        <v>5</v>
      </c>
      <c r="E57" s="696">
        <v>-15941431605.98365</v>
      </c>
      <c r="F57" s="691"/>
      <c r="G57" s="696">
        <v>-8343325205</v>
      </c>
      <c r="H57" s="696"/>
      <c r="I57" s="250"/>
    </row>
    <row r="58" spans="2:9">
      <c r="B58" s="636" t="s">
        <v>3326</v>
      </c>
      <c r="E58" s="696">
        <v>-4294051513.221509</v>
      </c>
      <c r="F58" s="691"/>
      <c r="G58" s="696">
        <v>-7598106400.9836502</v>
      </c>
      <c r="H58" s="696"/>
      <c r="I58" s="250"/>
    </row>
    <row r="59" spans="2:9">
      <c r="B59" s="636"/>
      <c r="E59" s="647">
        <f>SUBTOTAL(109,E54:E58)</f>
        <v>2360099484.7948408</v>
      </c>
      <c r="F59" s="250"/>
      <c r="G59" s="647">
        <f>SUBTOTAL(109,G54:G58)</f>
        <v>5414435426.0163498</v>
      </c>
      <c r="H59" s="250"/>
      <c r="I59" s="250"/>
    </row>
    <row r="60" spans="2:9">
      <c r="B60" s="636"/>
      <c r="E60" s="250"/>
      <c r="F60" s="250"/>
      <c r="G60" s="250"/>
      <c r="H60" s="250"/>
      <c r="I60" s="250"/>
    </row>
    <row r="61" spans="2:9" ht="13.5" thickBot="1">
      <c r="B61" s="646" t="s">
        <v>34</v>
      </c>
      <c r="E61" s="645">
        <f>+E59</f>
        <v>2360099484.7948408</v>
      </c>
      <c r="F61" s="250"/>
      <c r="G61" s="645">
        <f>+G59</f>
        <v>5414435426.0163498</v>
      </c>
      <c r="H61" s="250"/>
      <c r="I61" s="251"/>
    </row>
    <row r="62" spans="2:9" ht="13.5" thickTop="1">
      <c r="E62" s="250"/>
      <c r="F62" s="250"/>
      <c r="G62" s="250"/>
      <c r="H62" s="250"/>
      <c r="I62" s="250"/>
    </row>
    <row r="63" spans="2:9" ht="13.5" thickBot="1">
      <c r="B63" s="646" t="s">
        <v>157</v>
      </c>
      <c r="E63" s="645">
        <f>+E49+E61</f>
        <v>21701064289.560535</v>
      </c>
      <c r="F63" s="250"/>
      <c r="G63" s="645">
        <f>+G49+G61</f>
        <v>23422014995.298393</v>
      </c>
      <c r="H63" s="250"/>
      <c r="I63" s="251"/>
    </row>
    <row r="64" spans="2:9" ht="13.5" thickTop="1">
      <c r="B64" s="636"/>
      <c r="F64" s="642"/>
      <c r="H64" s="642"/>
      <c r="I64" s="642"/>
    </row>
    <row r="65" spans="2:9">
      <c r="B65" s="636"/>
      <c r="E65" s="642"/>
      <c r="F65" s="642"/>
      <c r="G65" s="642"/>
      <c r="H65" s="642"/>
      <c r="I65" s="642"/>
    </row>
    <row r="66" spans="2:9">
      <c r="E66" s="642"/>
      <c r="F66" s="642"/>
      <c r="G66" s="642"/>
      <c r="H66" s="642"/>
      <c r="I66" s="642"/>
    </row>
    <row r="67" spans="2:9">
      <c r="B67" s="643" t="s">
        <v>3325</v>
      </c>
      <c r="E67" s="642"/>
      <c r="F67" s="642"/>
      <c r="G67" s="642"/>
      <c r="H67" s="642"/>
      <c r="I67" s="642"/>
    </row>
    <row r="68" spans="2:9" s="145" customFormat="1">
      <c r="E68" s="644"/>
      <c r="F68" s="644"/>
      <c r="G68" s="644"/>
      <c r="H68" s="644"/>
      <c r="I68" s="644"/>
    </row>
    <row r="69" spans="2:9">
      <c r="E69" s="642"/>
      <c r="F69" s="642"/>
      <c r="G69" s="642"/>
      <c r="H69" s="642"/>
      <c r="I69" s="642"/>
    </row>
    <row r="70" spans="2:9">
      <c r="B70" s="643"/>
      <c r="E70" s="642"/>
      <c r="F70" s="642"/>
      <c r="G70" s="642"/>
      <c r="H70" s="642"/>
      <c r="I70" s="642"/>
    </row>
    <row r="71" spans="2:9">
      <c r="B71" s="643"/>
      <c r="E71" s="642"/>
      <c r="F71" s="642"/>
      <c r="G71" s="642"/>
      <c r="H71" s="642"/>
      <c r="I71" s="642"/>
    </row>
    <row r="72" spans="2:9">
      <c r="B72" s="643"/>
      <c r="E72" s="642"/>
      <c r="F72" s="642"/>
      <c r="G72" s="642"/>
      <c r="H72" s="642"/>
      <c r="I72" s="642"/>
    </row>
    <row r="73" spans="2:9">
      <c r="B73" s="643"/>
      <c r="E73" s="642"/>
      <c r="F73" s="642"/>
      <c r="G73" s="642"/>
      <c r="H73" s="642"/>
      <c r="I73" s="642"/>
    </row>
    <row r="74" spans="2:9">
      <c r="B74" s="636"/>
      <c r="E74" s="642"/>
      <c r="F74" s="642"/>
      <c r="G74" s="642"/>
      <c r="H74" s="642"/>
      <c r="I74" s="642"/>
    </row>
    <row r="75" spans="2:9">
      <c r="B75" s="636"/>
    </row>
    <row r="76" spans="2:9">
      <c r="B76" s="637" t="s">
        <v>2749</v>
      </c>
      <c r="C76" s="640"/>
      <c r="D76" s="640"/>
      <c r="E76" s="641"/>
      <c r="H76" s="637" t="s">
        <v>2750</v>
      </c>
      <c r="I76" s="637"/>
    </row>
    <row r="77" spans="2:9">
      <c r="B77" s="637" t="s">
        <v>162</v>
      </c>
      <c r="C77" s="640"/>
      <c r="D77" s="639"/>
      <c r="E77" s="638"/>
      <c r="H77" s="637" t="s">
        <v>163</v>
      </c>
      <c r="I77" s="637"/>
    </row>
    <row r="78" spans="2:9">
      <c r="B78" s="636"/>
    </row>
    <row r="79" spans="2:9">
      <c r="B79" s="636"/>
      <c r="E79" s="635"/>
      <c r="G79" s="635"/>
    </row>
    <row r="80" spans="2:9">
      <c r="B80" s="636"/>
      <c r="E80" s="635"/>
      <c r="G80" s="635"/>
    </row>
    <row r="81" spans="2:9">
      <c r="B81" s="636"/>
      <c r="E81" s="635"/>
      <c r="G81" s="635"/>
    </row>
    <row r="82" spans="2:9">
      <c r="B82" s="636"/>
      <c r="E82" s="635"/>
      <c r="G82" s="635"/>
    </row>
    <row r="83" spans="2:9">
      <c r="B83" s="636"/>
      <c r="E83" s="635"/>
      <c r="G83" s="635"/>
    </row>
    <row r="84" spans="2:9" ht="13.5" customHeight="1">
      <c r="E84" s="634">
        <f>+E63-E32</f>
        <v>-0.15131378173828125</v>
      </c>
      <c r="F84" s="634"/>
      <c r="G84" s="634">
        <f>+G63-G32</f>
        <v>-0.15228271484375</v>
      </c>
      <c r="H84" s="634"/>
      <c r="I84" s="634"/>
    </row>
    <row r="86" spans="2:9">
      <c r="E86" s="633"/>
    </row>
    <row r="87" spans="2:9">
      <c r="E87" s="250"/>
    </row>
  </sheetData>
  <mergeCells count="2">
    <mergeCell ref="B6:H6"/>
    <mergeCell ref="E13:H13"/>
  </mergeCells>
  <conditionalFormatting sqref="E63 G63 I63">
    <cfRule type="expression" dxfId="0" priority="2">
      <formula>"si($E$59=0)"</formula>
    </cfRule>
  </conditionalFormatting>
  <printOptions horizontalCentered="1"/>
  <pageMargins left="0.70866141732283472" right="0.70866141732283472" top="0.31496062992125984" bottom="0.35433070866141736" header="0.31496062992125984" footer="0.31496062992125984"/>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F461-CA53-49B6-9E7A-DC6E5BC8881E}">
  <sheetPr>
    <tabColor theme="8" tint="-0.249977111117893"/>
  </sheetPr>
  <dimension ref="B5:K78"/>
  <sheetViews>
    <sheetView showGridLines="0" zoomScale="90" zoomScaleNormal="90" zoomScaleSheetLayoutView="90" workbookViewId="0">
      <selection activeCell="C59" sqref="C59"/>
    </sheetView>
  </sheetViews>
  <sheetFormatPr baseColWidth="10" defaultColWidth="9.28515625" defaultRowHeight="12.75"/>
  <cols>
    <col min="1" max="1" width="2.5703125" style="643" customWidth="1"/>
    <col min="2" max="2" width="35.7109375" style="643" customWidth="1"/>
    <col min="3" max="3" width="6.28515625" style="643" customWidth="1"/>
    <col min="4" max="4" width="3.42578125" style="643" customWidth="1"/>
    <col min="5" max="5" width="17.7109375" style="643" customWidth="1"/>
    <col min="6" max="6" width="3.42578125" style="643" customWidth="1"/>
    <col min="7" max="7" width="17.7109375" style="643" customWidth="1"/>
    <col min="8" max="8" width="3.42578125" style="643" customWidth="1"/>
    <col min="9" max="9" width="14" style="643" bestFit="1" customWidth="1"/>
    <col min="10" max="16384" width="9.28515625" style="643"/>
  </cols>
  <sheetData>
    <row r="5" spans="2:11">
      <c r="B5" s="980">
        <v>4</v>
      </c>
      <c r="C5" s="980"/>
      <c r="D5" s="980"/>
      <c r="E5" s="980"/>
      <c r="F5" s="980"/>
      <c r="G5" s="980"/>
      <c r="H5" s="980"/>
    </row>
    <row r="6" spans="2:11">
      <c r="B6" s="662"/>
      <c r="C6" s="664"/>
      <c r="D6" s="662"/>
      <c r="E6" s="662"/>
      <c r="F6" s="662"/>
      <c r="G6" s="662"/>
      <c r="H6" s="662"/>
    </row>
    <row r="7" spans="2:11">
      <c r="B7" s="665" t="s">
        <v>3340</v>
      </c>
      <c r="C7" s="665"/>
      <c r="D7" s="665"/>
      <c r="E7" s="665"/>
      <c r="F7" s="665"/>
      <c r="G7" s="665"/>
      <c r="H7" s="665"/>
    </row>
    <row r="8" spans="2:11">
      <c r="B8" s="665"/>
      <c r="C8" s="665"/>
      <c r="D8" s="665"/>
      <c r="E8" s="665"/>
      <c r="F8" s="665"/>
      <c r="G8" s="665"/>
      <c r="H8" s="665"/>
    </row>
    <row r="9" spans="2:11">
      <c r="B9" s="665" t="s">
        <v>2999</v>
      </c>
      <c r="C9" s="665"/>
      <c r="D9" s="665"/>
      <c r="E9" s="665"/>
      <c r="F9" s="665"/>
      <c r="G9" s="665"/>
      <c r="H9" s="665"/>
    </row>
    <row r="10" spans="2:11">
      <c r="B10" s="665" t="s">
        <v>3342</v>
      </c>
      <c r="C10" s="665"/>
      <c r="D10" s="665"/>
      <c r="E10" s="665"/>
      <c r="F10" s="665"/>
      <c r="G10" s="665"/>
      <c r="H10" s="665"/>
    </row>
    <row r="11" spans="2:11">
      <c r="B11" s="646" t="s">
        <v>3338</v>
      </c>
      <c r="C11" s="665"/>
      <c r="D11" s="665"/>
      <c r="E11" s="665"/>
      <c r="F11" s="665"/>
      <c r="G11" s="665"/>
      <c r="H11" s="665"/>
    </row>
    <row r="12" spans="2:11">
      <c r="D12" s="640"/>
      <c r="E12" s="662"/>
      <c r="F12" s="662"/>
      <c r="G12" s="662"/>
      <c r="H12" s="662"/>
    </row>
    <row r="13" spans="2:11">
      <c r="E13" s="979" t="s">
        <v>3337</v>
      </c>
      <c r="F13" s="979"/>
      <c r="G13" s="979"/>
      <c r="H13" s="979"/>
    </row>
    <row r="14" spans="2:11">
      <c r="C14" s="637" t="s">
        <v>23</v>
      </c>
      <c r="D14" s="637"/>
      <c r="E14" s="657">
        <v>2022</v>
      </c>
      <c r="F14" s="656"/>
      <c r="G14" s="657">
        <v>2021</v>
      </c>
      <c r="H14" s="656"/>
    </row>
    <row r="15" spans="2:11" s="666" customFormat="1">
      <c r="C15" s="667"/>
      <c r="D15" s="667"/>
      <c r="E15" s="668"/>
      <c r="F15" s="669"/>
      <c r="G15" s="668"/>
      <c r="H15" s="669"/>
      <c r="I15" s="643"/>
      <c r="J15" s="643"/>
      <c r="K15" s="643"/>
    </row>
    <row r="16" spans="2:11">
      <c r="C16" s="665"/>
      <c r="D16" s="637"/>
      <c r="E16" s="655" t="s">
        <v>2753</v>
      </c>
      <c r="F16" s="655"/>
      <c r="G16" s="655" t="s">
        <v>2753</v>
      </c>
      <c r="H16" s="655"/>
    </row>
    <row r="17" spans="2:11">
      <c r="B17" s="665"/>
      <c r="C17" s="665"/>
      <c r="D17" s="637"/>
      <c r="E17" s="670"/>
      <c r="F17" s="671"/>
      <c r="G17" s="670"/>
      <c r="H17" s="671"/>
    </row>
    <row r="18" spans="2:11">
      <c r="B18" s="144" t="s">
        <v>3343</v>
      </c>
      <c r="C18" s="640">
        <v>15</v>
      </c>
      <c r="D18" s="637"/>
      <c r="E18" s="672">
        <v>8217460563</v>
      </c>
      <c r="G18" s="672">
        <v>5815644972</v>
      </c>
      <c r="H18" s="672"/>
    </row>
    <row r="19" spans="2:11">
      <c r="B19" s="144" t="s">
        <v>3344</v>
      </c>
      <c r="C19" s="640">
        <v>15</v>
      </c>
      <c r="D19" s="637"/>
      <c r="E19" s="672">
        <v>-8644317909</v>
      </c>
      <c r="G19" s="672">
        <v>-11304377589</v>
      </c>
      <c r="H19" s="672"/>
    </row>
    <row r="20" spans="2:11" ht="12.75" customHeight="1">
      <c r="B20" s="665" t="s">
        <v>3345</v>
      </c>
      <c r="C20" s="640"/>
      <c r="D20" s="637"/>
      <c r="E20" s="673">
        <f>SUBTOTAL(109,E18:E19)</f>
        <v>-426857346</v>
      </c>
      <c r="F20" s="674"/>
      <c r="G20" s="673">
        <f>SUBTOTAL(109,G18:G19)</f>
        <v>-5488732617</v>
      </c>
      <c r="H20" s="674"/>
      <c r="I20" s="981"/>
      <c r="J20" s="981"/>
      <c r="K20" s="981"/>
    </row>
    <row r="21" spans="2:11">
      <c r="C21" s="665"/>
      <c r="D21" s="637"/>
      <c r="E21" s="675"/>
      <c r="F21" s="672"/>
      <c r="G21" s="675"/>
      <c r="H21" s="672"/>
      <c r="I21" s="981"/>
      <c r="J21" s="981"/>
      <c r="K21" s="981"/>
    </row>
    <row r="22" spans="2:11">
      <c r="B22" s="665" t="s">
        <v>3346</v>
      </c>
      <c r="E22" s="674"/>
      <c r="F22" s="672"/>
      <c r="G22" s="674"/>
      <c r="H22" s="672"/>
      <c r="I22" s="981"/>
      <c r="J22" s="981"/>
      <c r="K22" s="981"/>
    </row>
    <row r="23" spans="2:11">
      <c r="B23" s="643" t="s">
        <v>2975</v>
      </c>
      <c r="C23" s="640">
        <v>16</v>
      </c>
      <c r="E23" s="672">
        <v>-2501598621</v>
      </c>
      <c r="G23" s="672">
        <v>-629716489</v>
      </c>
      <c r="H23" s="672"/>
      <c r="I23" s="981"/>
      <c r="J23" s="981"/>
      <c r="K23" s="981"/>
    </row>
    <row r="24" spans="2:11">
      <c r="B24" s="643" t="s">
        <v>2824</v>
      </c>
      <c r="C24" s="640"/>
      <c r="E24" s="672">
        <v>-1823006493.8088586</v>
      </c>
      <c r="G24" s="672">
        <v>-1791987216.6656382</v>
      </c>
      <c r="H24" s="672"/>
      <c r="I24" s="981"/>
      <c r="J24" s="981"/>
      <c r="K24" s="981"/>
    </row>
    <row r="25" spans="2:11">
      <c r="B25" s="665" t="s">
        <v>3347</v>
      </c>
      <c r="E25" s="673">
        <f>SUBTOTAL(109,E23:E24)</f>
        <v>-4324605114.8088589</v>
      </c>
      <c r="F25" s="672"/>
      <c r="G25" s="673">
        <f>SUBTOTAL(109,G23:G24)</f>
        <v>-2421703705.665638</v>
      </c>
      <c r="H25" s="672"/>
      <c r="I25" s="981"/>
      <c r="J25" s="981"/>
      <c r="K25" s="981"/>
    </row>
    <row r="26" spans="2:11">
      <c r="B26" s="665"/>
      <c r="E26" s="674"/>
      <c r="F26" s="672"/>
      <c r="G26" s="674"/>
      <c r="H26" s="672"/>
      <c r="I26" s="981"/>
      <c r="J26" s="981"/>
      <c r="K26" s="981"/>
    </row>
    <row r="27" spans="2:11" s="665" customFormat="1" ht="27" customHeight="1" thickBot="1">
      <c r="B27" s="665" t="s">
        <v>3348</v>
      </c>
      <c r="E27" s="676">
        <f>+E20+E25</f>
        <v>-4751462460.8088589</v>
      </c>
      <c r="F27" s="674"/>
      <c r="G27" s="676">
        <f>+G20+G25</f>
        <v>-7910436322.665638</v>
      </c>
      <c r="H27" s="674"/>
      <c r="I27" s="981"/>
      <c r="J27" s="981"/>
      <c r="K27" s="981"/>
    </row>
    <row r="28" spans="2:11" ht="13.5" thickTop="1">
      <c r="E28" s="672"/>
      <c r="F28" s="672"/>
      <c r="G28" s="672"/>
      <c r="H28" s="672"/>
    </row>
    <row r="29" spans="2:11">
      <c r="B29" s="665" t="s">
        <v>3349</v>
      </c>
      <c r="E29" s="672"/>
      <c r="F29" s="672"/>
      <c r="G29" s="672"/>
      <c r="H29" s="672"/>
    </row>
    <row r="30" spans="2:11">
      <c r="B30" s="643" t="s">
        <v>21</v>
      </c>
      <c r="E30" s="672">
        <v>142432899</v>
      </c>
      <c r="G30" s="672">
        <v>132813573</v>
      </c>
      <c r="H30" s="672"/>
    </row>
    <row r="31" spans="2:11">
      <c r="B31" s="643" t="s">
        <v>3350</v>
      </c>
      <c r="E31" s="672">
        <v>0</v>
      </c>
      <c r="G31" s="672">
        <v>0</v>
      </c>
      <c r="H31" s="672"/>
    </row>
    <row r="32" spans="2:11" s="665" customFormat="1" ht="14.25" customHeight="1">
      <c r="B32" s="665" t="s">
        <v>3351</v>
      </c>
      <c r="E32" s="673">
        <f>SUM(E30:E31)</f>
        <v>142432899</v>
      </c>
      <c r="F32" s="674"/>
      <c r="G32" s="673">
        <f>SUM(G30:G31)</f>
        <v>132813573</v>
      </c>
      <c r="H32" s="674"/>
    </row>
    <row r="33" spans="2:10">
      <c r="E33" s="672"/>
      <c r="F33" s="672"/>
      <c r="G33" s="672"/>
      <c r="H33" s="672"/>
    </row>
    <row r="34" spans="2:10">
      <c r="B34" s="665" t="s">
        <v>3352</v>
      </c>
      <c r="E34" s="672"/>
      <c r="F34" s="672"/>
      <c r="G34" s="672"/>
      <c r="H34" s="672"/>
    </row>
    <row r="35" spans="2:10">
      <c r="B35" s="643" t="s">
        <v>14</v>
      </c>
      <c r="E35" s="672">
        <v>-68359662.671232879</v>
      </c>
      <c r="G35" s="672">
        <v>-224001</v>
      </c>
      <c r="H35" s="672"/>
    </row>
    <row r="36" spans="2:10">
      <c r="B36" s="643" t="s">
        <v>2752</v>
      </c>
      <c r="E36" s="672">
        <v>-11664845</v>
      </c>
      <c r="G36" s="672">
        <v>-19883808</v>
      </c>
      <c r="H36" s="672"/>
    </row>
    <row r="37" spans="2:10">
      <c r="B37" s="643" t="s">
        <v>328</v>
      </c>
      <c r="C37" s="640"/>
      <c r="E37" s="672">
        <v>395002556.25858265</v>
      </c>
      <c r="G37" s="672">
        <v>199624157.68198821</v>
      </c>
      <c r="H37" s="672"/>
    </row>
    <row r="38" spans="2:10" ht="15.75" customHeight="1">
      <c r="B38" s="665" t="s">
        <v>3353</v>
      </c>
      <c r="E38" s="673">
        <f>SUBTOTAL(109,E35:E37)</f>
        <v>314978048.58734977</v>
      </c>
      <c r="F38" s="672"/>
      <c r="G38" s="673">
        <f>SUBTOTAL(109,G35:G37)</f>
        <v>179516348.68198821</v>
      </c>
      <c r="H38" s="672"/>
      <c r="I38" s="677"/>
    </row>
    <row r="39" spans="2:10">
      <c r="E39" s="672"/>
      <c r="F39" s="672"/>
      <c r="G39" s="672"/>
      <c r="H39" s="672"/>
      <c r="I39" s="663"/>
    </row>
    <row r="40" spans="2:10" ht="3.75" customHeight="1">
      <c r="E40" s="679"/>
      <c r="F40" s="672"/>
      <c r="G40" s="679"/>
      <c r="H40" s="672"/>
      <c r="I40" s="663"/>
    </row>
    <row r="41" spans="2:10" ht="15.75" customHeight="1">
      <c r="B41" s="665" t="s">
        <v>3354</v>
      </c>
      <c r="E41" s="674">
        <f>+E27+E32+E38</f>
        <v>-4294051513.221509</v>
      </c>
      <c r="F41" s="672"/>
      <c r="G41" s="674">
        <f>+G27+G32+G38</f>
        <v>-7598106400.9836502</v>
      </c>
      <c r="H41" s="672"/>
      <c r="I41" s="680"/>
    </row>
    <row r="42" spans="2:10" ht="6.75" customHeight="1">
      <c r="B42" s="665"/>
      <c r="E42" s="674"/>
      <c r="F42" s="672"/>
      <c r="G42" s="674"/>
      <c r="H42" s="672"/>
    </row>
    <row r="43" spans="2:10">
      <c r="B43" s="643" t="s">
        <v>1825</v>
      </c>
      <c r="C43" s="640"/>
      <c r="E43" s="672">
        <v>0</v>
      </c>
      <c r="F43" s="672"/>
      <c r="G43" s="672">
        <v>0</v>
      </c>
      <c r="H43" s="672"/>
      <c r="I43" s="672"/>
      <c r="J43" s="681"/>
    </row>
    <row r="44" spans="2:10" ht="8.25" customHeight="1">
      <c r="B44" s="682"/>
      <c r="E44" s="679"/>
      <c r="F44" s="672"/>
      <c r="G44" s="679"/>
      <c r="H44" s="672"/>
    </row>
    <row r="45" spans="2:10" ht="15.75" customHeight="1" thickBot="1">
      <c r="B45" s="683" t="s">
        <v>551</v>
      </c>
      <c r="E45" s="684">
        <f>+E41+E43</f>
        <v>-4294051513.221509</v>
      </c>
      <c r="F45" s="672"/>
      <c r="G45" s="684">
        <f>+G41+G43</f>
        <v>-7598106400.9836502</v>
      </c>
      <c r="H45" s="672"/>
    </row>
    <row r="46" spans="2:10" ht="13.5" thickTop="1">
      <c r="B46" s="682"/>
      <c r="F46" s="671"/>
      <c r="H46" s="671"/>
    </row>
    <row r="47" spans="2:10">
      <c r="B47" s="682"/>
      <c r="C47" s="682"/>
      <c r="D47" s="682"/>
      <c r="E47" s="685"/>
      <c r="F47" s="682"/>
      <c r="G47" s="685"/>
      <c r="H47" s="682"/>
    </row>
    <row r="48" spans="2:10" s="145" customFormat="1">
      <c r="E48" s="644"/>
      <c r="F48" s="644"/>
      <c r="G48" s="644"/>
      <c r="H48" s="644"/>
    </row>
    <row r="49" spans="2:7">
      <c r="B49" s="643" t="str">
        <f>+[124]BG!B65</f>
        <v>Las 18 notas que se acompañan forman parte integrante de estos estados contables.</v>
      </c>
      <c r="C49" s="665"/>
    </row>
    <row r="50" spans="2:7">
      <c r="B50" s="665"/>
      <c r="D50" s="686"/>
      <c r="E50" s="664"/>
      <c r="G50" s="664"/>
    </row>
    <row r="51" spans="2:7">
      <c r="B51" s="687"/>
      <c r="D51" s="678"/>
      <c r="E51" s="688"/>
      <c r="G51" s="688"/>
    </row>
    <row r="52" spans="2:7">
      <c r="B52" s="687"/>
      <c r="D52" s="678"/>
      <c r="E52" s="688"/>
      <c r="G52" s="688"/>
    </row>
    <row r="53" spans="2:7">
      <c r="B53" s="687"/>
      <c r="D53" s="678"/>
      <c r="E53" s="688"/>
      <c r="G53" s="688"/>
    </row>
    <row r="54" spans="2:7">
      <c r="B54" s="687"/>
      <c r="D54" s="678"/>
      <c r="E54" s="688"/>
      <c r="G54" s="688"/>
    </row>
    <row r="55" spans="2:7">
      <c r="B55" s="687"/>
      <c r="D55" s="678"/>
      <c r="E55" s="688"/>
      <c r="G55" s="688"/>
    </row>
    <row r="56" spans="2:7">
      <c r="B56" s="687"/>
      <c r="D56" s="678"/>
      <c r="E56" s="688"/>
      <c r="G56" s="688"/>
    </row>
    <row r="57" spans="2:7">
      <c r="B57" s="687"/>
      <c r="D57" s="678"/>
      <c r="E57" s="688"/>
      <c r="G57" s="688"/>
    </row>
    <row r="58" spans="2:7">
      <c r="B58" s="687"/>
      <c r="D58" s="678"/>
      <c r="E58" s="688"/>
      <c r="G58" s="688"/>
    </row>
    <row r="59" spans="2:7">
      <c r="B59" s="687"/>
      <c r="D59" s="678"/>
      <c r="E59" s="688"/>
      <c r="G59" s="688"/>
    </row>
    <row r="60" spans="2:7">
      <c r="B60" s="687"/>
      <c r="D60" s="678"/>
      <c r="E60" s="688"/>
      <c r="G60" s="688"/>
    </row>
    <row r="61" spans="2:7">
      <c r="B61" s="687"/>
      <c r="D61" s="678"/>
      <c r="E61" s="688"/>
      <c r="G61" s="688"/>
    </row>
    <row r="62" spans="2:7">
      <c r="B62" s="687"/>
      <c r="D62" s="678"/>
      <c r="E62" s="688"/>
      <c r="G62" s="688"/>
    </row>
    <row r="63" spans="2:7">
      <c r="B63" s="687"/>
      <c r="D63" s="678"/>
      <c r="E63" s="688"/>
      <c r="G63" s="688"/>
    </row>
    <row r="64" spans="2:7">
      <c r="B64" s="687"/>
      <c r="D64" s="678"/>
      <c r="E64" s="688"/>
      <c r="G64" s="688"/>
    </row>
    <row r="65" spans="2:8">
      <c r="B65" s="687"/>
      <c r="D65" s="678"/>
      <c r="E65" s="688"/>
      <c r="G65" s="688"/>
    </row>
    <row r="66" spans="2:8">
      <c r="B66" s="687"/>
      <c r="D66" s="678"/>
      <c r="E66" s="688"/>
      <c r="G66" s="688"/>
    </row>
    <row r="67" spans="2:8">
      <c r="B67" s="687"/>
      <c r="D67" s="678"/>
      <c r="E67" s="688"/>
      <c r="G67" s="688"/>
    </row>
    <row r="68" spans="2:8" ht="14.65" customHeight="1">
      <c r="B68" s="637" t="str">
        <f>+[124]BG!B74</f>
        <v>Ing. Mauricio González</v>
      </c>
      <c r="F68" s="665"/>
      <c r="G68" s="665" t="str">
        <f>+[124]BG!H74</f>
        <v>Lic. Florencio Benítez</v>
      </c>
      <c r="H68" s="665"/>
    </row>
    <row r="69" spans="2:8" ht="14.65" customHeight="1">
      <c r="B69" s="637" t="str">
        <f>+[124]BG!B75</f>
        <v>Director</v>
      </c>
      <c r="C69" s="689"/>
      <c r="F69" s="665"/>
      <c r="G69" s="637" t="str">
        <f>+[124]BG!H75</f>
        <v>Contador</v>
      </c>
      <c r="H69" s="665"/>
    </row>
    <row r="70" spans="2:8">
      <c r="B70" s="687"/>
      <c r="D70" s="678"/>
      <c r="E70" s="688"/>
      <c r="G70" s="688"/>
    </row>
    <row r="71" spans="2:8">
      <c r="B71" s="687"/>
      <c r="D71" s="678"/>
      <c r="E71" s="688"/>
      <c r="G71" s="688"/>
    </row>
    <row r="72" spans="2:8">
      <c r="B72" s="687"/>
      <c r="D72" s="678"/>
      <c r="E72" s="688"/>
      <c r="G72" s="688"/>
    </row>
    <row r="73" spans="2:8">
      <c r="B73" s="687"/>
      <c r="D73" s="678"/>
      <c r="E73" s="688"/>
      <c r="G73" s="688"/>
    </row>
    <row r="74" spans="2:8">
      <c r="B74" s="687"/>
      <c r="D74" s="678"/>
      <c r="E74" s="688"/>
      <c r="G74" s="688"/>
    </row>
    <row r="75" spans="2:8">
      <c r="B75" s="687"/>
      <c r="D75" s="678"/>
      <c r="E75" s="635">
        <f>E45-'BG E&amp;S'!E58</f>
        <v>0</v>
      </c>
      <c r="F75" s="635"/>
      <c r="G75" s="635">
        <f>G45-'BG E&amp;S'!G58</f>
        <v>0</v>
      </c>
    </row>
    <row r="76" spans="2:8">
      <c r="B76" s="687"/>
      <c r="D76" s="678"/>
      <c r="E76" s="690"/>
      <c r="G76" s="690"/>
    </row>
    <row r="77" spans="2:8">
      <c r="B77" s="687"/>
      <c r="D77" s="678"/>
      <c r="E77" s="688"/>
      <c r="G77" s="688"/>
    </row>
    <row r="78" spans="2:8">
      <c r="B78" s="687"/>
      <c r="D78" s="678"/>
      <c r="E78" s="688"/>
      <c r="G78" s="688"/>
    </row>
  </sheetData>
  <mergeCells count="3">
    <mergeCell ref="B5:H5"/>
    <mergeCell ref="E13:H13"/>
    <mergeCell ref="I20:K27"/>
  </mergeCells>
  <pageMargins left="0.70866141732283472" right="0.59055118110236227" top="0.70866141732283472" bottom="0.74803149606299213" header="0.31496062992125984" footer="0.31496062992125984"/>
  <pageSetup paperSize="9" scale="80" fitToWidth="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60F5-8767-4B90-B1F4-0C7D47E12E78}">
  <sheetPr>
    <tabColor rgb="FFFFC000"/>
  </sheetPr>
  <dimension ref="C1:S86"/>
  <sheetViews>
    <sheetView zoomScale="80" zoomScaleNormal="80" workbookViewId="0">
      <selection activeCell="R10" sqref="R10"/>
    </sheetView>
  </sheetViews>
  <sheetFormatPr baseColWidth="10" defaultRowHeight="15"/>
  <cols>
    <col min="3" max="3" width="20" customWidth="1"/>
    <col min="4" max="4" width="17.7109375" customWidth="1"/>
    <col min="5" max="5" width="3.5703125" customWidth="1"/>
    <col min="6" max="6" width="19.7109375" customWidth="1"/>
    <col min="7" max="7" width="3.42578125" customWidth="1"/>
    <col min="8" max="8" width="20.28515625" customWidth="1"/>
    <col min="9" max="9" width="2.5703125" customWidth="1"/>
    <col min="10" max="10" width="14.5703125" customWidth="1"/>
    <col min="11" max="11" width="2.7109375" customWidth="1"/>
    <col min="12" max="12" width="18.42578125" customWidth="1"/>
    <col min="13" max="13" width="2.42578125" customWidth="1"/>
    <col min="14" max="14" width="15.5703125" customWidth="1"/>
    <col min="18" max="18" width="17.7109375" customWidth="1"/>
    <col min="19" max="19" width="15.7109375" customWidth="1"/>
  </cols>
  <sheetData>
    <row r="1" spans="3:19">
      <c r="D1" s="812"/>
      <c r="E1" s="812"/>
      <c r="F1" s="812"/>
      <c r="G1" s="812"/>
      <c r="H1" s="813" t="s">
        <v>3341</v>
      </c>
      <c r="I1" s="812"/>
      <c r="J1" s="812"/>
      <c r="K1" s="812"/>
      <c r="L1" s="812"/>
      <c r="M1" s="812"/>
      <c r="N1" s="812"/>
      <c r="O1" s="812"/>
      <c r="P1" s="812"/>
    </row>
    <row r="2" spans="3:19">
      <c r="C2" s="796"/>
      <c r="D2" s="797">
        <v>2022</v>
      </c>
      <c r="E2" s="797"/>
      <c r="F2" s="797"/>
      <c r="G2" s="797"/>
      <c r="H2" s="797">
        <v>2022</v>
      </c>
      <c r="I2" s="797"/>
      <c r="J2" s="797">
        <v>2021</v>
      </c>
      <c r="K2" s="797"/>
      <c r="L2" s="797"/>
      <c r="M2" s="797"/>
      <c r="N2" s="797">
        <v>2021</v>
      </c>
      <c r="O2" s="797"/>
      <c r="P2" s="807"/>
    </row>
    <row r="3" spans="3:19" ht="24">
      <c r="C3" s="796"/>
      <c r="D3" s="798" t="s">
        <v>3115</v>
      </c>
      <c r="E3" s="798"/>
      <c r="F3" s="798"/>
      <c r="G3" s="798"/>
      <c r="H3" s="798" t="s">
        <v>3116</v>
      </c>
      <c r="I3" s="798"/>
      <c r="J3" s="798" t="s">
        <v>3115</v>
      </c>
      <c r="K3" s="798"/>
      <c r="L3" s="799"/>
      <c r="M3" s="798"/>
      <c r="N3" s="798" t="s">
        <v>3452</v>
      </c>
      <c r="O3" s="798"/>
      <c r="P3" s="799"/>
    </row>
    <row r="4" spans="3:19">
      <c r="C4" s="796"/>
      <c r="D4" s="800" t="s">
        <v>3117</v>
      </c>
      <c r="E4" s="800"/>
      <c r="F4" s="801" t="s">
        <v>3118</v>
      </c>
      <c r="G4" s="800"/>
      <c r="H4" s="800" t="s">
        <v>3117</v>
      </c>
      <c r="I4" s="802"/>
      <c r="J4" s="800" t="s">
        <v>3117</v>
      </c>
      <c r="K4" s="800"/>
      <c r="L4" s="801" t="s">
        <v>3118</v>
      </c>
      <c r="M4" s="800"/>
      <c r="N4" s="800" t="s">
        <v>3117</v>
      </c>
      <c r="O4" s="802"/>
      <c r="P4" s="801" t="s">
        <v>3119</v>
      </c>
    </row>
    <row r="5" spans="3:19">
      <c r="C5" s="803" t="s">
        <v>45</v>
      </c>
      <c r="D5" s="796"/>
      <c r="E5" s="796"/>
      <c r="F5" s="796"/>
      <c r="G5" s="796"/>
      <c r="H5" s="796"/>
      <c r="I5" s="796"/>
      <c r="J5" s="796"/>
      <c r="K5" s="796"/>
      <c r="L5" s="796"/>
      <c r="M5" s="796"/>
      <c r="N5" s="796"/>
      <c r="O5" s="796"/>
      <c r="P5" s="796"/>
    </row>
    <row r="6" spans="3:19">
      <c r="C6" s="796" t="s">
        <v>3105</v>
      </c>
      <c r="D6" s="804">
        <v>10485810290.699999</v>
      </c>
      <c r="E6" s="804"/>
      <c r="F6" s="804">
        <v>0</v>
      </c>
      <c r="G6" s="804"/>
      <c r="H6" s="804">
        <v>10485810290.699999</v>
      </c>
      <c r="I6" s="804"/>
      <c r="J6" s="804">
        <v>2636410686</v>
      </c>
      <c r="K6" s="804"/>
      <c r="L6" s="804">
        <v>5.0000190734863281E-2</v>
      </c>
      <c r="M6" s="804"/>
      <c r="N6" s="804">
        <v>2636410686.0500002</v>
      </c>
      <c r="O6" s="804"/>
      <c r="P6" s="806"/>
    </row>
    <row r="7" spans="3:19">
      <c r="C7" s="796" t="s">
        <v>3453</v>
      </c>
      <c r="D7" s="804">
        <v>55739532583.690002</v>
      </c>
      <c r="E7" s="804"/>
      <c r="F7" s="804">
        <v>-0.32000732421875</v>
      </c>
      <c r="G7" s="804"/>
      <c r="H7" s="804">
        <v>55739532584.369995</v>
      </c>
      <c r="I7" s="804"/>
      <c r="J7" s="804">
        <v>39998864000.150002</v>
      </c>
      <c r="K7" s="804"/>
      <c r="L7" s="816">
        <v>675565883.63651276</v>
      </c>
      <c r="M7" s="804"/>
      <c r="N7" s="804">
        <v>40674429883.786514</v>
      </c>
      <c r="O7" s="804"/>
      <c r="P7" s="806"/>
    </row>
    <row r="8" spans="3:19">
      <c r="C8" s="796" t="s">
        <v>27</v>
      </c>
      <c r="D8" s="804">
        <v>26713281460.600006</v>
      </c>
      <c r="E8" s="804"/>
      <c r="F8" s="804">
        <v>2738808546.3799934</v>
      </c>
      <c r="G8" s="804"/>
      <c r="H8" s="804">
        <v>29452090006.98</v>
      </c>
      <c r="I8" s="804"/>
      <c r="J8" s="804">
        <v>9170570169</v>
      </c>
      <c r="K8" s="804"/>
      <c r="L8" s="816">
        <v>80786110.200853348</v>
      </c>
      <c r="M8" s="804"/>
      <c r="N8" s="804">
        <v>9251356279.2008533</v>
      </c>
      <c r="O8" s="804"/>
      <c r="P8" s="806" t="s">
        <v>3120</v>
      </c>
    </row>
    <row r="9" spans="3:19">
      <c r="C9" s="796" t="s">
        <v>3455</v>
      </c>
      <c r="D9" s="804">
        <v>121609786323.29001</v>
      </c>
      <c r="E9" s="804"/>
      <c r="F9" s="804">
        <v>3632716.0599975586</v>
      </c>
      <c r="G9" s="804"/>
      <c r="H9" s="804">
        <v>121613419039.35001</v>
      </c>
      <c r="I9" s="804"/>
      <c r="J9" s="804">
        <v>128693546900.85001</v>
      </c>
      <c r="K9" s="804"/>
      <c r="L9" s="816">
        <v>264232295.54589844</v>
      </c>
      <c r="M9" s="804"/>
      <c r="N9" s="804">
        <v>128957779197.3959</v>
      </c>
      <c r="O9" s="804"/>
      <c r="P9" s="806"/>
    </row>
    <row r="10" spans="3:19">
      <c r="C10" s="796" t="s">
        <v>19</v>
      </c>
      <c r="D10" s="804">
        <v>45819844471.026306</v>
      </c>
      <c r="E10" s="804"/>
      <c r="F10" s="804">
        <v>25902604669.373703</v>
      </c>
      <c r="G10" s="804"/>
      <c r="H10" s="804">
        <v>71722449140.400009</v>
      </c>
      <c r="I10" s="804"/>
      <c r="J10" s="804">
        <v>45748202295</v>
      </c>
      <c r="K10" s="804"/>
      <c r="L10" s="816">
        <v>18555687511.733604</v>
      </c>
      <c r="M10" s="804"/>
      <c r="N10" s="804">
        <v>64303889806.733604</v>
      </c>
      <c r="O10" s="804"/>
      <c r="P10" s="806" t="s">
        <v>3120</v>
      </c>
      <c r="R10" s="818">
        <v>16584542449</v>
      </c>
      <c r="S10" s="817">
        <v>15554844929</v>
      </c>
    </row>
    <row r="11" spans="3:19">
      <c r="C11" s="796" t="s">
        <v>2747</v>
      </c>
      <c r="D11" s="804">
        <v>486023252915.36621</v>
      </c>
      <c r="E11" s="804"/>
      <c r="F11" s="804">
        <v>72819328361.943848</v>
      </c>
      <c r="G11" s="804"/>
      <c r="H11" s="804">
        <v>558842581277.31006</v>
      </c>
      <c r="I11" s="804"/>
      <c r="J11" s="804">
        <v>412919625630.84857</v>
      </c>
      <c r="K11" s="804"/>
      <c r="L11" s="816">
        <v>28712745357.286194</v>
      </c>
      <c r="M11" s="804"/>
      <c r="N11" s="804">
        <v>441632370988.13477</v>
      </c>
      <c r="O11" s="804"/>
      <c r="P11" s="806" t="s">
        <v>3121</v>
      </c>
    </row>
    <row r="12" spans="3:19">
      <c r="C12" s="796" t="s">
        <v>2748</v>
      </c>
      <c r="D12" s="804">
        <v>1258490760</v>
      </c>
      <c r="E12" s="804"/>
      <c r="F12" s="804">
        <v>203980736.81999969</v>
      </c>
      <c r="G12" s="804"/>
      <c r="H12" s="804">
        <v>1462471496.8199997</v>
      </c>
      <c r="I12" s="804"/>
      <c r="J12" s="804">
        <v>2097484600</v>
      </c>
      <c r="K12" s="804"/>
      <c r="L12" s="816">
        <v>189520329.31999969</v>
      </c>
      <c r="M12" s="804"/>
      <c r="N12" s="804">
        <v>2287004929.3199997</v>
      </c>
      <c r="O12" s="804"/>
      <c r="P12" s="806"/>
    </row>
    <row r="13" spans="3:19">
      <c r="C13" s="796" t="s">
        <v>469</v>
      </c>
      <c r="D13" s="804">
        <v>83735429</v>
      </c>
      <c r="E13" s="804"/>
      <c r="F13" s="804">
        <v>0.34000000357627869</v>
      </c>
      <c r="G13" s="804"/>
      <c r="H13" s="804">
        <v>83735429.340000004</v>
      </c>
      <c r="I13" s="804"/>
      <c r="J13" s="804">
        <v>83735395</v>
      </c>
      <c r="K13" s="804"/>
      <c r="L13" s="804">
        <v>0</v>
      </c>
      <c r="M13" s="804"/>
      <c r="N13" s="804">
        <v>83735395</v>
      </c>
      <c r="O13" s="804"/>
      <c r="P13" s="806"/>
    </row>
    <row r="14" spans="3:19" ht="15.75" thickBot="1">
      <c r="C14" s="803" t="s">
        <v>38</v>
      </c>
      <c r="D14" s="805">
        <v>747733734233.67261</v>
      </c>
      <c r="E14" s="805"/>
      <c r="F14" s="805">
        <v>101668355030.59753</v>
      </c>
      <c r="G14" s="805"/>
      <c r="H14" s="805">
        <v>849402089265.27002</v>
      </c>
      <c r="I14" s="805"/>
      <c r="J14" s="805">
        <v>641348439676.84863</v>
      </c>
      <c r="K14" s="805"/>
      <c r="L14" s="805">
        <v>48478537488.773064</v>
      </c>
      <c r="M14" s="805"/>
      <c r="N14" s="805">
        <v>689826977164.62158</v>
      </c>
      <c r="O14" s="805"/>
      <c r="P14" s="806"/>
    </row>
    <row r="15" spans="3:19">
      <c r="C15" s="803"/>
      <c r="D15" s="804"/>
      <c r="E15" s="804"/>
      <c r="F15" s="804"/>
      <c r="G15" s="804"/>
      <c r="H15" s="804"/>
      <c r="I15" s="804"/>
      <c r="J15" s="804"/>
      <c r="K15" s="804"/>
      <c r="L15" s="796"/>
      <c r="M15" s="804"/>
      <c r="N15" s="804"/>
      <c r="O15" s="804"/>
      <c r="P15" s="806"/>
    </row>
    <row r="16" spans="3:19">
      <c r="C16" s="803" t="s">
        <v>46</v>
      </c>
      <c r="D16" s="804"/>
      <c r="E16" s="804"/>
      <c r="F16" s="804"/>
      <c r="G16" s="804"/>
      <c r="H16" s="804"/>
      <c r="I16" s="804"/>
      <c r="J16" s="804"/>
      <c r="K16" s="804"/>
      <c r="L16" s="796"/>
      <c r="M16" s="804"/>
      <c r="N16" s="804"/>
      <c r="O16" s="804"/>
      <c r="P16" s="806"/>
    </row>
    <row r="17" spans="3:16">
      <c r="C17" s="796" t="s">
        <v>3443</v>
      </c>
      <c r="D17" s="804">
        <v>87320219718.200119</v>
      </c>
      <c r="E17" s="804"/>
      <c r="F17" s="804">
        <v>-0.200103759765625</v>
      </c>
      <c r="G17" s="804"/>
      <c r="H17" s="804">
        <v>87320219718.000015</v>
      </c>
      <c r="I17" s="804"/>
      <c r="J17" s="804">
        <v>88273640832</v>
      </c>
      <c r="K17" s="804"/>
      <c r="L17" s="804">
        <v>0.19000244140625</v>
      </c>
      <c r="M17" s="804"/>
      <c r="N17" s="804">
        <v>88273640832.190002</v>
      </c>
      <c r="O17" s="804"/>
      <c r="P17" s="806"/>
    </row>
    <row r="18" spans="3:16">
      <c r="C18" s="796" t="s">
        <v>3454</v>
      </c>
      <c r="D18" s="804">
        <v>30191330137.118721</v>
      </c>
      <c r="E18" s="804"/>
      <c r="F18" s="804">
        <v>524920051.08127975</v>
      </c>
      <c r="G18" s="804"/>
      <c r="H18" s="804">
        <v>30716250188.200001</v>
      </c>
      <c r="I18" s="804"/>
      <c r="J18" s="804">
        <v>13200140725</v>
      </c>
      <c r="K18" s="804"/>
      <c r="L18" s="804">
        <v>125770909.86880684</v>
      </c>
      <c r="M18" s="804"/>
      <c r="N18" s="804">
        <v>13325911634.868807</v>
      </c>
      <c r="O18" s="804"/>
      <c r="P18" s="806" t="s">
        <v>3120</v>
      </c>
    </row>
    <row r="19" spans="3:16">
      <c r="C19" s="796" t="s">
        <v>3331</v>
      </c>
      <c r="D19" s="804">
        <v>5242233945.4000006</v>
      </c>
      <c r="E19" s="804"/>
      <c r="F19" s="804">
        <v>0</v>
      </c>
      <c r="G19" s="804"/>
      <c r="H19" s="804">
        <v>5242233945.4000006</v>
      </c>
      <c r="I19" s="804"/>
      <c r="J19" s="804">
        <v>4435443705</v>
      </c>
      <c r="K19" s="804"/>
      <c r="L19" s="804">
        <v>0.40000057220458984</v>
      </c>
      <c r="M19" s="804"/>
      <c r="N19" s="804">
        <v>4435443705.4000006</v>
      </c>
      <c r="O19" s="804"/>
      <c r="P19" s="806"/>
    </row>
    <row r="20" spans="3:16">
      <c r="C20" s="796" t="s">
        <v>3108</v>
      </c>
      <c r="D20" s="804">
        <v>107977661900.39999</v>
      </c>
      <c r="E20" s="804"/>
      <c r="F20" s="804">
        <v>0</v>
      </c>
      <c r="G20" s="804"/>
      <c r="H20" s="804">
        <v>107977661900.39999</v>
      </c>
      <c r="I20" s="804"/>
      <c r="J20" s="804">
        <v>103328291424</v>
      </c>
      <c r="K20" s="804"/>
      <c r="L20" s="804">
        <v>3.11279296875E-3</v>
      </c>
      <c r="M20" s="804"/>
      <c r="N20" s="804">
        <v>103328291424.00311</v>
      </c>
      <c r="O20" s="804"/>
      <c r="P20" s="806"/>
    </row>
    <row r="21" spans="3:16">
      <c r="C21" s="796" t="s">
        <v>3456</v>
      </c>
      <c r="D21" s="804">
        <v>11214761998.200001</v>
      </c>
      <c r="E21" s="804"/>
      <c r="F21" s="804">
        <v>0</v>
      </c>
      <c r="G21" s="804"/>
      <c r="H21" s="804">
        <v>11214761998.200001</v>
      </c>
      <c r="I21" s="804"/>
      <c r="J21" s="804">
        <v>4427375329</v>
      </c>
      <c r="K21" s="804"/>
      <c r="L21" s="804">
        <v>0</v>
      </c>
      <c r="M21" s="804"/>
      <c r="N21" s="804">
        <v>4427375329</v>
      </c>
      <c r="O21" s="804"/>
      <c r="P21" s="806"/>
    </row>
    <row r="22" spans="3:16">
      <c r="C22" s="796" t="s">
        <v>3457</v>
      </c>
      <c r="D22" s="804">
        <v>29462921680.547943</v>
      </c>
      <c r="E22" s="804"/>
      <c r="F22" s="804">
        <v>-156909.54794311523</v>
      </c>
      <c r="G22" s="804"/>
      <c r="H22" s="804">
        <v>29462764771</v>
      </c>
      <c r="I22" s="804"/>
      <c r="J22" s="804">
        <v>17217500000</v>
      </c>
      <c r="K22" s="804"/>
      <c r="L22" s="804">
        <v>164048299.61888123</v>
      </c>
      <c r="M22" s="804"/>
      <c r="N22" s="804">
        <v>17381548299.618881</v>
      </c>
      <c r="O22" s="804"/>
      <c r="P22" s="806" t="s">
        <v>3120</v>
      </c>
    </row>
    <row r="23" spans="3:16">
      <c r="C23" s="796" t="s">
        <v>3458</v>
      </c>
      <c r="D23" s="804">
        <v>335001052442.90002</v>
      </c>
      <c r="E23" s="804"/>
      <c r="F23" s="804">
        <v>0</v>
      </c>
      <c r="G23" s="804"/>
      <c r="H23" s="804">
        <v>335001052442.40002</v>
      </c>
      <c r="I23" s="804"/>
      <c r="J23" s="804">
        <v>238997693728</v>
      </c>
      <c r="K23" s="804"/>
      <c r="L23" s="808">
        <v>-0.309967041015625</v>
      </c>
      <c r="M23" s="804"/>
      <c r="N23" s="804">
        <v>238997693727.69003</v>
      </c>
      <c r="O23" s="804"/>
      <c r="P23" s="806"/>
    </row>
    <row r="24" spans="3:16">
      <c r="C24" s="796" t="s">
        <v>12</v>
      </c>
      <c r="D24" s="804">
        <v>1780679401.1999998</v>
      </c>
      <c r="E24" s="804"/>
      <c r="F24" s="804">
        <v>0</v>
      </c>
      <c r="G24" s="804"/>
      <c r="H24" s="804">
        <v>1780679401.1999998</v>
      </c>
      <c r="I24" s="804"/>
      <c r="J24" s="804">
        <v>1795640982</v>
      </c>
      <c r="K24" s="804"/>
      <c r="L24" s="804">
        <v>0</v>
      </c>
      <c r="M24" s="804"/>
      <c r="N24" s="804">
        <v>1795640982</v>
      </c>
      <c r="O24" s="804"/>
      <c r="P24" s="806"/>
    </row>
    <row r="25" spans="3:16" ht="15.75" thickBot="1">
      <c r="C25" s="803" t="s">
        <v>38</v>
      </c>
      <c r="D25" s="805">
        <v>608190861223.9668</v>
      </c>
      <c r="E25" s="805"/>
      <c r="F25" s="805">
        <v>524763141.33323288</v>
      </c>
      <c r="G25" s="805"/>
      <c r="H25" s="805">
        <v>608715624364.80005</v>
      </c>
      <c r="I25" s="805"/>
      <c r="J25" s="805">
        <v>471675726725</v>
      </c>
      <c r="K25" s="805"/>
      <c r="L25" s="805">
        <v>289819209.77083683</v>
      </c>
      <c r="M25" s="805"/>
      <c r="N25" s="805">
        <v>471965545934.77087</v>
      </c>
      <c r="O25" s="805"/>
      <c r="P25" s="806"/>
    </row>
    <row r="26" spans="3:16">
      <c r="C26" s="803"/>
      <c r="D26" s="809"/>
      <c r="E26" s="809"/>
      <c r="F26" s="809"/>
      <c r="G26" s="809"/>
      <c r="H26" s="809"/>
      <c r="I26" s="809"/>
      <c r="J26" s="809"/>
      <c r="K26" s="809"/>
      <c r="L26" s="809"/>
      <c r="M26" s="809"/>
      <c r="N26" s="809"/>
      <c r="O26" s="809"/>
      <c r="P26" s="806"/>
    </row>
    <row r="27" spans="3:16">
      <c r="C27" s="803" t="s">
        <v>6</v>
      </c>
      <c r="D27" s="797">
        <v>2022</v>
      </c>
      <c r="E27" s="797"/>
      <c r="F27" s="797"/>
      <c r="G27" s="797"/>
      <c r="H27" s="797">
        <v>2022</v>
      </c>
      <c r="I27" s="797"/>
      <c r="J27" s="797">
        <v>2021</v>
      </c>
      <c r="K27" s="797"/>
      <c r="L27" s="797"/>
      <c r="M27" s="797"/>
      <c r="N27" s="797">
        <v>2021</v>
      </c>
      <c r="O27" s="797"/>
      <c r="P27" s="807"/>
    </row>
    <row r="28" spans="3:16" ht="24">
      <c r="C28" s="803"/>
      <c r="D28" s="798" t="s">
        <v>3459</v>
      </c>
      <c r="E28" s="798"/>
      <c r="F28" s="798"/>
      <c r="G28" s="798"/>
      <c r="H28" s="798" t="s">
        <v>3116</v>
      </c>
      <c r="I28" s="798"/>
      <c r="J28" s="798" t="s">
        <v>3459</v>
      </c>
      <c r="K28" s="798"/>
      <c r="L28" s="799"/>
      <c r="M28" s="798"/>
      <c r="N28" s="798" t="s">
        <v>3452</v>
      </c>
      <c r="O28" s="798"/>
      <c r="P28" s="799"/>
    </row>
    <row r="29" spans="3:16">
      <c r="C29" s="803"/>
      <c r="D29" s="800" t="s">
        <v>3117</v>
      </c>
      <c r="E29" s="800"/>
      <c r="F29" s="801" t="s">
        <v>3118</v>
      </c>
      <c r="G29" s="800"/>
      <c r="H29" s="800" t="s">
        <v>3117</v>
      </c>
      <c r="I29" s="802"/>
      <c r="J29" s="800" t="s">
        <v>3117</v>
      </c>
      <c r="K29" s="800"/>
      <c r="L29" s="801" t="s">
        <v>3118</v>
      </c>
      <c r="M29" s="800"/>
      <c r="N29" s="800" t="s">
        <v>3117</v>
      </c>
      <c r="O29" s="802"/>
      <c r="P29" s="801" t="s">
        <v>3119</v>
      </c>
    </row>
    <row r="30" spans="3:16">
      <c r="C30" s="803" t="s">
        <v>97</v>
      </c>
      <c r="D30" s="804"/>
      <c r="E30" s="804"/>
      <c r="F30" s="804"/>
      <c r="G30" s="804"/>
      <c r="H30" s="804"/>
      <c r="I30" s="804"/>
      <c r="J30" s="804"/>
      <c r="K30" s="804"/>
      <c r="L30" s="796"/>
      <c r="M30" s="804"/>
      <c r="N30" s="804"/>
      <c r="O30" s="804"/>
      <c r="P30" s="806"/>
    </row>
    <row r="31" spans="3:16">
      <c r="C31" s="796" t="s">
        <v>3112</v>
      </c>
      <c r="D31" s="804">
        <v>64000000000</v>
      </c>
      <c r="E31" s="804"/>
      <c r="F31" s="804">
        <v>0</v>
      </c>
      <c r="G31" s="804"/>
      <c r="H31" s="804">
        <v>64000000000</v>
      </c>
      <c r="I31" s="804"/>
      <c r="J31" s="804">
        <v>64000000000</v>
      </c>
      <c r="K31" s="804"/>
      <c r="L31" s="804">
        <v>0</v>
      </c>
      <c r="M31" s="804"/>
      <c r="N31" s="804">
        <v>64000000000</v>
      </c>
      <c r="O31" s="804"/>
      <c r="P31" s="806"/>
    </row>
    <row r="32" spans="3:16">
      <c r="C32" s="796" t="s">
        <v>13</v>
      </c>
      <c r="D32" s="804">
        <v>4459017854</v>
      </c>
      <c r="E32" s="804"/>
      <c r="F32" s="804">
        <v>0</v>
      </c>
      <c r="G32" s="804"/>
      <c r="H32" s="804">
        <v>4459017854</v>
      </c>
      <c r="I32" s="804"/>
      <c r="J32" s="804">
        <v>4459017854</v>
      </c>
      <c r="K32" s="804"/>
      <c r="L32" s="804">
        <v>0</v>
      </c>
      <c r="M32" s="804"/>
      <c r="N32" s="804">
        <v>4459017854</v>
      </c>
      <c r="O32" s="804"/>
      <c r="P32" s="806"/>
    </row>
    <row r="33" spans="3:16">
      <c r="C33" s="796" t="s">
        <v>4</v>
      </c>
      <c r="D33" s="804">
        <v>103877512581</v>
      </c>
      <c r="E33" s="804"/>
      <c r="F33" s="804">
        <v>-103877512581</v>
      </c>
      <c r="G33" s="804"/>
      <c r="H33" s="804">
        <v>0</v>
      </c>
      <c r="I33" s="804"/>
      <c r="J33" s="804">
        <v>103877512581</v>
      </c>
      <c r="K33" s="804"/>
      <c r="L33" s="804">
        <v>-103877512581</v>
      </c>
      <c r="M33" s="804"/>
      <c r="N33" s="804">
        <v>0</v>
      </c>
      <c r="O33" s="804"/>
      <c r="P33" s="806" t="s">
        <v>3122</v>
      </c>
    </row>
    <row r="34" spans="3:16">
      <c r="C34" s="796" t="s">
        <v>2848</v>
      </c>
      <c r="D34" s="804">
        <v>0</v>
      </c>
      <c r="E34" s="804"/>
      <c r="F34" s="804">
        <v>78475633053.094727</v>
      </c>
      <c r="G34" s="804"/>
      <c r="H34" s="804">
        <v>78475633053.094727</v>
      </c>
      <c r="I34" s="809"/>
      <c r="J34" s="804">
        <v>0</v>
      </c>
      <c r="K34" s="804"/>
      <c r="L34" s="804">
        <v>64618621671.743362</v>
      </c>
      <c r="M34" s="804"/>
      <c r="N34" s="804">
        <v>64618621671.743362</v>
      </c>
      <c r="O34" s="809"/>
      <c r="P34" s="806" t="s">
        <v>3123</v>
      </c>
    </row>
    <row r="35" spans="3:16">
      <c r="C35" s="796" t="s">
        <v>5</v>
      </c>
      <c r="D35" s="804">
        <v>-2663817480</v>
      </c>
      <c r="E35" s="804"/>
      <c r="F35" s="804">
        <v>87447609185.476349</v>
      </c>
      <c r="G35" s="804"/>
      <c r="H35" s="804">
        <v>84783791705.476349</v>
      </c>
      <c r="I35" s="804"/>
      <c r="J35" s="804">
        <v>-5730844284</v>
      </c>
      <c r="K35" s="804"/>
      <c r="L35" s="804">
        <v>88817615595.264954</v>
      </c>
      <c r="M35" s="804"/>
      <c r="N35" s="804">
        <v>83086771311.264954</v>
      </c>
      <c r="O35" s="804"/>
      <c r="P35" s="806" t="s">
        <v>3124</v>
      </c>
    </row>
    <row r="36" spans="3:16">
      <c r="C36" s="796" t="s">
        <v>551</v>
      </c>
      <c r="D36" s="804">
        <v>-30129839945.294312</v>
      </c>
      <c r="E36" s="804"/>
      <c r="F36" s="804">
        <v>39097862233.582451</v>
      </c>
      <c r="G36" s="804"/>
      <c r="H36" s="804">
        <v>8968022288.2881393</v>
      </c>
      <c r="I36" s="804"/>
      <c r="J36" s="804">
        <v>3067026800.8485603</v>
      </c>
      <c r="K36" s="804"/>
      <c r="L36" s="804">
        <v>-1370006407.6371574</v>
      </c>
      <c r="M36" s="804"/>
      <c r="N36" s="804">
        <v>1697020393.2114029</v>
      </c>
      <c r="O36" s="804"/>
      <c r="P36" s="806" t="s">
        <v>3125</v>
      </c>
    </row>
    <row r="37" spans="3:16" ht="15.75" thickBot="1">
      <c r="C37" s="803" t="s">
        <v>38</v>
      </c>
      <c r="D37" s="805">
        <v>139542873009.70569</v>
      </c>
      <c r="E37" s="805"/>
      <c r="F37" s="805">
        <v>101143591891.15353</v>
      </c>
      <c r="G37" s="805"/>
      <c r="H37" s="805">
        <v>240686464900.85922</v>
      </c>
      <c r="I37" s="805"/>
      <c r="J37" s="805">
        <v>169672712951.84857</v>
      </c>
      <c r="K37" s="805"/>
      <c r="L37" s="805">
        <v>48188718278.371155</v>
      </c>
      <c r="M37" s="805"/>
      <c r="N37" s="805">
        <v>217861431230.2197</v>
      </c>
      <c r="O37" s="805"/>
      <c r="P37" s="796"/>
    </row>
    <row r="43" spans="3:16">
      <c r="D43" s="812"/>
      <c r="E43" s="812"/>
      <c r="F43" s="812"/>
      <c r="G43" s="812"/>
      <c r="H43" s="813" t="s">
        <v>3415</v>
      </c>
      <c r="I43" s="812"/>
      <c r="J43" s="812"/>
      <c r="K43" s="812"/>
      <c r="L43" s="812"/>
      <c r="M43" s="812"/>
      <c r="N43" s="812"/>
      <c r="O43" s="812"/>
      <c r="P43" s="812"/>
    </row>
    <row r="44" spans="3:16">
      <c r="C44" s="796"/>
      <c r="D44" s="797">
        <v>2022</v>
      </c>
      <c r="E44" s="797"/>
      <c r="F44" s="797"/>
      <c r="G44" s="797"/>
      <c r="H44" s="797">
        <v>2022</v>
      </c>
      <c r="I44" s="797"/>
      <c r="J44" s="797">
        <v>2021</v>
      </c>
      <c r="K44" s="797"/>
      <c r="L44" s="797"/>
      <c r="M44" s="797"/>
      <c r="N44" s="797">
        <v>2021</v>
      </c>
      <c r="O44" s="797"/>
      <c r="P44" s="807"/>
    </row>
    <row r="45" spans="3:16" ht="24">
      <c r="C45" s="796"/>
      <c r="D45" s="798" t="s">
        <v>3115</v>
      </c>
      <c r="E45" s="798"/>
      <c r="F45" s="798"/>
      <c r="G45" s="798"/>
      <c r="H45" s="798" t="s">
        <v>3116</v>
      </c>
      <c r="I45" s="798"/>
      <c r="J45" s="798" t="s">
        <v>3115</v>
      </c>
      <c r="K45" s="798"/>
      <c r="L45" s="799"/>
      <c r="M45" s="798"/>
      <c r="N45" s="798" t="s">
        <v>3452</v>
      </c>
      <c r="O45" s="798"/>
      <c r="P45" s="799"/>
    </row>
    <row r="46" spans="3:16">
      <c r="C46" s="796"/>
      <c r="D46" s="800" t="s">
        <v>3117</v>
      </c>
      <c r="E46" s="800"/>
      <c r="F46" s="801" t="s">
        <v>3118</v>
      </c>
      <c r="G46" s="800"/>
      <c r="H46" s="800" t="s">
        <v>3117</v>
      </c>
      <c r="I46" s="802"/>
      <c r="J46" s="800" t="s">
        <v>3117</v>
      </c>
      <c r="K46" s="800"/>
      <c r="L46" s="801" t="s">
        <v>3118</v>
      </c>
      <c r="M46" s="800"/>
      <c r="N46" s="800" t="s">
        <v>3117</v>
      </c>
      <c r="O46" s="802"/>
      <c r="P46" s="801" t="s">
        <v>3119</v>
      </c>
    </row>
    <row r="47" spans="3:16">
      <c r="C47" s="803" t="s">
        <v>45</v>
      </c>
      <c r="D47" s="796"/>
      <c r="E47" s="796"/>
      <c r="F47" s="796"/>
      <c r="G47" s="796"/>
      <c r="H47" s="796"/>
      <c r="I47" s="796"/>
      <c r="J47" s="796"/>
      <c r="K47" s="796"/>
      <c r="L47" s="796"/>
      <c r="M47" s="796"/>
      <c r="N47" s="796"/>
      <c r="O47" s="796"/>
      <c r="P47" s="796"/>
    </row>
    <row r="48" spans="3:16">
      <c r="C48" s="796" t="s">
        <v>3105</v>
      </c>
      <c r="D48" s="804">
        <v>408604585</v>
      </c>
      <c r="E48" s="804"/>
      <c r="F48" s="804">
        <v>0</v>
      </c>
      <c r="G48" s="804"/>
      <c r="H48" s="804">
        <v>408604585</v>
      </c>
      <c r="I48" s="804"/>
      <c r="J48" s="804">
        <v>306884979</v>
      </c>
      <c r="K48" s="804"/>
      <c r="L48" s="804">
        <v>0</v>
      </c>
      <c r="M48" s="804"/>
      <c r="N48" s="804">
        <v>306884979</v>
      </c>
      <c r="O48" s="804"/>
      <c r="P48" s="806"/>
    </row>
    <row r="49" spans="3:16">
      <c r="C49" s="796" t="s">
        <v>3441</v>
      </c>
      <c r="D49" s="804">
        <v>2114772493</v>
      </c>
      <c r="E49" s="804"/>
      <c r="F49" s="804">
        <v>0</v>
      </c>
      <c r="G49" s="804"/>
      <c r="H49" s="804">
        <v>2114772493</v>
      </c>
      <c r="I49" s="804"/>
      <c r="J49" s="804">
        <v>3237766437</v>
      </c>
      <c r="K49" s="804"/>
      <c r="L49" s="804">
        <v>0</v>
      </c>
      <c r="M49" s="804"/>
      <c r="N49" s="804">
        <v>3237766437</v>
      </c>
      <c r="O49" s="804"/>
      <c r="P49" s="806"/>
    </row>
    <row r="50" spans="3:16">
      <c r="C50" s="796" t="s">
        <v>3335</v>
      </c>
      <c r="D50" s="804">
        <v>76501629</v>
      </c>
      <c r="E50" s="804"/>
      <c r="F50" s="804">
        <v>0</v>
      </c>
      <c r="G50" s="804"/>
      <c r="H50" s="804">
        <v>76501629</v>
      </c>
      <c r="I50" s="804"/>
      <c r="J50" s="804">
        <v>88344116</v>
      </c>
      <c r="K50" s="804"/>
      <c r="L50" s="804">
        <v>0</v>
      </c>
      <c r="M50" s="804"/>
      <c r="N50" s="804">
        <v>88344116</v>
      </c>
      <c r="O50" s="804"/>
      <c r="P50" s="806" t="s">
        <v>3120</v>
      </c>
    </row>
    <row r="51" spans="3:16">
      <c r="C51" s="796" t="s">
        <v>27</v>
      </c>
      <c r="D51" s="804">
        <v>0</v>
      </c>
      <c r="E51" s="804"/>
      <c r="F51" s="804">
        <v>0</v>
      </c>
      <c r="G51" s="804"/>
      <c r="H51" s="804">
        <v>0</v>
      </c>
      <c r="I51" s="804"/>
      <c r="J51" s="804">
        <v>0</v>
      </c>
      <c r="K51" s="804"/>
      <c r="L51" s="804">
        <v>0</v>
      </c>
      <c r="M51" s="804"/>
      <c r="N51" s="804">
        <v>0</v>
      </c>
      <c r="O51" s="804"/>
      <c r="P51" s="806"/>
    </row>
    <row r="52" spans="3:16">
      <c r="C52" s="796" t="s">
        <v>3</v>
      </c>
      <c r="D52" s="804">
        <v>38844159</v>
      </c>
      <c r="E52" s="804"/>
      <c r="F52" s="804">
        <v>0</v>
      </c>
      <c r="G52" s="804"/>
      <c r="H52" s="804">
        <v>38844159</v>
      </c>
      <c r="I52" s="804"/>
      <c r="J52" s="804">
        <v>10809838</v>
      </c>
      <c r="K52" s="804"/>
      <c r="L52" s="804">
        <v>0</v>
      </c>
      <c r="M52" s="804"/>
      <c r="N52" s="804">
        <v>10809838</v>
      </c>
      <c r="O52" s="804"/>
      <c r="P52" s="806" t="s">
        <v>3120</v>
      </c>
    </row>
    <row r="53" spans="3:16">
      <c r="C53" s="796" t="s">
        <v>2747</v>
      </c>
      <c r="D53" s="804">
        <v>15578322439.191141</v>
      </c>
      <c r="E53" s="804"/>
      <c r="F53" s="804">
        <v>3484018984.5207081</v>
      </c>
      <c r="G53" s="804"/>
      <c r="H53" s="804">
        <v>19062341423.711849</v>
      </c>
      <c r="I53" s="804"/>
      <c r="J53" s="804">
        <v>17401328933.334362</v>
      </c>
      <c r="K53" s="804"/>
      <c r="L53" s="804">
        <v>2364110292.1163139</v>
      </c>
      <c r="M53" s="804"/>
      <c r="N53" s="804">
        <v>19765439225.450676</v>
      </c>
      <c r="O53" s="804"/>
      <c r="P53" s="806" t="s">
        <v>3121</v>
      </c>
    </row>
    <row r="54" spans="3:16">
      <c r="C54" s="796" t="s">
        <v>3333</v>
      </c>
      <c r="D54" s="804">
        <v>0</v>
      </c>
      <c r="E54" s="804"/>
      <c r="F54" s="804">
        <v>0</v>
      </c>
      <c r="G54" s="804"/>
      <c r="H54" s="804">
        <v>0</v>
      </c>
      <c r="I54" s="804"/>
      <c r="J54" s="804">
        <v>12770400</v>
      </c>
      <c r="K54" s="804"/>
      <c r="L54" s="804">
        <v>0</v>
      </c>
      <c r="M54" s="804"/>
      <c r="N54" s="804">
        <v>12770400</v>
      </c>
      <c r="O54" s="804"/>
      <c r="P54" s="806"/>
    </row>
    <row r="55" spans="3:16" ht="15.75" thickBot="1">
      <c r="C55" s="803" t="s">
        <v>38</v>
      </c>
      <c r="D55" s="805">
        <v>18217045305.191139</v>
      </c>
      <c r="E55" s="805"/>
      <c r="F55" s="805">
        <v>3484018984.5207081</v>
      </c>
      <c r="G55" s="805"/>
      <c r="H55" s="805">
        <v>21701064289.711849</v>
      </c>
      <c r="I55" s="805"/>
      <c r="J55" s="805">
        <v>21057904703.334362</v>
      </c>
      <c r="K55" s="805"/>
      <c r="L55" s="805">
        <v>2364110292.1163139</v>
      </c>
      <c r="M55" s="805"/>
      <c r="N55" s="805">
        <v>23422014995.450676</v>
      </c>
      <c r="O55" s="805"/>
      <c r="P55" s="806"/>
    </row>
    <row r="56" spans="3:16">
      <c r="C56" s="803"/>
      <c r="D56" s="804"/>
      <c r="E56" s="804"/>
      <c r="F56" s="804">
        <v>3484018.9845207082</v>
      </c>
      <c r="G56" s="804"/>
      <c r="H56" s="804"/>
      <c r="I56" s="804"/>
      <c r="J56" s="804"/>
      <c r="K56" s="804"/>
      <c r="L56" s="796"/>
      <c r="M56" s="804"/>
      <c r="N56" s="804"/>
      <c r="O56" s="804"/>
      <c r="P56" s="806"/>
    </row>
    <row r="57" spans="3:16">
      <c r="C57" s="803" t="s">
        <v>46</v>
      </c>
      <c r="D57" s="804"/>
      <c r="E57" s="804"/>
      <c r="F57" s="804"/>
      <c r="G57" s="804"/>
      <c r="H57" s="804"/>
      <c r="I57" s="804"/>
      <c r="J57" s="804"/>
      <c r="K57" s="804"/>
      <c r="L57" s="796"/>
      <c r="M57" s="804"/>
      <c r="N57" s="804"/>
      <c r="O57" s="804"/>
      <c r="P57" s="806"/>
    </row>
    <row r="58" spans="3:16">
      <c r="C58" s="796" t="s">
        <v>3332</v>
      </c>
      <c r="D58" s="804">
        <v>1499351426</v>
      </c>
      <c r="E58" s="804"/>
      <c r="F58" s="804">
        <v>0</v>
      </c>
      <c r="G58" s="804"/>
      <c r="H58" s="804">
        <v>1499351426</v>
      </c>
      <c r="I58" s="804"/>
      <c r="J58" s="804">
        <v>1733387807</v>
      </c>
      <c r="K58" s="804"/>
      <c r="L58" s="804">
        <v>0</v>
      </c>
      <c r="M58" s="804"/>
      <c r="N58" s="804">
        <v>1733387807</v>
      </c>
      <c r="O58" s="804"/>
      <c r="P58" s="806"/>
    </row>
    <row r="59" spans="3:16">
      <c r="C59" s="796" t="s">
        <v>3331</v>
      </c>
      <c r="D59" s="804">
        <v>481746909</v>
      </c>
      <c r="E59" s="804"/>
      <c r="F59" s="804">
        <v>0</v>
      </c>
      <c r="G59" s="804"/>
      <c r="H59" s="804">
        <v>481746909</v>
      </c>
      <c r="I59" s="804"/>
      <c r="J59" s="804">
        <v>628695855</v>
      </c>
      <c r="K59" s="804"/>
      <c r="L59" s="804">
        <v>0</v>
      </c>
      <c r="M59" s="804"/>
      <c r="N59" s="804">
        <v>628695855</v>
      </c>
      <c r="O59" s="804"/>
      <c r="P59" s="806"/>
    </row>
    <row r="60" spans="3:16">
      <c r="C60" s="796" t="s">
        <v>3460</v>
      </c>
      <c r="D60" s="804">
        <v>2001477395.6712329</v>
      </c>
      <c r="E60" s="804"/>
      <c r="F60" s="804">
        <v>0</v>
      </c>
      <c r="G60" s="804"/>
      <c r="H60" s="804">
        <v>2001477395.6712329</v>
      </c>
      <c r="I60" s="804"/>
      <c r="J60" s="804">
        <v>1005972052</v>
      </c>
      <c r="K60" s="804"/>
      <c r="L60" s="804">
        <v>0</v>
      </c>
      <c r="M60" s="804"/>
      <c r="N60" s="804">
        <v>1005972052</v>
      </c>
      <c r="O60" s="804"/>
      <c r="P60" s="806"/>
    </row>
    <row r="61" spans="3:16">
      <c r="C61" s="796" t="s">
        <v>3461</v>
      </c>
      <c r="D61" s="804">
        <v>1905184158.4000001</v>
      </c>
      <c r="E61" s="804"/>
      <c r="F61" s="804">
        <v>0</v>
      </c>
      <c r="G61" s="804"/>
      <c r="H61" s="804">
        <v>1905184158.4000001</v>
      </c>
      <c r="I61" s="804"/>
      <c r="J61" s="804">
        <v>839627986</v>
      </c>
      <c r="K61" s="804"/>
      <c r="L61" s="804">
        <v>0</v>
      </c>
      <c r="M61" s="804"/>
      <c r="N61" s="804">
        <v>839627986</v>
      </c>
      <c r="O61" s="804"/>
      <c r="P61" s="806"/>
    </row>
    <row r="62" spans="3:16">
      <c r="C62" s="796" t="s">
        <v>3462</v>
      </c>
      <c r="D62" s="804">
        <v>9787740972.5999985</v>
      </c>
      <c r="E62" s="804"/>
      <c r="F62" s="804">
        <v>0</v>
      </c>
      <c r="G62" s="804"/>
      <c r="H62" s="804">
        <v>9787740972.5999985</v>
      </c>
      <c r="I62" s="804"/>
      <c r="J62" s="804">
        <v>11683779623</v>
      </c>
      <c r="K62" s="804"/>
      <c r="L62" s="804">
        <v>0</v>
      </c>
      <c r="M62" s="804"/>
      <c r="N62" s="804">
        <v>11683779623</v>
      </c>
      <c r="O62" s="804"/>
      <c r="P62" s="806" t="s">
        <v>3120</v>
      </c>
    </row>
    <row r="63" spans="3:16">
      <c r="C63" s="796" t="s">
        <v>3398</v>
      </c>
      <c r="D63" s="804">
        <v>3665463943.0944633</v>
      </c>
      <c r="E63" s="804"/>
      <c r="F63" s="804">
        <v>0</v>
      </c>
      <c r="G63" s="804"/>
      <c r="H63" s="804">
        <v>3665463943.0944633</v>
      </c>
      <c r="I63" s="804"/>
      <c r="J63" s="804">
        <v>2116116246.2820435</v>
      </c>
      <c r="K63" s="804"/>
      <c r="L63" s="808">
        <v>0</v>
      </c>
      <c r="M63" s="804"/>
      <c r="N63" s="804">
        <v>2116116246.2820435</v>
      </c>
      <c r="O63" s="804"/>
      <c r="P63" s="806"/>
    </row>
    <row r="64" spans="3:16" ht="15.75" thickBot="1">
      <c r="C64" s="803" t="s">
        <v>38</v>
      </c>
      <c r="D64" s="805">
        <v>19340964804.765694</v>
      </c>
      <c r="E64" s="805"/>
      <c r="F64" s="805">
        <v>0</v>
      </c>
      <c r="G64" s="805"/>
      <c r="H64" s="805">
        <v>19340964804.765694</v>
      </c>
      <c r="I64" s="805"/>
      <c r="J64" s="805">
        <v>18007579569.282043</v>
      </c>
      <c r="K64" s="805"/>
      <c r="L64" s="805">
        <v>0</v>
      </c>
      <c r="M64" s="805"/>
      <c r="N64" s="805">
        <v>18007579569.282043</v>
      </c>
      <c r="O64" s="805"/>
      <c r="P64" s="806"/>
    </row>
    <row r="65" spans="3:16">
      <c r="C65" s="803"/>
      <c r="D65" s="809"/>
      <c r="E65" s="809"/>
      <c r="F65" s="809"/>
      <c r="G65" s="809"/>
      <c r="H65" s="809"/>
      <c r="I65" s="809"/>
      <c r="J65" s="809"/>
      <c r="K65" s="809"/>
      <c r="L65" s="809"/>
      <c r="M65" s="809"/>
      <c r="N65" s="809"/>
      <c r="O65" s="809"/>
      <c r="P65" s="806"/>
    </row>
    <row r="66" spans="3:16">
      <c r="C66" s="803" t="s">
        <v>6</v>
      </c>
      <c r="D66" s="797">
        <v>2022</v>
      </c>
      <c r="E66" s="797"/>
      <c r="F66" s="797"/>
      <c r="G66" s="797"/>
      <c r="H66" s="797">
        <v>2022</v>
      </c>
      <c r="I66" s="797"/>
      <c r="J66" s="797">
        <v>2021</v>
      </c>
      <c r="K66" s="797"/>
      <c r="L66" s="797"/>
      <c r="M66" s="797"/>
      <c r="N66" s="797">
        <v>2021</v>
      </c>
      <c r="O66" s="797"/>
      <c r="P66" s="807"/>
    </row>
    <row r="67" spans="3:16" ht="24">
      <c r="C67" s="803"/>
      <c r="D67" s="798" t="s">
        <v>3459</v>
      </c>
      <c r="E67" s="798"/>
      <c r="F67" s="798"/>
      <c r="G67" s="798"/>
      <c r="H67" s="798" t="s">
        <v>3116</v>
      </c>
      <c r="I67" s="798"/>
      <c r="J67" s="798" t="s">
        <v>3459</v>
      </c>
      <c r="K67" s="798"/>
      <c r="L67" s="799"/>
      <c r="M67" s="798"/>
      <c r="N67" s="798" t="s">
        <v>3452</v>
      </c>
      <c r="O67" s="798"/>
      <c r="P67" s="799"/>
    </row>
    <row r="68" spans="3:16">
      <c r="C68" s="803"/>
      <c r="D68" s="800" t="s">
        <v>3117</v>
      </c>
      <c r="E68" s="800"/>
      <c r="F68" s="801" t="s">
        <v>3118</v>
      </c>
      <c r="G68" s="800"/>
      <c r="H68" s="800" t="s">
        <v>3117</v>
      </c>
      <c r="I68" s="802"/>
      <c r="J68" s="800" t="s">
        <v>3117</v>
      </c>
      <c r="K68" s="800"/>
      <c r="L68" s="801" t="s">
        <v>3118</v>
      </c>
      <c r="M68" s="800"/>
      <c r="N68" s="800" t="s">
        <v>3117</v>
      </c>
      <c r="O68" s="802"/>
      <c r="P68" s="801" t="s">
        <v>3119</v>
      </c>
    </row>
    <row r="69" spans="3:16">
      <c r="C69" s="803" t="s">
        <v>97</v>
      </c>
      <c r="D69" s="804"/>
      <c r="E69" s="804"/>
      <c r="F69" s="804"/>
      <c r="G69" s="804"/>
      <c r="H69" s="804"/>
      <c r="I69" s="804"/>
      <c r="J69" s="804"/>
      <c r="K69" s="804"/>
      <c r="L69" s="796"/>
      <c r="M69" s="804"/>
      <c r="N69" s="804"/>
      <c r="O69" s="804"/>
      <c r="P69" s="806"/>
    </row>
    <row r="70" spans="3:16">
      <c r="C70" s="796" t="s">
        <v>3112</v>
      </c>
      <c r="D70" s="804">
        <v>14000000000</v>
      </c>
      <c r="E70" s="804"/>
      <c r="F70" s="804">
        <v>0</v>
      </c>
      <c r="G70" s="804"/>
      <c r="H70" s="804">
        <v>14000000000</v>
      </c>
      <c r="I70" s="804"/>
      <c r="J70" s="804">
        <v>14000000000</v>
      </c>
      <c r="K70" s="804"/>
      <c r="L70" s="804">
        <v>0</v>
      </c>
      <c r="M70" s="804"/>
      <c r="N70" s="804">
        <v>14000000000</v>
      </c>
      <c r="O70" s="804"/>
      <c r="P70" s="806"/>
    </row>
    <row r="71" spans="3:16">
      <c r="C71" s="796" t="s">
        <v>3327</v>
      </c>
      <c r="D71" s="804">
        <v>5384542449</v>
      </c>
      <c r="E71" s="804"/>
      <c r="F71" s="804">
        <v>0</v>
      </c>
      <c r="G71" s="804"/>
      <c r="H71" s="804">
        <v>5384542449</v>
      </c>
      <c r="I71" s="804"/>
      <c r="J71" s="804">
        <v>4354844929</v>
      </c>
      <c r="K71" s="804"/>
      <c r="L71" s="804">
        <v>0</v>
      </c>
      <c r="M71" s="804"/>
      <c r="N71" s="804">
        <v>4354844929</v>
      </c>
      <c r="O71" s="804"/>
      <c r="P71" s="806"/>
    </row>
    <row r="72" spans="3:16">
      <c r="C72" s="796" t="s">
        <v>4</v>
      </c>
      <c r="D72" s="804">
        <v>810783216</v>
      </c>
      <c r="E72" s="804"/>
      <c r="F72" s="804">
        <v>-810783216</v>
      </c>
      <c r="G72" s="804"/>
      <c r="H72" s="804">
        <v>0</v>
      </c>
      <c r="I72" s="804"/>
      <c r="J72" s="804">
        <v>810783216</v>
      </c>
      <c r="K72" s="804"/>
      <c r="L72" s="804">
        <v>-810783216</v>
      </c>
      <c r="M72" s="804"/>
      <c r="N72" s="804">
        <v>0</v>
      </c>
      <c r="O72" s="804"/>
      <c r="P72" s="806" t="s">
        <v>3122</v>
      </c>
    </row>
    <row r="73" spans="3:16">
      <c r="C73" s="796" t="s">
        <v>2848</v>
      </c>
      <c r="D73" s="804">
        <v>0</v>
      </c>
      <c r="E73" s="804"/>
      <c r="F73" s="804">
        <v>3211040155</v>
      </c>
      <c r="G73" s="804"/>
      <c r="H73" s="804">
        <v>3211040155</v>
      </c>
      <c r="I73" s="809"/>
      <c r="J73" s="804">
        <v>0</v>
      </c>
      <c r="K73" s="804"/>
      <c r="L73" s="804">
        <v>3001022103</v>
      </c>
      <c r="M73" s="804"/>
      <c r="N73" s="804">
        <v>3001022103</v>
      </c>
      <c r="O73" s="809"/>
      <c r="P73" s="806" t="s">
        <v>3123</v>
      </c>
    </row>
    <row r="74" spans="3:16">
      <c r="C74" s="796" t="s">
        <v>5</v>
      </c>
      <c r="D74" s="804">
        <v>-16115303011</v>
      </c>
      <c r="E74" s="804"/>
      <c r="F74" s="804">
        <v>173871405.01634979</v>
      </c>
      <c r="G74" s="804"/>
      <c r="H74" s="804">
        <v>-15941431605.98365</v>
      </c>
      <c r="I74" s="804"/>
      <c r="J74" s="804">
        <v>-8343325205</v>
      </c>
      <c r="K74" s="804"/>
      <c r="L74" s="804">
        <v>0</v>
      </c>
      <c r="M74" s="804"/>
      <c r="N74" s="804">
        <v>-8343325205</v>
      </c>
      <c r="O74" s="804"/>
      <c r="P74" s="806" t="s">
        <v>3124</v>
      </c>
    </row>
    <row r="75" spans="3:16">
      <c r="C75" s="796" t="s">
        <v>551</v>
      </c>
      <c r="D75" s="804">
        <v>-5203942153.5745544</v>
      </c>
      <c r="E75" s="804"/>
      <c r="F75" s="804">
        <v>909890640.35304546</v>
      </c>
      <c r="G75" s="804"/>
      <c r="H75" s="804">
        <v>-4294051513.221509</v>
      </c>
      <c r="I75" s="804"/>
      <c r="J75" s="804">
        <v>-7771977805.9476824</v>
      </c>
      <c r="K75" s="804"/>
      <c r="L75" s="804">
        <v>173871404.96403217</v>
      </c>
      <c r="M75" s="804"/>
      <c r="N75" s="804">
        <v>-7598106400.9836502</v>
      </c>
      <c r="O75" s="804"/>
      <c r="P75" s="806" t="s">
        <v>3125</v>
      </c>
    </row>
    <row r="76" spans="3:16" ht="15.75" thickBot="1">
      <c r="C76" s="803" t="s">
        <v>38</v>
      </c>
      <c r="D76" s="805">
        <v>-1123919499.5745544</v>
      </c>
      <c r="E76" s="805"/>
      <c r="F76" s="805">
        <v>3484018984.3693953</v>
      </c>
      <c r="G76" s="805"/>
      <c r="H76" s="805">
        <v>2360099484.7948408</v>
      </c>
      <c r="I76" s="805"/>
      <c r="J76" s="805">
        <v>3050325134.0523176</v>
      </c>
      <c r="K76" s="805"/>
      <c r="L76" s="805">
        <v>2364110291.9640322</v>
      </c>
      <c r="M76" s="805"/>
      <c r="N76" s="805">
        <v>5414435426.0163498</v>
      </c>
      <c r="O76" s="805"/>
      <c r="P76" s="796"/>
    </row>
    <row r="81" spans="4:10">
      <c r="D81" s="220">
        <f>D14+D55</f>
        <v>765950779538.86377</v>
      </c>
      <c r="J81" s="220">
        <f>J14+J55</f>
        <v>662406344380.18298</v>
      </c>
    </row>
    <row r="84" spans="4:10">
      <c r="D84" s="220">
        <f>D25+D64</f>
        <v>627531826028.73254</v>
      </c>
    </row>
    <row r="86" spans="4:10">
      <c r="D86" s="220">
        <f>D76+D37</f>
        <v>138418953510.13113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F5F3D-9563-4E5B-ABC0-DFA2B1DF7E73}">
  <sheetPr filterMode="1">
    <tabColor rgb="FFFFC000"/>
    <pageSetUpPr fitToPage="1"/>
  </sheetPr>
  <dimension ref="B2:AE70"/>
  <sheetViews>
    <sheetView showGridLines="0" zoomScale="70" zoomScaleNormal="70" zoomScaleSheetLayoutView="90" workbookViewId="0">
      <pane xSplit="2" ySplit="5" topLeftCell="L14" activePane="bottomRight" state="frozen"/>
      <selection activeCell="R10" sqref="R10"/>
      <selection pane="topRight" activeCell="R10" sqref="R10"/>
      <selection pane="bottomLeft" activeCell="R10" sqref="R10"/>
      <selection pane="bottomRight" activeCell="R10" sqref="R10"/>
    </sheetView>
  </sheetViews>
  <sheetFormatPr baseColWidth="10" defaultColWidth="11.42578125" defaultRowHeight="12.75"/>
  <cols>
    <col min="1" max="1" width="2.7109375" style="636" customWidth="1"/>
    <col min="2" max="2" width="42.7109375" style="636" customWidth="1"/>
    <col min="3" max="4" width="17.42578125" style="756" customWidth="1"/>
    <col min="5" max="5" width="18.7109375" style="756" customWidth="1"/>
    <col min="6" max="6" width="16.7109375" style="756" customWidth="1"/>
    <col min="7" max="7" width="5.5703125" style="756" customWidth="1"/>
    <col min="8" max="8" width="1.7109375" style="756" customWidth="1"/>
    <col min="9" max="10" width="13" style="756" customWidth="1"/>
    <col min="11" max="12" width="16.28515625" style="756" customWidth="1"/>
    <col min="13" max="15" width="13" style="756" customWidth="1"/>
    <col min="16" max="16" width="6.28515625" style="636" customWidth="1"/>
    <col min="17" max="17" width="20.7109375" style="636" customWidth="1"/>
    <col min="18" max="19" width="16.7109375" style="636" customWidth="1"/>
    <col min="20" max="20" width="16.42578125" style="636" customWidth="1"/>
    <col min="21" max="21" width="4" style="636" customWidth="1"/>
    <col min="22" max="22" width="1.7109375" style="636" customWidth="1"/>
    <col min="23" max="23" width="13.42578125" style="636" customWidth="1"/>
    <col min="24" max="24" width="11.42578125" style="636"/>
    <col min="25" max="26" width="16.7109375" style="636" customWidth="1"/>
    <col min="27" max="27" width="15.7109375" style="636" customWidth="1"/>
    <col min="28" max="30" width="11.42578125" style="636"/>
    <col min="31" max="31" width="15.5703125" style="636" customWidth="1"/>
    <col min="32" max="16384" width="11.42578125" style="636"/>
  </cols>
  <sheetData>
    <row r="2" spans="2:31" ht="13.5" thickBot="1">
      <c r="B2" s="755" t="s">
        <v>3418</v>
      </c>
    </row>
    <row r="3" spans="2:31" ht="21" customHeight="1" thickBot="1">
      <c r="C3" s="982">
        <v>2021</v>
      </c>
      <c r="D3" s="983"/>
      <c r="E3" s="983"/>
      <c r="F3" s="983"/>
      <c r="G3" s="983"/>
      <c r="H3" s="983"/>
      <c r="I3" s="983"/>
      <c r="J3" s="983"/>
      <c r="K3" s="983"/>
      <c r="L3" s="983"/>
      <c r="M3" s="983"/>
      <c r="N3" s="983"/>
      <c r="O3" s="984"/>
      <c r="Q3" s="985">
        <v>2022</v>
      </c>
      <c r="R3" s="986"/>
      <c r="S3" s="986"/>
      <c r="T3" s="986"/>
      <c r="U3" s="986"/>
      <c r="V3" s="986"/>
      <c r="W3" s="986"/>
      <c r="X3" s="986"/>
      <c r="Y3" s="986"/>
      <c r="Z3" s="986"/>
      <c r="AA3" s="986"/>
      <c r="AB3" s="987"/>
    </row>
    <row r="4" spans="2:31" ht="24.75" customHeight="1">
      <c r="C4" s="988" t="s">
        <v>3337</v>
      </c>
      <c r="D4" s="988"/>
      <c r="I4" s="758" t="s">
        <v>3419</v>
      </c>
      <c r="J4" s="758" t="s">
        <v>3420</v>
      </c>
      <c r="K4" s="758" t="s">
        <v>3448</v>
      </c>
      <c r="L4" s="758" t="s">
        <v>3449</v>
      </c>
      <c r="M4" s="758" t="s">
        <v>3421</v>
      </c>
      <c r="N4" s="758" t="s">
        <v>3450</v>
      </c>
      <c r="O4" s="758" t="s">
        <v>3447</v>
      </c>
      <c r="Q4" s="988" t="s">
        <v>3337</v>
      </c>
      <c r="R4" s="988"/>
      <c r="S4" s="756"/>
      <c r="T4" s="756"/>
      <c r="U4" s="756"/>
      <c r="V4" s="756"/>
      <c r="W4" s="759" t="s">
        <v>3419</v>
      </c>
      <c r="X4" s="759" t="s">
        <v>3420</v>
      </c>
      <c r="Y4" s="759" t="s">
        <v>3448</v>
      </c>
      <c r="Z4" s="759" t="s">
        <v>3449</v>
      </c>
      <c r="AA4" s="759" t="s">
        <v>3421</v>
      </c>
      <c r="AB4" s="759"/>
    </row>
    <row r="5" spans="2:31" ht="12.75" customHeight="1">
      <c r="B5" s="646"/>
      <c r="C5" s="760">
        <v>2021</v>
      </c>
      <c r="D5" s="760">
        <v>2020</v>
      </c>
      <c r="E5" s="761" t="s">
        <v>3422</v>
      </c>
      <c r="F5" s="762" t="s">
        <v>3423</v>
      </c>
      <c r="G5" s="763" t="s">
        <v>3424</v>
      </c>
      <c r="I5" s="758"/>
      <c r="J5" s="758"/>
      <c r="K5" s="758"/>
      <c r="L5" s="758"/>
      <c r="M5" s="758"/>
      <c r="N5" s="758"/>
      <c r="O5" s="758"/>
      <c r="Q5" s="760">
        <v>2022</v>
      </c>
      <c r="R5" s="760">
        <v>2021</v>
      </c>
      <c r="S5" s="761" t="s">
        <v>3422</v>
      </c>
      <c r="T5" s="762" t="s">
        <v>3423</v>
      </c>
      <c r="U5" s="763" t="s">
        <v>3424</v>
      </c>
      <c r="V5" s="756"/>
      <c r="W5" s="759"/>
      <c r="X5" s="759"/>
      <c r="Y5" s="759"/>
      <c r="Z5" s="759"/>
      <c r="AA5" s="759"/>
      <c r="AB5" s="759"/>
    </row>
    <row r="6" spans="2:31" ht="13.5" hidden="1" customHeight="1">
      <c r="B6" s="646"/>
      <c r="C6" s="764" t="s">
        <v>2753</v>
      </c>
      <c r="D6" s="764" t="s">
        <v>2753</v>
      </c>
      <c r="Q6" s="764" t="s">
        <v>2753</v>
      </c>
      <c r="R6" s="764" t="s">
        <v>2753</v>
      </c>
      <c r="S6" s="756"/>
      <c r="T6" s="756"/>
      <c r="U6" s="756"/>
      <c r="V6" s="756"/>
      <c r="W6" s="756"/>
      <c r="X6" s="756"/>
      <c r="Y6" s="756"/>
      <c r="Z6" s="756"/>
      <c r="AA6" s="756"/>
      <c r="AB6" s="756"/>
    </row>
    <row r="7" spans="2:31" ht="13.5" hidden="1" customHeight="1">
      <c r="B7" s="646" t="s">
        <v>45</v>
      </c>
      <c r="C7" s="764"/>
      <c r="D7" s="764"/>
      <c r="Q7" s="764"/>
      <c r="R7" s="764"/>
      <c r="S7" s="756"/>
      <c r="T7" s="756"/>
      <c r="U7" s="756"/>
      <c r="V7" s="756"/>
      <c r="W7" s="756"/>
      <c r="X7" s="756"/>
      <c r="Y7" s="756"/>
      <c r="Z7" s="756"/>
      <c r="AA7" s="756"/>
      <c r="AB7" s="756"/>
    </row>
    <row r="8" spans="2:31" hidden="1">
      <c r="B8" s="636" t="s">
        <v>3105</v>
      </c>
      <c r="C8" s="756">
        <f>BG!F17</f>
        <v>10894414.875700001</v>
      </c>
      <c r="D8" s="756">
        <v>2040533.9680400004</v>
      </c>
      <c r="E8" s="756">
        <f t="shared" ref="E8:E15" si="0">+C8-D8</f>
        <v>8853880.90766</v>
      </c>
      <c r="F8" s="766">
        <f t="shared" ref="F8:F29" si="1">SUM(E8,H8:O8)</f>
        <v>21380919.90766</v>
      </c>
      <c r="G8" s="768" t="str">
        <f>U8</f>
        <v>DISP</v>
      </c>
      <c r="N8" s="756">
        <v>12527039</v>
      </c>
      <c r="Q8" s="756">
        <f>BG!E17</f>
        <v>17980416.757240001</v>
      </c>
      <c r="R8" s="756">
        <f t="shared" ref="R8:R23" si="2">C8</f>
        <v>10894414.875700001</v>
      </c>
      <c r="S8" s="756">
        <f t="shared" ref="S8:S29" si="3">+Q8-R8</f>
        <v>7086001.8815400004</v>
      </c>
      <c r="T8" s="766">
        <f t="shared" ref="T8:T29" si="4">SUM(S8,V8:AB8)</f>
        <v>7086001.8815400004</v>
      </c>
      <c r="U8" s="767" t="s">
        <v>3439</v>
      </c>
      <c r="V8" s="756"/>
      <c r="W8" s="756"/>
      <c r="X8" s="756"/>
      <c r="Y8" s="756"/>
      <c r="Z8" s="756"/>
      <c r="AA8" s="756"/>
      <c r="AB8" s="756"/>
      <c r="AC8" s="756"/>
    </row>
    <row r="9" spans="2:31" hidden="1">
      <c r="B9" s="636" t="s">
        <v>3435</v>
      </c>
      <c r="C9" s="756">
        <f>BG!F18+BG!F25-C10</f>
        <v>161658755.28789997</v>
      </c>
      <c r="D9" s="756">
        <f>163239417.937849-D10</f>
        <v>175114527.80284899</v>
      </c>
      <c r="E9" s="756">
        <f t="shared" si="0"/>
        <v>-13455772.514949024</v>
      </c>
      <c r="F9" s="766">
        <f t="shared" si="1"/>
        <v>-9189183.1799143273</v>
      </c>
      <c r="G9" s="768" t="str">
        <f t="shared" ref="G9:G29" si="5">U9</f>
        <v>A</v>
      </c>
      <c r="I9" s="756">
        <f>E58</f>
        <v>130471.33503469607</v>
      </c>
      <c r="K9" s="636"/>
      <c r="L9" s="756">
        <v>4136118</v>
      </c>
      <c r="Q9" s="756">
        <f>BG!E18+BG!E25</f>
        <v>146986964.96235371</v>
      </c>
      <c r="R9" s="756">
        <f t="shared" si="2"/>
        <v>161658755.28789997</v>
      </c>
      <c r="S9" s="756">
        <f t="shared" si="3"/>
        <v>-14671790.325546265</v>
      </c>
      <c r="T9" s="766">
        <f t="shared" si="4"/>
        <v>-11591916.425129049</v>
      </c>
      <c r="U9" s="781" t="s">
        <v>3306</v>
      </c>
      <c r="V9" s="756"/>
      <c r="W9" s="756">
        <f>T58</f>
        <v>2548265.9004172152</v>
      </c>
      <c r="X9" s="756"/>
      <c r="Y9" s="756"/>
      <c r="Z9" s="756">
        <f>475751+55857</f>
        <v>531608</v>
      </c>
      <c r="AA9" s="756"/>
      <c r="AB9" s="756"/>
      <c r="AC9" s="756"/>
    </row>
    <row r="10" spans="2:31" hidden="1">
      <c r="B10" s="636" t="s">
        <v>3446</v>
      </c>
      <c r="C10" s="791">
        <f>-16011228248/1000</f>
        <v>-16011228.248</v>
      </c>
      <c r="D10" s="791">
        <f>-11875109865/1000</f>
        <v>-11875109.865</v>
      </c>
      <c r="E10" s="756">
        <f t="shared" ref="E10" si="6">+C10-D10</f>
        <v>-4136118.3829999994</v>
      </c>
      <c r="F10" s="766">
        <f t="shared" ref="F10" si="7">SUM(E10,H10:O10)</f>
        <v>-4136118.3829999994</v>
      </c>
      <c r="G10" s="768" t="str">
        <f t="shared" ref="G10" si="8">U10</f>
        <v>A</v>
      </c>
      <c r="K10" s="636"/>
      <c r="Q10" s="756"/>
      <c r="R10" s="791">
        <f t="shared" si="2"/>
        <v>-16011228.248</v>
      </c>
      <c r="S10" s="756">
        <f t="shared" si="3"/>
        <v>16011228.248</v>
      </c>
      <c r="T10" s="766">
        <f t="shared" si="4"/>
        <v>16011228.248</v>
      </c>
      <c r="U10" s="781" t="s">
        <v>3306</v>
      </c>
      <c r="V10" s="756"/>
      <c r="W10" s="756"/>
      <c r="X10" s="756"/>
      <c r="Y10" s="756"/>
      <c r="Z10" s="756"/>
      <c r="AA10" s="756"/>
      <c r="AB10" s="756"/>
      <c r="AC10" s="756"/>
    </row>
    <row r="11" spans="2:31" hidden="1">
      <c r="B11" s="636" t="s">
        <v>3</v>
      </c>
      <c r="C11" s="756">
        <f>(BG!F19+BG!F26)</f>
        <v>22032403.163159996</v>
      </c>
      <c r="D11" s="756">
        <v>301527.96899999998</v>
      </c>
      <c r="E11" s="756">
        <f t="shared" si="0"/>
        <v>21730875.194159996</v>
      </c>
      <c r="F11" s="766">
        <f t="shared" si="1"/>
        <v>21738245.216296349</v>
      </c>
      <c r="G11" s="768" t="str">
        <f t="shared" si="5"/>
        <v>C</v>
      </c>
      <c r="I11" s="756">
        <f>E59</f>
        <v>7370.0221363543014</v>
      </c>
      <c r="Q11" s="756">
        <f>BG!E19+BG!E26</f>
        <v>24465538.150801368</v>
      </c>
      <c r="R11" s="756">
        <f t="shared" si="2"/>
        <v>22032403.163159996</v>
      </c>
      <c r="S11" s="756">
        <f t="shared" si="3"/>
        <v>2433134.9876413718</v>
      </c>
      <c r="T11" s="766">
        <f t="shared" si="4"/>
        <v>2442826.7230310822</v>
      </c>
      <c r="U11" s="781" t="s">
        <v>3358</v>
      </c>
      <c r="V11" s="756"/>
      <c r="W11" s="756">
        <f>T59</f>
        <v>9691.7353897101893</v>
      </c>
      <c r="X11" s="756"/>
      <c r="Y11" s="756"/>
      <c r="Z11" s="756"/>
      <c r="AA11" s="756"/>
      <c r="AB11" s="756"/>
      <c r="AC11" s="756"/>
    </row>
    <row r="12" spans="2:31" hidden="1">
      <c r="B12" s="636" t="s">
        <v>27</v>
      </c>
      <c r="C12" s="756">
        <f>BG!F20</f>
        <v>29452090.006979998</v>
      </c>
      <c r="D12" s="756">
        <v>10070002.85688</v>
      </c>
      <c r="E12" s="756">
        <f t="shared" si="0"/>
        <v>19382087.1501</v>
      </c>
      <c r="F12" s="766">
        <f t="shared" si="1"/>
        <v>19382087.1501</v>
      </c>
      <c r="G12" s="768" t="str">
        <f t="shared" si="5"/>
        <v>B</v>
      </c>
      <c r="Q12" s="756">
        <f>BG!E20</f>
        <v>26797252.382506032</v>
      </c>
      <c r="R12" s="756">
        <f t="shared" si="2"/>
        <v>29452090.006979998</v>
      </c>
      <c r="S12" s="756">
        <f t="shared" si="3"/>
        <v>-2654837.6244739667</v>
      </c>
      <c r="T12" s="766">
        <f t="shared" si="4"/>
        <v>-2654837.6244739667</v>
      </c>
      <c r="U12" s="781" t="s">
        <v>3357</v>
      </c>
      <c r="V12" s="756"/>
      <c r="W12" s="756"/>
      <c r="X12" s="756"/>
      <c r="Y12" s="756"/>
      <c r="Z12" s="756"/>
      <c r="AA12" s="756"/>
      <c r="AB12" s="756"/>
      <c r="AC12" s="756"/>
    </row>
    <row r="13" spans="2:31" hidden="1">
      <c r="B13" s="636" t="s">
        <v>19</v>
      </c>
      <c r="C13" s="756">
        <f>BG!F28</f>
        <v>51343867.408400007</v>
      </c>
      <c r="D13" s="756">
        <v>46057766.31478934</v>
      </c>
      <c r="E13" s="756">
        <f>+C13-D13</f>
        <v>5286101.0936106667</v>
      </c>
      <c r="F13" s="766">
        <f>SUM(E13,H13:O13)</f>
        <v>3893055.8203717768</v>
      </c>
      <c r="G13" s="768" t="str">
        <f t="shared" si="5"/>
        <v>I</v>
      </c>
      <c r="O13" s="756">
        <f>-1393045273.23889/1000</f>
        <v>-1393045.2732388899</v>
      </c>
      <c r="Q13" s="756">
        <f>BG!E28</f>
        <v>52034281.28387326</v>
      </c>
      <c r="R13" s="756">
        <f t="shared" si="2"/>
        <v>51343867.408400007</v>
      </c>
      <c r="S13" s="756">
        <f t="shared" si="3"/>
        <v>690413.87547325343</v>
      </c>
      <c r="T13" s="766">
        <f t="shared" si="4"/>
        <v>690413.87547325343</v>
      </c>
      <c r="U13" s="781" t="s">
        <v>3355</v>
      </c>
      <c r="V13" s="756"/>
      <c r="W13" s="756"/>
      <c r="X13" s="756"/>
      <c r="Y13" s="756"/>
      <c r="Z13" s="756"/>
      <c r="AA13" s="756"/>
      <c r="AB13" s="756"/>
      <c r="AC13" s="756"/>
    </row>
    <row r="14" spans="2:31">
      <c r="B14" s="636" t="s">
        <v>311</v>
      </c>
      <c r="C14" s="756">
        <f>BG!F29-C15</f>
        <v>888313774.27102184</v>
      </c>
      <c r="D14" s="756">
        <f>432114951.150022-D15</f>
        <v>739922126.15002203</v>
      </c>
      <c r="E14" s="756">
        <f>+C14-D14</f>
        <v>148391648.12099981</v>
      </c>
      <c r="F14" s="766">
        <f t="shared" si="1"/>
        <v>148391648.12099981</v>
      </c>
      <c r="G14" s="768" t="str">
        <f t="shared" si="5"/>
        <v>E</v>
      </c>
      <c r="Q14" s="756">
        <f>(BG!E29)-Q15</f>
        <v>904472474.50504613</v>
      </c>
      <c r="R14" s="756">
        <f t="shared" si="2"/>
        <v>888313774.27102184</v>
      </c>
      <c r="S14" s="756">
        <f t="shared" si="3"/>
        <v>16158700.234024286</v>
      </c>
      <c r="T14" s="766">
        <f t="shared" si="4"/>
        <v>16158700.234024286</v>
      </c>
      <c r="U14" s="781" t="s">
        <v>3356</v>
      </c>
      <c r="V14" s="756"/>
      <c r="W14" s="756"/>
      <c r="X14" s="756"/>
      <c r="Y14" s="756"/>
      <c r="Z14" s="756"/>
      <c r="AA14" s="756"/>
      <c r="AB14" s="756"/>
      <c r="AC14" s="756"/>
      <c r="AE14" s="782">
        <f>352026946659+10095103878</f>
        <v>362122050537</v>
      </c>
    </row>
    <row r="15" spans="2:31">
      <c r="B15" s="636" t="s">
        <v>3425</v>
      </c>
      <c r="C15" s="765">
        <v>-310798984.39499998</v>
      </c>
      <c r="D15" s="765">
        <f>-(4340531+303466644)</f>
        <v>-307807175</v>
      </c>
      <c r="E15" s="756">
        <f t="shared" si="0"/>
        <v>-2991809.3949999809</v>
      </c>
      <c r="F15" s="766">
        <f t="shared" si="1"/>
        <v>24485759.605000019</v>
      </c>
      <c r="G15" s="768" t="str">
        <f t="shared" si="5"/>
        <v>E</v>
      </c>
      <c r="M15" s="756">
        <f>-M36</f>
        <v>27477569</v>
      </c>
      <c r="Q15" s="765">
        <f>-AE14/1000</f>
        <v>-362122050.537</v>
      </c>
      <c r="R15" s="765">
        <f t="shared" si="2"/>
        <v>-310798984.39499998</v>
      </c>
      <c r="S15" s="756">
        <f t="shared" si="3"/>
        <v>-51323066.14200002</v>
      </c>
      <c r="T15" s="766">
        <f t="shared" si="4"/>
        <v>-23780978.14200002</v>
      </c>
      <c r="U15" s="781" t="s">
        <v>3356</v>
      </c>
      <c r="V15" s="756"/>
      <c r="W15" s="756"/>
      <c r="X15" s="756"/>
      <c r="Y15" s="756"/>
      <c r="Z15" s="756"/>
      <c r="AA15" s="756">
        <f>25719082+1823006</f>
        <v>27542088</v>
      </c>
      <c r="AB15" s="756"/>
      <c r="AC15" s="756"/>
    </row>
    <row r="16" spans="2:31" hidden="1">
      <c r="B16" s="636" t="s">
        <v>2748</v>
      </c>
      <c r="C16" s="756">
        <f>BG!F30</f>
        <v>1462471.4968199998</v>
      </c>
      <c r="D16" s="756">
        <v>2293994.7566399998</v>
      </c>
      <c r="E16" s="756">
        <f t="shared" ref="E16:E17" si="9">+C16-D16</f>
        <v>-831523.25982000004</v>
      </c>
      <c r="F16" s="766">
        <f t="shared" ref="F16:F17" si="10">SUM(E16,H16:O16)</f>
        <v>-831523.25982000004</v>
      </c>
      <c r="G16" s="768" t="str">
        <f t="shared" si="5"/>
        <v>C</v>
      </c>
      <c r="Q16" s="756">
        <f>BG!E30-Q17</f>
        <v>3297126.9894699994</v>
      </c>
      <c r="R16" s="756">
        <f t="shared" si="2"/>
        <v>1462471.4968199998</v>
      </c>
      <c r="S16" s="756">
        <f t="shared" si="3"/>
        <v>1834655.4926499997</v>
      </c>
      <c r="T16" s="766">
        <f t="shared" si="4"/>
        <v>1834655.4926499997</v>
      </c>
      <c r="U16" s="781" t="s">
        <v>3358</v>
      </c>
      <c r="V16" s="756"/>
      <c r="W16" s="756"/>
      <c r="X16" s="756"/>
      <c r="Y16" s="756"/>
      <c r="Z16" s="756"/>
      <c r="AA16" s="756"/>
      <c r="AB16" s="756"/>
      <c r="AC16" s="756"/>
    </row>
    <row r="17" spans="2:31" hidden="1">
      <c r="B17" s="785" t="s">
        <v>3440</v>
      </c>
      <c r="C17" s="765">
        <v>0</v>
      </c>
      <c r="D17" s="765">
        <v>0</v>
      </c>
      <c r="E17" s="756">
        <f t="shared" si="9"/>
        <v>0</v>
      </c>
      <c r="F17" s="766">
        <f t="shared" si="10"/>
        <v>0</v>
      </c>
      <c r="G17" s="768" t="str">
        <f t="shared" si="5"/>
        <v>C</v>
      </c>
      <c r="Q17" s="765">
        <f>-877201152.99/1000</f>
        <v>-877201.15298999997</v>
      </c>
      <c r="R17" s="765">
        <f t="shared" si="2"/>
        <v>0</v>
      </c>
      <c r="S17" s="756">
        <f t="shared" si="3"/>
        <v>-877201.15298999997</v>
      </c>
      <c r="T17" s="766">
        <f t="shared" si="4"/>
        <v>-457705.15298999997</v>
      </c>
      <c r="U17" s="781" t="s">
        <v>3358</v>
      </c>
      <c r="V17" s="756"/>
      <c r="W17" s="756"/>
      <c r="X17" s="756"/>
      <c r="Y17" s="756"/>
      <c r="Z17" s="756"/>
      <c r="AA17" s="756">
        <v>419496</v>
      </c>
      <c r="AB17" s="756"/>
      <c r="AC17" s="756"/>
    </row>
    <row r="18" spans="2:31" hidden="1">
      <c r="B18" s="646" t="s">
        <v>46</v>
      </c>
      <c r="D18" s="756">
        <v>0</v>
      </c>
      <c r="F18" s="766"/>
      <c r="G18" s="768"/>
      <c r="Q18" s="756"/>
      <c r="R18" s="756">
        <f t="shared" si="2"/>
        <v>0</v>
      </c>
      <c r="S18" s="756"/>
      <c r="T18" s="766">
        <f t="shared" si="4"/>
        <v>0</v>
      </c>
      <c r="U18" s="768"/>
      <c r="V18" s="756"/>
      <c r="W18" s="756"/>
      <c r="X18" s="756"/>
      <c r="Y18" s="756"/>
      <c r="Z18" s="756"/>
      <c r="AA18" s="756"/>
      <c r="AB18" s="756"/>
      <c r="AC18" s="756"/>
      <c r="AE18" s="783">
        <f>303466644310+7332340085</f>
        <v>310798984395</v>
      </c>
    </row>
    <row r="19" spans="2:31" hidden="1">
      <c r="B19" s="636" t="s">
        <v>3332</v>
      </c>
      <c r="C19" s="756">
        <f>-(BG!F36+BG!F43)</f>
        <v>-159919398.10099998</v>
      </c>
      <c r="D19" s="756">
        <v>-131396444.634948</v>
      </c>
      <c r="E19" s="756">
        <f t="shared" ref="E19:E22" si="11">+C19-D19</f>
        <v>-28522953.466051981</v>
      </c>
      <c r="F19" s="766">
        <f t="shared" si="1"/>
        <v>-28646518.840949479</v>
      </c>
      <c r="G19" s="768" t="str">
        <f t="shared" si="5"/>
        <v>B</v>
      </c>
      <c r="I19" s="756">
        <f>E60</f>
        <v>-123565.3748974999</v>
      </c>
      <c r="Q19" s="756">
        <f>-(BG!E36+BG!E43)</f>
        <v>-150959786.23327458</v>
      </c>
      <c r="R19" s="756">
        <f t="shared" si="2"/>
        <v>-159919398.10099998</v>
      </c>
      <c r="S19" s="756">
        <f t="shared" si="3"/>
        <v>8959611.8677254021</v>
      </c>
      <c r="T19" s="766">
        <f t="shared" si="4"/>
        <v>8511384.3832481243</v>
      </c>
      <c r="U19" s="781" t="s">
        <v>3357</v>
      </c>
      <c r="V19" s="756"/>
      <c r="W19" s="756">
        <f>T60</f>
        <v>-448227.48447727808</v>
      </c>
      <c r="X19" s="756"/>
      <c r="Y19" s="756"/>
      <c r="Z19" s="756"/>
      <c r="AA19" s="756"/>
      <c r="AB19" s="756"/>
      <c r="AC19" s="756"/>
      <c r="AE19" s="783"/>
    </row>
    <row r="20" spans="2:31" hidden="1">
      <c r="B20" s="636" t="s">
        <v>2894</v>
      </c>
      <c r="C20" s="756">
        <f>-(BG!F37+BG!F44)-C21</f>
        <v>-448734848.42591804</v>
      </c>
      <c r="D20" s="756">
        <f>-306061538.131154-D21</f>
        <v>-289928203.04273403</v>
      </c>
      <c r="E20" s="756">
        <f t="shared" si="11"/>
        <v>-158806645.38318402</v>
      </c>
      <c r="F20" s="766">
        <f t="shared" si="1"/>
        <v>-158975441.23238218</v>
      </c>
      <c r="G20" s="768" t="str">
        <f t="shared" si="5"/>
        <v>H</v>
      </c>
      <c r="I20" s="756">
        <f>E63+E64</f>
        <v>-168795.84919816529</v>
      </c>
      <c r="Q20" s="756">
        <f>-(BG!E37+BG!E44)</f>
        <v>-419516752.4940235</v>
      </c>
      <c r="R20" s="756">
        <f t="shared" si="2"/>
        <v>-448734848.42591804</v>
      </c>
      <c r="S20" s="756">
        <f t="shared" si="3"/>
        <v>29218095.931894541</v>
      </c>
      <c r="T20" s="766">
        <f t="shared" si="4"/>
        <v>28563830.005382929</v>
      </c>
      <c r="U20" s="781" t="s">
        <v>3427</v>
      </c>
      <c r="V20" s="756"/>
      <c r="W20" s="756">
        <f>T63+T64</f>
        <v>-655742.92651161039</v>
      </c>
      <c r="X20" s="756"/>
      <c r="Y20" s="756"/>
      <c r="Z20" s="756"/>
      <c r="AA20" s="756"/>
      <c r="AB20" s="756">
        <v>1477</v>
      </c>
      <c r="AC20" s="756"/>
    </row>
    <row r="21" spans="2:31" hidden="1">
      <c r="B21" s="636" t="s">
        <v>3428</v>
      </c>
      <c r="C21" s="784">
        <f>-'N14'!P43</f>
        <v>0</v>
      </c>
      <c r="D21" s="784">
        <f>-16133335088.42/1000</f>
        <v>-16133335.08842</v>
      </c>
      <c r="E21" s="756">
        <f>+C21-D21</f>
        <v>16133335.08842</v>
      </c>
      <c r="F21" s="766">
        <f t="shared" si="1"/>
        <v>3606296.0884199999</v>
      </c>
      <c r="G21" s="768"/>
      <c r="N21" s="756">
        <f>-N8</f>
        <v>-12527039</v>
      </c>
      <c r="Q21" s="784">
        <v>0</v>
      </c>
      <c r="R21" s="784">
        <f t="shared" si="2"/>
        <v>0</v>
      </c>
      <c r="S21" s="756">
        <f t="shared" si="3"/>
        <v>0</v>
      </c>
      <c r="T21" s="766">
        <f t="shared" si="4"/>
        <v>0</v>
      </c>
      <c r="U21" s="768"/>
      <c r="V21" s="756"/>
      <c r="W21" s="756"/>
      <c r="X21" s="756"/>
      <c r="Y21" s="756"/>
      <c r="Z21" s="756"/>
      <c r="AA21" s="756"/>
      <c r="AB21" s="756"/>
      <c r="AC21" s="756"/>
    </row>
    <row r="22" spans="2:31" hidden="1">
      <c r="B22" s="636" t="s">
        <v>3331</v>
      </c>
      <c r="C22" s="756">
        <f>-(BG!F38+BG!F39)</f>
        <v>-5449393.5734000001</v>
      </c>
      <c r="D22" s="756">
        <v>-5510163.123745</v>
      </c>
      <c r="E22" s="756">
        <f t="shared" si="11"/>
        <v>60769.55034499988</v>
      </c>
      <c r="F22" s="766">
        <f t="shared" si="1"/>
        <v>684369.30143756641</v>
      </c>
      <c r="G22" s="768" t="str">
        <f t="shared" si="5"/>
        <v>C</v>
      </c>
      <c r="I22" s="756">
        <f>E61</f>
        <v>-26618.780907433458</v>
      </c>
      <c r="K22" s="756">
        <f>(57907532/1000)-K44</f>
        <v>57907.531999999999</v>
      </c>
      <c r="L22" s="756">
        <v>592311</v>
      </c>
      <c r="Q22" s="756">
        <f>-(BG!E38+BG!E39+BG!E45)</f>
        <v>-8722780.4030000009</v>
      </c>
      <c r="R22" s="756">
        <f t="shared" si="2"/>
        <v>-5449393.5734000001</v>
      </c>
      <c r="S22" s="756">
        <f t="shared" si="3"/>
        <v>-3273386.8296000008</v>
      </c>
      <c r="T22" s="766">
        <f t="shared" si="4"/>
        <v>-2679369.3764730683</v>
      </c>
      <c r="U22" s="781" t="s">
        <v>3358</v>
      </c>
      <c r="V22" s="756"/>
      <c r="W22" s="756">
        <f>T61</f>
        <v>-326875.54687306774</v>
      </c>
      <c r="X22" s="756"/>
      <c r="Y22" s="756">
        <v>14962</v>
      </c>
      <c r="Z22" s="756">
        <f>698772+207159</f>
        <v>905931</v>
      </c>
      <c r="AA22" s="756"/>
      <c r="AB22" s="756"/>
      <c r="AC22" s="756"/>
    </row>
    <row r="23" spans="2:31" hidden="1">
      <c r="B23" s="636" t="s">
        <v>12</v>
      </c>
      <c r="C23" s="756">
        <f>-BG!F45</f>
        <v>-2055266.6821999997</v>
      </c>
      <c r="D23" s="756">
        <v>-1853548.5140000002</v>
      </c>
      <c r="E23" s="756">
        <f t="shared" ref="E23" si="12">+C23-D23</f>
        <v>-201718.16819999949</v>
      </c>
      <c r="F23" s="766">
        <f t="shared" ref="F23" si="13">SUM(E23,H23:O23)</f>
        <v>-264974.00434191705</v>
      </c>
      <c r="G23" s="768" t="s">
        <v>3358</v>
      </c>
      <c r="I23" s="756">
        <f>E62</f>
        <v>-5347.8361419175681</v>
      </c>
      <c r="K23" s="756">
        <f>-57908</f>
        <v>-57908</v>
      </c>
      <c r="Q23" s="756"/>
      <c r="R23" s="756">
        <f t="shared" si="2"/>
        <v>-2055266.6821999997</v>
      </c>
      <c r="S23" s="756">
        <f t="shared" si="3"/>
        <v>2055266.6821999997</v>
      </c>
      <c r="T23" s="766">
        <f t="shared" si="4"/>
        <v>1928287.7190834356</v>
      </c>
      <c r="U23" s="781" t="s">
        <v>3358</v>
      </c>
      <c r="V23" s="756"/>
      <c r="W23" s="756">
        <f>T62</f>
        <v>-112016.96311656413</v>
      </c>
      <c r="X23" s="756"/>
      <c r="Y23" s="756">
        <v>-14962</v>
      </c>
      <c r="Z23" s="756"/>
      <c r="AA23" s="756"/>
      <c r="AB23" s="756"/>
      <c r="AC23" s="756"/>
    </row>
    <row r="24" spans="2:31" hidden="1">
      <c r="B24" s="646" t="s">
        <v>97</v>
      </c>
      <c r="D24" s="756">
        <v>0</v>
      </c>
      <c r="F24" s="766">
        <f t="shared" si="1"/>
        <v>0</v>
      </c>
      <c r="G24" s="768"/>
      <c r="Q24" s="756"/>
      <c r="R24" s="756"/>
      <c r="S24" s="756"/>
      <c r="T24" s="766">
        <f t="shared" si="4"/>
        <v>0</v>
      </c>
      <c r="U24" s="768"/>
      <c r="V24" s="756"/>
      <c r="W24" s="756"/>
      <c r="X24" s="756"/>
      <c r="Y24" s="756"/>
      <c r="Z24" s="756"/>
      <c r="AA24" s="756"/>
      <c r="AB24" s="756"/>
      <c r="AC24" s="756"/>
    </row>
    <row r="25" spans="2:31" hidden="1">
      <c r="B25" s="636" t="s">
        <v>32</v>
      </c>
      <c r="C25" s="756">
        <f>-BG!F50</f>
        <v>-66800000</v>
      </c>
      <c r="D25" s="756">
        <v>-66800000</v>
      </c>
      <c r="E25" s="756">
        <f>+C25-D25</f>
        <v>0</v>
      </c>
      <c r="F25" s="766">
        <f t="shared" si="1"/>
        <v>0</v>
      </c>
      <c r="G25" s="768" t="str">
        <f t="shared" si="5"/>
        <v>*</v>
      </c>
      <c r="Q25" s="756">
        <f>-BG!E50</f>
        <v>-66800000</v>
      </c>
      <c r="R25" s="756">
        <f>C25</f>
        <v>-66800000</v>
      </c>
      <c r="S25" s="756">
        <f t="shared" si="3"/>
        <v>0</v>
      </c>
      <c r="T25" s="766">
        <f t="shared" si="4"/>
        <v>0</v>
      </c>
      <c r="U25" s="768" t="s">
        <v>3429</v>
      </c>
      <c r="V25" s="756"/>
      <c r="W25" s="756"/>
      <c r="X25" s="756"/>
      <c r="Y25" s="756"/>
      <c r="Z25" s="756"/>
      <c r="AA25" s="756"/>
      <c r="AB25" s="756"/>
      <c r="AC25" s="756"/>
    </row>
    <row r="26" spans="2:31" hidden="1">
      <c r="B26" s="636" t="s">
        <v>13</v>
      </c>
      <c r="C26" s="756">
        <f>-BG!F52</f>
        <v>-4459017.8540000003</v>
      </c>
      <c r="D26" s="756">
        <v>-4459017.8540000003</v>
      </c>
      <c r="E26" s="756">
        <f>+C26-D26</f>
        <v>0</v>
      </c>
      <c r="F26" s="766">
        <f t="shared" si="1"/>
        <v>0</v>
      </c>
      <c r="G26" s="768" t="str">
        <f t="shared" si="5"/>
        <v>*</v>
      </c>
      <c r="Q26" s="756">
        <f>-BG!E52</f>
        <v>-4907418.9684144072</v>
      </c>
      <c r="R26" s="756">
        <f>C26</f>
        <v>-4459017.8540000003</v>
      </c>
      <c r="S26" s="756">
        <f t="shared" si="3"/>
        <v>-448401.11441440694</v>
      </c>
      <c r="T26" s="766">
        <f t="shared" si="4"/>
        <v>-448401.11441440694</v>
      </c>
      <c r="U26" s="768" t="s">
        <v>3429</v>
      </c>
      <c r="V26" s="756"/>
      <c r="W26" s="756"/>
      <c r="X26" s="756"/>
      <c r="Y26" s="756"/>
      <c r="Z26" s="756"/>
      <c r="AA26" s="756"/>
      <c r="AB26" s="756"/>
      <c r="AC26" s="756"/>
    </row>
    <row r="27" spans="2:31" hidden="1">
      <c r="B27" s="636" t="s">
        <v>2848</v>
      </c>
      <c r="C27" s="756">
        <f>-BG!F54</f>
        <v>-77786741.894282043</v>
      </c>
      <c r="D27" s="756">
        <v>-65294036.590208799</v>
      </c>
      <c r="E27" s="756">
        <f>+C27-D27</f>
        <v>-12492705.304073244</v>
      </c>
      <c r="F27" s="766">
        <f>SUM(E27,H27:O27)</f>
        <v>-12492705.304073244</v>
      </c>
      <c r="G27" s="768" t="str">
        <f t="shared" si="5"/>
        <v>C</v>
      </c>
      <c r="Q27" s="756">
        <f>-BG!E54</f>
        <v>-76014551.958279565</v>
      </c>
      <c r="R27" s="756">
        <f>C27</f>
        <v>-77786741.894282043</v>
      </c>
      <c r="S27" s="756">
        <f t="shared" si="3"/>
        <v>1772189.936002478</v>
      </c>
      <c r="T27" s="766">
        <f t="shared" si="4"/>
        <v>1772189.936002478</v>
      </c>
      <c r="U27" s="781" t="s">
        <v>3358</v>
      </c>
      <c r="V27" s="756"/>
      <c r="W27" s="756"/>
      <c r="X27" s="756"/>
      <c r="Y27" s="756"/>
      <c r="Z27" s="756"/>
      <c r="AA27" s="756"/>
      <c r="AB27" s="756"/>
      <c r="AC27" s="756"/>
    </row>
    <row r="28" spans="2:31" hidden="1">
      <c r="B28" s="636" t="s">
        <v>5</v>
      </c>
      <c r="C28" s="756">
        <f>-BG!F55</f>
        <v>-68842360.099016353</v>
      </c>
      <c r="D28" s="756">
        <v>-70662661.504691094</v>
      </c>
      <c r="E28" s="756">
        <f>+C28-D28</f>
        <v>1820301.4056747407</v>
      </c>
      <c r="F28" s="766">
        <f t="shared" si="1"/>
        <v>1820301.4056747407</v>
      </c>
      <c r="G28" s="768" t="str">
        <f t="shared" si="5"/>
        <v>X</v>
      </c>
      <c r="Q28" s="756">
        <f>-BG!E55</f>
        <v>-72694496.221654534</v>
      </c>
      <c r="R28" s="756">
        <f>C28</f>
        <v>-68842360.099016353</v>
      </c>
      <c r="S28" s="756">
        <f t="shared" si="3"/>
        <v>-3852136.1226381809</v>
      </c>
      <c r="T28" s="766">
        <f t="shared" si="4"/>
        <v>-3852136.1226381809</v>
      </c>
      <c r="U28" s="768" t="s">
        <v>3430</v>
      </c>
      <c r="V28" s="756"/>
      <c r="W28" s="756"/>
      <c r="X28" s="756"/>
      <c r="Y28" s="756"/>
      <c r="Z28" s="756"/>
      <c r="AA28" s="756"/>
      <c r="AB28" s="756"/>
      <c r="AC28" s="756"/>
    </row>
    <row r="29" spans="2:31" hidden="1">
      <c r="B29" s="636" t="s">
        <v>3431</v>
      </c>
      <c r="C29" s="756">
        <f>-BG!F56</f>
        <v>-4300537.2370525729</v>
      </c>
      <c r="D29" s="756">
        <v>-4080784.6007542899</v>
      </c>
      <c r="E29" s="756">
        <f>+C29-D29</f>
        <v>-219752.636298283</v>
      </c>
      <c r="F29" s="766">
        <f t="shared" si="1"/>
        <v>-219752.636298283</v>
      </c>
      <c r="G29" s="768" t="str">
        <f t="shared" si="5"/>
        <v>X</v>
      </c>
      <c r="Q29" s="756">
        <f>-BG!E56</f>
        <v>-47401846.8227688</v>
      </c>
      <c r="R29" s="756">
        <f>C29</f>
        <v>-4300537.2370525729</v>
      </c>
      <c r="S29" s="756">
        <f t="shared" si="3"/>
        <v>-43101309.585716225</v>
      </c>
      <c r="T29" s="766">
        <f t="shared" si="4"/>
        <v>-43101309.585716225</v>
      </c>
      <c r="U29" s="768" t="s">
        <v>3430</v>
      </c>
      <c r="V29" s="756"/>
      <c r="W29" s="756"/>
      <c r="X29" s="756"/>
      <c r="Y29" s="756"/>
      <c r="Z29" s="756"/>
      <c r="AA29" s="756"/>
      <c r="AB29" s="756"/>
      <c r="AC29" s="756"/>
    </row>
    <row r="30" spans="2:31" hidden="1">
      <c r="C30" s="771">
        <f>SUM(C8:C29)</f>
        <v>1.1280365288257599E-4</v>
      </c>
      <c r="D30" s="771">
        <f>SUM(D8:D29)</f>
        <v>-2.8085615485906601E-4</v>
      </c>
      <c r="E30" s="771">
        <f>SUM(E8:E29)</f>
        <v>3.9369892328977585E-4</v>
      </c>
      <c r="F30" s="772"/>
      <c r="G30" s="740"/>
      <c r="Q30" s="771">
        <f>SUM(Q8:Q29)</f>
        <v>-33982829.760114767</v>
      </c>
      <c r="R30" s="771">
        <f>SUM(R8:R29)</f>
        <v>1.1280365288257599E-4</v>
      </c>
      <c r="S30" s="771">
        <f>SUM(S8:S29)</f>
        <v>-33982829.760227732</v>
      </c>
      <c r="T30" s="772"/>
      <c r="U30" s="740"/>
      <c r="V30" s="756"/>
      <c r="W30" s="756"/>
      <c r="X30" s="756"/>
      <c r="Y30" s="756"/>
      <c r="Z30" s="756"/>
      <c r="AA30" s="756"/>
      <c r="AB30" s="756"/>
      <c r="AC30" s="756"/>
    </row>
    <row r="31" spans="2:31" hidden="1">
      <c r="G31" s="740"/>
      <c r="Q31" s="756"/>
      <c r="R31" s="756"/>
      <c r="S31" s="756"/>
      <c r="T31" s="756"/>
      <c r="U31" s="740"/>
      <c r="V31" s="756"/>
      <c r="W31" s="756"/>
      <c r="X31" s="756"/>
      <c r="Y31" s="756"/>
      <c r="Z31" s="756"/>
      <c r="AA31" s="756"/>
      <c r="AB31" s="756"/>
      <c r="AC31" s="756"/>
    </row>
    <row r="32" spans="2:31" hidden="1">
      <c r="B32" s="636" t="s">
        <v>3343</v>
      </c>
      <c r="E32" s="765">
        <f>-ER!E16</f>
        <v>-566117544.97236359</v>
      </c>
      <c r="F32" s="766">
        <f>SUM(E32,H32:O32)</f>
        <v>-566117544.97236359</v>
      </c>
      <c r="G32" s="768" t="str">
        <f t="shared" ref="G32:G47" si="14">U32</f>
        <v>A</v>
      </c>
      <c r="Q32" s="756"/>
      <c r="R32" s="756"/>
      <c r="S32" s="769">
        <f>-ER!D16</f>
        <v>-589500088.01259995</v>
      </c>
      <c r="T32" s="766">
        <f t="shared" ref="T32:T38" si="15">SUM(S32,V32:AB32)</f>
        <v>-589500088.01259995</v>
      </c>
      <c r="U32" s="781" t="s">
        <v>3306</v>
      </c>
      <c r="V32" s="756"/>
      <c r="W32" s="756"/>
      <c r="X32" s="756"/>
      <c r="Y32" s="756"/>
      <c r="Z32" s="756"/>
      <c r="AA32" s="756"/>
      <c r="AB32" s="756"/>
      <c r="AC32" s="756"/>
    </row>
    <row r="33" spans="2:29" hidden="1">
      <c r="B33" s="636" t="s">
        <v>3344</v>
      </c>
      <c r="E33" s="765">
        <f>-ER!E17</f>
        <v>509729942.6531474</v>
      </c>
      <c r="F33" s="766">
        <f t="shared" ref="F33:F47" si="16">SUM(E33,H33:O33)</f>
        <v>509729942.6531474</v>
      </c>
      <c r="G33" s="768" t="str">
        <f t="shared" si="14"/>
        <v>B</v>
      </c>
      <c r="Q33" s="756"/>
      <c r="R33" s="756"/>
      <c r="S33" s="769">
        <f>-ER!D17</f>
        <v>476054198.04225665</v>
      </c>
      <c r="T33" s="766">
        <f t="shared" si="15"/>
        <v>475847039.04225665</v>
      </c>
      <c r="U33" s="781" t="s">
        <v>3357</v>
      </c>
      <c r="V33" s="756"/>
      <c r="W33" s="756"/>
      <c r="X33" s="756"/>
      <c r="Y33" s="756"/>
      <c r="Z33" s="756">
        <v>-207159</v>
      </c>
      <c r="AA33" s="756"/>
      <c r="AB33" s="756"/>
      <c r="AC33" s="756"/>
    </row>
    <row r="34" spans="2:29" hidden="1">
      <c r="B34" s="665" t="s">
        <v>3345</v>
      </c>
      <c r="E34" s="769"/>
      <c r="F34" s="766">
        <f t="shared" si="16"/>
        <v>0</v>
      </c>
      <c r="G34" s="768"/>
      <c r="Q34" s="756"/>
      <c r="R34" s="756"/>
      <c r="S34" s="756"/>
      <c r="T34" s="766">
        <f t="shared" si="15"/>
        <v>0</v>
      </c>
      <c r="U34" s="773"/>
      <c r="V34" s="756"/>
      <c r="W34" s="756"/>
      <c r="X34" s="756"/>
      <c r="Y34" s="756"/>
      <c r="Z34" s="756"/>
      <c r="AA34" s="756"/>
      <c r="AB34" s="756"/>
      <c r="AC34" s="756"/>
    </row>
    <row r="35" spans="2:29" hidden="1">
      <c r="B35" s="643" t="s">
        <v>2975</v>
      </c>
      <c r="E35" s="765">
        <f>-ER!E19-E36</f>
        <v>14848964.183764249</v>
      </c>
      <c r="F35" s="766">
        <f t="shared" si="16"/>
        <v>10120535.183764249</v>
      </c>
      <c r="G35" s="768" t="str">
        <f t="shared" si="14"/>
        <v>B</v>
      </c>
      <c r="L35" s="756">
        <f>-L22-4136118</f>
        <v>-4728429</v>
      </c>
      <c r="Q35" s="756"/>
      <c r="R35" s="756"/>
      <c r="S35" s="769">
        <f>-ER!D19-S36</f>
        <v>41974153.532936782</v>
      </c>
      <c r="T35" s="766">
        <f t="shared" si="15"/>
        <v>40743773.532936782</v>
      </c>
      <c r="U35" s="781" t="s">
        <v>3357</v>
      </c>
      <c r="V35" s="756"/>
      <c r="W35" s="756"/>
      <c r="X35" s="756"/>
      <c r="Y35" s="756"/>
      <c r="Z35" s="756">
        <f>-698772-475751-55857</f>
        <v>-1230380</v>
      </c>
      <c r="AA35" s="756"/>
      <c r="AB35" s="756"/>
      <c r="AC35" s="756"/>
    </row>
    <row r="36" spans="2:29">
      <c r="B36" s="774" t="s">
        <v>2824</v>
      </c>
      <c r="E36" s="769">
        <f>25685582+1791987</f>
        <v>27477569</v>
      </c>
      <c r="F36" s="766">
        <f>SUM(E36,H36:O36)</f>
        <v>0</v>
      </c>
      <c r="G36" s="768" t="str">
        <f t="shared" si="14"/>
        <v>E</v>
      </c>
      <c r="M36" s="756">
        <f>-E36</f>
        <v>-27477569</v>
      </c>
      <c r="Q36" s="756"/>
      <c r="R36" s="756"/>
      <c r="S36" s="770">
        <f>('N27'!E12+419496)</f>
        <v>13228020.471000001</v>
      </c>
      <c r="T36" s="766">
        <f t="shared" si="15"/>
        <v>0</v>
      </c>
      <c r="U36" s="781" t="s">
        <v>3356</v>
      </c>
      <c r="V36" s="756"/>
      <c r="W36" s="756"/>
      <c r="X36" s="756"/>
      <c r="Y36" s="756"/>
      <c r="Z36" s="756"/>
      <c r="AA36" s="756">
        <f>-S36</f>
        <v>-13228020.471000001</v>
      </c>
      <c r="AB36" s="756"/>
      <c r="AC36" s="756"/>
    </row>
    <row r="37" spans="2:29" hidden="1">
      <c r="B37" s="1" t="s">
        <v>41</v>
      </c>
      <c r="E37" s="765">
        <f>-ER!E20-E38</f>
        <v>-22945881.228999998</v>
      </c>
      <c r="F37" s="766">
        <f t="shared" si="16"/>
        <v>-21552835.955761109</v>
      </c>
      <c r="G37" s="768" t="str">
        <f t="shared" si="14"/>
        <v>C</v>
      </c>
      <c r="O37" s="756">
        <f>-O13</f>
        <v>1393045.2732388899</v>
      </c>
      <c r="Q37" s="756"/>
      <c r="R37" s="756"/>
      <c r="S37" s="769">
        <f>-ER!D20-S38</f>
        <v>-26048994.89171518</v>
      </c>
      <c r="T37" s="766">
        <f t="shared" si="15"/>
        <v>-26048994.89171518</v>
      </c>
      <c r="U37" s="781" t="s">
        <v>3358</v>
      </c>
      <c r="V37" s="756"/>
      <c r="W37" s="756"/>
      <c r="X37" s="756"/>
      <c r="Y37" s="756"/>
      <c r="Z37" s="756"/>
      <c r="AA37" s="756"/>
      <c r="AB37" s="756"/>
      <c r="AC37" s="756"/>
    </row>
    <row r="38" spans="2:29" hidden="1">
      <c r="B38" s="774" t="s">
        <v>3438</v>
      </c>
      <c r="E38" s="769">
        <v>-289545</v>
      </c>
      <c r="F38" s="766">
        <f t="shared" si="16"/>
        <v>-289545</v>
      </c>
      <c r="G38" s="768" t="str">
        <f t="shared" si="14"/>
        <v>L</v>
      </c>
      <c r="Q38" s="756"/>
      <c r="R38" s="756"/>
      <c r="S38" s="770">
        <f>-1492514992.36482/1000</f>
        <v>-1492514.9923648201</v>
      </c>
      <c r="T38" s="766">
        <f t="shared" si="15"/>
        <v>-1492514.9923648201</v>
      </c>
      <c r="U38" s="781" t="s">
        <v>3432</v>
      </c>
      <c r="V38" s="756"/>
      <c r="W38" s="756"/>
      <c r="X38" s="756"/>
      <c r="Y38" s="756"/>
      <c r="Z38" s="756"/>
      <c r="AA38" s="756"/>
      <c r="AB38" s="756"/>
      <c r="AC38" s="756"/>
    </row>
    <row r="39" spans="2:29" hidden="1">
      <c r="B39" s="261" t="s">
        <v>2862</v>
      </c>
      <c r="E39" s="769">
        <v>0</v>
      </c>
      <c r="F39" s="766">
        <f t="shared" si="16"/>
        <v>0</v>
      </c>
      <c r="G39" s="768"/>
      <c r="Q39" s="756"/>
      <c r="R39" s="756"/>
      <c r="S39" s="769"/>
      <c r="T39" s="766"/>
      <c r="U39" s="768"/>
      <c r="V39" s="756"/>
      <c r="W39" s="756"/>
      <c r="X39" s="756"/>
      <c r="Y39" s="756"/>
      <c r="Z39" s="756"/>
      <c r="AA39" s="756"/>
      <c r="AB39" s="756"/>
      <c r="AC39" s="756"/>
    </row>
    <row r="40" spans="2:29" hidden="1">
      <c r="B40" s="1" t="s">
        <v>2857</v>
      </c>
      <c r="E40" s="765">
        <f>-ER!E22-E41-E42</f>
        <v>10227291.943251353</v>
      </c>
      <c r="F40" s="766">
        <f t="shared" si="16"/>
        <v>10227291.943251353</v>
      </c>
      <c r="G40" s="768" t="str">
        <f t="shared" si="14"/>
        <v>C</v>
      </c>
      <c r="Q40" s="756"/>
      <c r="R40" s="756"/>
      <c r="S40" s="769">
        <f>-ER!D22-S42-S41</f>
        <v>14091246.202163745</v>
      </c>
      <c r="T40" s="766">
        <f>SUM(S40,V40:AB40)</f>
        <v>14091246.202163745</v>
      </c>
      <c r="U40" s="781" t="s">
        <v>3358</v>
      </c>
      <c r="V40" s="756"/>
      <c r="W40" s="756"/>
      <c r="X40" s="756"/>
      <c r="Y40" s="756"/>
      <c r="Z40" s="756"/>
      <c r="AA40" s="756"/>
      <c r="AB40" s="756"/>
      <c r="AC40" s="756"/>
    </row>
    <row r="41" spans="2:29" hidden="1">
      <c r="B41" s="774" t="s">
        <v>2751</v>
      </c>
      <c r="E41" s="769">
        <v>24381567</v>
      </c>
      <c r="F41" s="766">
        <f t="shared" si="16"/>
        <v>24381567</v>
      </c>
      <c r="G41" s="768" t="str">
        <f t="shared" si="14"/>
        <v>J</v>
      </c>
      <c r="Q41" s="756"/>
      <c r="R41" s="756"/>
      <c r="S41" s="756">
        <f>(28762788196+66000000)/1000</f>
        <v>28828788.195999999</v>
      </c>
      <c r="T41" s="766">
        <f>SUM(S41,V41:AB41)</f>
        <v>28827311.195999999</v>
      </c>
      <c r="U41" s="781" t="s">
        <v>3426</v>
      </c>
      <c r="V41" s="756"/>
      <c r="W41" s="756"/>
      <c r="X41" s="756"/>
      <c r="Y41" s="756"/>
      <c r="Z41" s="756"/>
      <c r="AA41" s="756"/>
      <c r="AB41" s="756">
        <f>-AB20</f>
        <v>-1477</v>
      </c>
      <c r="AC41" s="756"/>
    </row>
    <row r="42" spans="2:29" hidden="1">
      <c r="B42" s="774" t="s">
        <v>154</v>
      </c>
      <c r="E42" s="769">
        <f>E65</f>
        <v>-185826.0782155738</v>
      </c>
      <c r="F42" s="766">
        <f>SUM(E42,H42:O42)</f>
        <v>659.92178442620207</v>
      </c>
      <c r="G42" s="768" t="str">
        <f t="shared" si="14"/>
        <v>G</v>
      </c>
      <c r="I42" s="756">
        <f>186486</f>
        <v>186486</v>
      </c>
      <c r="Q42" s="756"/>
      <c r="R42" s="756"/>
      <c r="S42" s="756">
        <f>T65</f>
        <v>1093196.1686095595</v>
      </c>
      <c r="T42" s="766">
        <f>SUM(S42,V42:AB42)</f>
        <v>78101.168609559536</v>
      </c>
      <c r="U42" s="781" t="s">
        <v>3433</v>
      </c>
      <c r="V42" s="756"/>
      <c r="W42" s="756">
        <f>-1015095</f>
        <v>-1015095</v>
      </c>
      <c r="X42" s="756"/>
      <c r="Y42" s="756"/>
      <c r="Z42" s="756"/>
      <c r="AA42" s="756"/>
      <c r="AB42" s="756"/>
      <c r="AC42" s="756"/>
    </row>
    <row r="43" spans="2:29" hidden="1">
      <c r="B43" s="272" t="s">
        <v>2858</v>
      </c>
      <c r="E43" s="769">
        <v>0</v>
      </c>
      <c r="F43" s="766">
        <f t="shared" si="16"/>
        <v>0</v>
      </c>
      <c r="G43" s="768"/>
      <c r="Q43" s="756"/>
      <c r="R43" s="756"/>
      <c r="S43" s="769"/>
      <c r="T43" s="766"/>
      <c r="U43" s="768"/>
      <c r="V43" s="756"/>
      <c r="W43" s="756"/>
      <c r="X43" s="756"/>
      <c r="Y43" s="756"/>
      <c r="Z43" s="756"/>
      <c r="AA43" s="756"/>
      <c r="AB43" s="756"/>
      <c r="AC43" s="756"/>
    </row>
    <row r="44" spans="2:29" hidden="1">
      <c r="B44" s="1" t="s">
        <v>7</v>
      </c>
      <c r="E44" s="765">
        <f>-ER!E26</f>
        <v>0</v>
      </c>
      <c r="F44" s="766">
        <f t="shared" si="16"/>
        <v>0</v>
      </c>
      <c r="G44" s="768" t="str">
        <f t="shared" si="14"/>
        <v>D</v>
      </c>
      <c r="K44" s="756">
        <f>-E44</f>
        <v>0</v>
      </c>
      <c r="M44" s="636"/>
      <c r="N44" s="636"/>
      <c r="Q44" s="756"/>
      <c r="R44" s="756"/>
      <c r="S44" s="769">
        <v>0</v>
      </c>
      <c r="T44" s="766">
        <f t="shared" ref="T44:T46" si="17">SUM(S44,V44:AB44)</f>
        <v>0</v>
      </c>
      <c r="U44" s="781" t="s">
        <v>3434</v>
      </c>
      <c r="V44" s="756"/>
      <c r="W44" s="756"/>
      <c r="X44" s="756"/>
      <c r="Y44" s="756"/>
      <c r="Z44" s="756"/>
      <c r="AA44" s="756"/>
      <c r="AB44" s="756"/>
      <c r="AC44" s="756"/>
    </row>
    <row r="45" spans="2:29" hidden="1">
      <c r="B45" s="261" t="s">
        <v>2859</v>
      </c>
      <c r="E45" s="769">
        <v>0</v>
      </c>
      <c r="F45" s="766">
        <f t="shared" si="16"/>
        <v>0</v>
      </c>
      <c r="G45" s="768"/>
      <c r="Q45" s="756"/>
      <c r="R45" s="756"/>
      <c r="S45" s="769"/>
      <c r="T45" s="766">
        <f t="shared" si="17"/>
        <v>0</v>
      </c>
      <c r="U45" s="768"/>
      <c r="V45" s="756"/>
      <c r="W45" s="756"/>
      <c r="X45" s="756"/>
      <c r="Y45" s="756"/>
      <c r="Z45" s="756"/>
      <c r="AA45" s="756"/>
      <c r="AB45" s="756"/>
      <c r="AC45" s="756"/>
    </row>
    <row r="46" spans="2:29" hidden="1">
      <c r="B46" s="1" t="s">
        <v>2860</v>
      </c>
      <c r="E46" s="765">
        <f>-ER!E28</f>
        <v>-1038765.8</v>
      </c>
      <c r="F46" s="766">
        <f t="shared" si="16"/>
        <v>-1038765.8</v>
      </c>
      <c r="G46" s="768" t="str">
        <f t="shared" si="14"/>
        <v>C</v>
      </c>
      <c r="Q46" s="756"/>
      <c r="R46" s="756"/>
      <c r="S46" s="769">
        <f>-ER!D28</f>
        <v>21141.24</v>
      </c>
      <c r="T46" s="766">
        <f t="shared" si="17"/>
        <v>21141.24</v>
      </c>
      <c r="U46" s="781" t="s">
        <v>3358</v>
      </c>
      <c r="V46" s="756"/>
      <c r="W46" s="756"/>
      <c r="X46" s="756"/>
      <c r="Y46" s="756"/>
      <c r="Z46" s="756"/>
      <c r="AA46" s="756"/>
      <c r="AB46" s="756"/>
      <c r="AC46" s="756"/>
    </row>
    <row r="47" spans="2:29" hidden="1">
      <c r="B47" s="683" t="s">
        <v>551</v>
      </c>
      <c r="E47" s="792">
        <f>-SUM(E32:E46)</f>
        <v>3912228.2994161658</v>
      </c>
      <c r="F47" s="793">
        <f t="shared" si="16"/>
        <v>3912228.2994161658</v>
      </c>
      <c r="G47" s="768" t="str">
        <f t="shared" si="14"/>
        <v>X</v>
      </c>
      <c r="Q47" s="756"/>
      <c r="R47" s="756"/>
      <c r="S47" s="792">
        <f>-SUM(S32:S46)</f>
        <v>41750854.043713219</v>
      </c>
      <c r="T47" s="766">
        <f>SUM(S47,V47:AB47)</f>
        <v>41750854.043713219</v>
      </c>
      <c r="U47" s="768" t="s">
        <v>3430</v>
      </c>
      <c r="V47" s="756"/>
      <c r="W47" s="756"/>
      <c r="X47" s="756"/>
      <c r="Y47" s="756"/>
      <c r="Z47" s="756"/>
      <c r="AA47" s="756"/>
      <c r="AB47" s="756"/>
      <c r="AC47" s="756"/>
    </row>
    <row r="48" spans="2:29" hidden="1">
      <c r="B48" s="261"/>
      <c r="E48" s="792"/>
      <c r="F48" s="766"/>
      <c r="G48" s="768"/>
      <c r="Q48" s="756"/>
      <c r="R48" s="756"/>
      <c r="S48" s="769"/>
      <c r="T48" s="766"/>
      <c r="U48" s="768"/>
      <c r="V48" s="756"/>
      <c r="W48" s="756"/>
      <c r="X48" s="756"/>
      <c r="Y48" s="756"/>
      <c r="Z48" s="756"/>
      <c r="AA48" s="756"/>
      <c r="AB48" s="756"/>
      <c r="AC48" s="756"/>
    </row>
    <row r="49" spans="2:28" s="775" customFormat="1" ht="13.5" hidden="1" thickBot="1">
      <c r="C49" s="776">
        <f>SUM(E32:E48)</f>
        <v>0</v>
      </c>
      <c r="D49" s="776">
        <f>SUM(D32:D48)</f>
        <v>0</v>
      </c>
      <c r="E49" s="776">
        <f>SUM(E8:E48)</f>
        <v>7.8737735748291016E-4</v>
      </c>
      <c r="F49" s="776">
        <f>SUM(F8:F48)</f>
        <v>-0.95158028602600098</v>
      </c>
      <c r="G49" s="776"/>
      <c r="H49" s="777">
        <f t="shared" ref="H49:N49" si="18">SUM(H8:H48)</f>
        <v>0</v>
      </c>
      <c r="I49" s="777">
        <f t="shared" si="18"/>
        <v>-0.4839739658345934</v>
      </c>
      <c r="J49" s="777">
        <f t="shared" si="18"/>
        <v>0</v>
      </c>
      <c r="K49" s="777">
        <f t="shared" si="18"/>
        <v>-0.4680000000007567</v>
      </c>
      <c r="L49" s="777">
        <f t="shared" si="18"/>
        <v>0</v>
      </c>
      <c r="M49" s="777">
        <f t="shared" si="18"/>
        <v>0</v>
      </c>
      <c r="N49" s="777">
        <f t="shared" si="18"/>
        <v>0</v>
      </c>
      <c r="O49" s="777">
        <f>SUM(O8:O48)</f>
        <v>0</v>
      </c>
      <c r="Q49" s="756"/>
      <c r="R49" s="756"/>
      <c r="S49" s="776">
        <f>SUM(S32:S48)</f>
        <v>0</v>
      </c>
      <c r="T49" s="776">
        <f>SUM(T8:T48)</f>
        <v>-19249266.516399309</v>
      </c>
      <c r="U49" s="776"/>
      <c r="V49" s="777">
        <f t="shared" ref="V49:AB49" si="19">SUM(V8:V48)</f>
        <v>0</v>
      </c>
      <c r="W49" s="777">
        <f t="shared" si="19"/>
        <v>-0.28517159447073936</v>
      </c>
      <c r="X49" s="777">
        <f t="shared" si="19"/>
        <v>0</v>
      </c>
      <c r="Y49" s="777">
        <f t="shared" si="19"/>
        <v>0</v>
      </c>
      <c r="Z49" s="777">
        <f>SUM(Z8:Z48)</f>
        <v>0</v>
      </c>
      <c r="AA49" s="777">
        <f t="shared" si="19"/>
        <v>14733563.528999999</v>
      </c>
      <c r="AB49" s="777">
        <f t="shared" si="19"/>
        <v>0</v>
      </c>
    </row>
    <row r="50" spans="2:28" hidden="1"/>
    <row r="51" spans="2:28">
      <c r="C51" s="756">
        <f>772-755</f>
        <v>17</v>
      </c>
    </row>
    <row r="52" spans="2:28">
      <c r="B52" s="755" t="s">
        <v>3419</v>
      </c>
      <c r="C52" s="778">
        <v>2021</v>
      </c>
      <c r="D52" s="779"/>
      <c r="Q52" s="755" t="s">
        <v>3419</v>
      </c>
      <c r="R52" s="778">
        <v>2022</v>
      </c>
      <c r="S52" s="779"/>
      <c r="T52" s="756"/>
    </row>
    <row r="56" spans="2:28">
      <c r="C56" s="757" t="s">
        <v>3415</v>
      </c>
      <c r="D56" s="757" t="s">
        <v>3341</v>
      </c>
      <c r="R56" s="757" t="s">
        <v>3415</v>
      </c>
      <c r="S56" s="757" t="s">
        <v>3341</v>
      </c>
    </row>
    <row r="57" spans="2:28">
      <c r="B57" s="786" t="s">
        <v>3105</v>
      </c>
      <c r="C57" s="788">
        <v>380307.77303663228</v>
      </c>
      <c r="D57" s="756">
        <f>'[125]Dif. Cambio20'!$I$198</f>
        <v>280097.98535542452</v>
      </c>
      <c r="E57" s="756">
        <f>(D57+C57)/1000</f>
        <v>660.40575839205678</v>
      </c>
      <c r="Q57" s="786" t="s">
        <v>3105</v>
      </c>
      <c r="R57" s="788">
        <v>20577584.62212519</v>
      </c>
      <c r="S57" s="782">
        <f>'[126]ME GS'!$I$68</f>
        <v>57523869.159029178</v>
      </c>
      <c r="T57" s="756">
        <f>(S57+R57)/1000</f>
        <v>78101.453781154371</v>
      </c>
    </row>
    <row r="58" spans="2:28">
      <c r="B58" s="636" t="s">
        <v>3441</v>
      </c>
      <c r="C58" s="789">
        <v>24087308.886799183</v>
      </c>
      <c r="D58" s="756">
        <f>'[125]Dif. Cambio20'!$I$199+'[125]Dif. Cambio20'!$I$200</f>
        <v>106384026.14789689</v>
      </c>
      <c r="E58" s="756">
        <f t="shared" ref="E58:E64" si="20">(D58+C58)/1000</f>
        <v>130471.33503469607</v>
      </c>
      <c r="Q58" s="636" t="s">
        <v>3441</v>
      </c>
      <c r="R58" s="789">
        <v>187894684.69747329</v>
      </c>
      <c r="S58" s="782">
        <f>'[126]ME GS'!$I$69</f>
        <v>2360371215.7197423</v>
      </c>
      <c r="T58" s="756">
        <f t="shared" ref="T58:T64" si="21">(S58+R58)/1000</f>
        <v>2548265.9004172152</v>
      </c>
    </row>
    <row r="59" spans="2:28">
      <c r="B59" s="636" t="s">
        <v>3442</v>
      </c>
      <c r="C59" s="789">
        <v>7370022.1363543011</v>
      </c>
      <c r="D59" s="756">
        <f>'[125]Dif. Cambio20'!$I$209</f>
        <v>0</v>
      </c>
      <c r="E59" s="756">
        <f t="shared" si="20"/>
        <v>7370.0221363543014</v>
      </c>
      <c r="Q59" s="636" t="s">
        <v>3442</v>
      </c>
      <c r="R59" s="789">
        <v>9691735.3897101898</v>
      </c>
      <c r="S59" s="782"/>
      <c r="T59" s="756">
        <f t="shared" si="21"/>
        <v>9691.7353897101893</v>
      </c>
    </row>
    <row r="60" spans="2:28">
      <c r="B60" s="636" t="s">
        <v>3443</v>
      </c>
      <c r="C60" s="789">
        <v>-45796813.25224942</v>
      </c>
      <c r="D60" s="756">
        <f>'[125]Dif. Cambio20'!$I$201+'[125]Dif. Cambio20'!$I$202</f>
        <v>-77768561.645250484</v>
      </c>
      <c r="E60" s="756">
        <f t="shared" si="20"/>
        <v>-123565.3748974999</v>
      </c>
      <c r="Q60" s="636" t="s">
        <v>3443</v>
      </c>
      <c r="R60" s="789">
        <v>-90387452.991020858</v>
      </c>
      <c r="S60" s="782">
        <f>'[126]ME GS'!$I$71</f>
        <v>-357840031.4862572</v>
      </c>
      <c r="T60" s="756">
        <f t="shared" si="21"/>
        <v>-448227.48447727808</v>
      </c>
    </row>
    <row r="61" spans="2:28">
      <c r="B61" s="786" t="s">
        <v>3331</v>
      </c>
      <c r="C61" s="789">
        <v>-12231740.853858242</v>
      </c>
      <c r="D61" s="756">
        <f>'[125]Dif. Cambio20'!$I$203</f>
        <v>-14387040.053575214</v>
      </c>
      <c r="E61" s="756">
        <f t="shared" si="20"/>
        <v>-26618.780907433458</v>
      </c>
      <c r="Q61" s="786" t="s">
        <v>3331</v>
      </c>
      <c r="R61" s="789">
        <v>-37254091.663324811</v>
      </c>
      <c r="S61" s="782">
        <f>'[126]ME GS'!$I$73</f>
        <v>-289621455.2097429</v>
      </c>
      <c r="T61" s="756">
        <f t="shared" si="21"/>
        <v>-326875.54687306774</v>
      </c>
    </row>
    <row r="62" spans="2:28">
      <c r="B62" s="786" t="s">
        <v>3451</v>
      </c>
      <c r="C62" s="789">
        <v>0</v>
      </c>
      <c r="D62" s="756">
        <f>'[125]Dif. Cambio20'!$I$204</f>
        <v>-5347836.1419175677</v>
      </c>
      <c r="E62" s="756">
        <f t="shared" si="20"/>
        <v>-5347.8361419175681</v>
      </c>
      <c r="Q62" s="786" t="s">
        <v>3451</v>
      </c>
      <c r="R62" s="789"/>
      <c r="S62" s="782">
        <f>'[126]ME GS'!$I$74</f>
        <v>-112016963.11656414</v>
      </c>
      <c r="T62" s="756">
        <f t="shared" si="21"/>
        <v>-112016.96311656413</v>
      </c>
    </row>
    <row r="63" spans="2:28">
      <c r="B63" s="786" t="s">
        <v>3444</v>
      </c>
      <c r="C63" s="789">
        <v>-174504160.45422569</v>
      </c>
      <c r="E63" s="756">
        <f t="shared" si="20"/>
        <v>-174504.1604542257</v>
      </c>
      <c r="Q63" s="786" t="s">
        <v>3444</v>
      </c>
      <c r="R63" s="789">
        <v>-409490316.2717275</v>
      </c>
      <c r="S63" s="782"/>
      <c r="T63" s="756">
        <f t="shared" si="21"/>
        <v>-409490.3162717275</v>
      </c>
    </row>
    <row r="64" spans="2:28">
      <c r="B64" s="786" t="s">
        <v>3445</v>
      </c>
      <c r="C64" s="789">
        <v>719450.18025889818</v>
      </c>
      <c r="D64" s="756">
        <f>'[125]Dif. Cambio20'!$I$205</f>
        <v>4988861.075801516</v>
      </c>
      <c r="E64" s="756">
        <f t="shared" si="20"/>
        <v>5708.3112560604141</v>
      </c>
      <c r="Q64" s="786" t="s">
        <v>3445</v>
      </c>
      <c r="R64" s="789">
        <v>-76034700.041818157</v>
      </c>
      <c r="S64" s="782">
        <f>'[126]ME GS'!$I$75</f>
        <v>-170217910.19806471</v>
      </c>
      <c r="T64" s="756">
        <f t="shared" si="21"/>
        <v>-246252.6102398829</v>
      </c>
    </row>
    <row r="65" spans="3:20">
      <c r="C65" s="790">
        <v>-199975625.583884</v>
      </c>
      <c r="D65" s="780">
        <f>SUM(D57:D64)</f>
        <v>14149547.368310558</v>
      </c>
      <c r="E65" s="780">
        <f>SUM(E57:E64)</f>
        <v>-185826.0782155738</v>
      </c>
      <c r="R65" s="787">
        <f>SUM(R57:R64)</f>
        <v>-395002556.25858265</v>
      </c>
      <c r="S65" s="794">
        <f>SUM(S57:S64)</f>
        <v>1488198724.8681424</v>
      </c>
      <c r="T65" s="780">
        <f>SUM(T57:T64)</f>
        <v>1093196.1686095595</v>
      </c>
    </row>
    <row r="66" spans="3:20">
      <c r="C66" s="636"/>
      <c r="S66" s="782"/>
      <c r="T66" s="756"/>
    </row>
    <row r="67" spans="3:20">
      <c r="C67" s="756">
        <f>C65-C57</f>
        <v>-200355933.35692063</v>
      </c>
      <c r="D67" s="756">
        <f>D65-D57</f>
        <v>13869449.382955134</v>
      </c>
      <c r="E67" s="756">
        <f>E65-E57</f>
        <v>-186486.48397396586</v>
      </c>
      <c r="R67" s="756">
        <f>R65-R57</f>
        <v>-415580140.88070786</v>
      </c>
      <c r="S67" s="756">
        <f>S65-S57</f>
        <v>1430674855.7091131</v>
      </c>
      <c r="T67" s="756">
        <f>T65-T57</f>
        <v>1015094.7148284052</v>
      </c>
    </row>
    <row r="68" spans="3:20">
      <c r="S68" s="782"/>
    </row>
    <row r="69" spans="3:20">
      <c r="S69" s="782"/>
    </row>
    <row r="70" spans="3:20">
      <c r="S70" s="782"/>
    </row>
  </sheetData>
  <autoFilter ref="A5:AB50" xr:uid="{6896AFD4-FC90-4FC7-9FEF-45C64FA63346}">
    <filterColumn colId="20">
      <filters>
        <filter val="E"/>
      </filters>
    </filterColumn>
  </autoFilter>
  <mergeCells count="4">
    <mergeCell ref="C3:O3"/>
    <mergeCell ref="Q3:AB3"/>
    <mergeCell ref="C4:D4"/>
    <mergeCell ref="Q4:R4"/>
  </mergeCells>
  <printOptions horizontalCentered="1"/>
  <pageMargins left="0.70866141732283472" right="0.70866141732283472" top="0.32" bottom="0.74803149606299213" header="0.31496062992125984" footer="0.31496062992125984"/>
  <pageSetup paperSize="256" scale="2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sheetPr>
    <tabColor rgb="FF00B050"/>
  </sheetPr>
  <dimension ref="B4:H26"/>
  <sheetViews>
    <sheetView showGridLines="0" tabSelected="1" workbookViewId="0">
      <selection activeCell="B4" sqref="B4:F26"/>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4" spans="2:8">
      <c r="B4" s="989" t="s">
        <v>3480</v>
      </c>
      <c r="C4" s="990"/>
      <c r="D4" s="990"/>
      <c r="E4" s="990"/>
      <c r="F4" s="991"/>
    </row>
    <row r="5" spans="2:8">
      <c r="B5" s="992"/>
      <c r="C5" s="993"/>
      <c r="D5" s="993"/>
      <c r="E5" s="993"/>
      <c r="F5" s="994"/>
    </row>
    <row r="6" spans="2:8">
      <c r="B6" s="992"/>
      <c r="C6" s="993"/>
      <c r="D6" s="993"/>
      <c r="E6" s="993"/>
      <c r="F6" s="994"/>
    </row>
    <row r="7" spans="2:8">
      <c r="B7" s="992"/>
      <c r="C7" s="993"/>
      <c r="D7" s="993"/>
      <c r="E7" s="993"/>
      <c r="F7" s="994"/>
    </row>
    <row r="8" spans="2:8">
      <c r="B8" s="992"/>
      <c r="C8" s="993"/>
      <c r="D8" s="993"/>
      <c r="E8" s="993"/>
      <c r="F8" s="994"/>
    </row>
    <row r="9" spans="2:8">
      <c r="B9" s="992"/>
      <c r="C9" s="993"/>
      <c r="D9" s="993"/>
      <c r="E9" s="993"/>
      <c r="F9" s="994"/>
    </row>
    <row r="10" spans="2:8">
      <c r="B10" s="992"/>
      <c r="C10" s="993"/>
      <c r="D10" s="993"/>
      <c r="E10" s="993"/>
      <c r="F10" s="994"/>
      <c r="H10" s="599"/>
    </row>
    <row r="11" spans="2:8">
      <c r="B11" s="992"/>
      <c r="C11" s="993"/>
      <c r="D11" s="993"/>
      <c r="E11" s="993"/>
      <c r="F11" s="994"/>
    </row>
    <row r="12" spans="2:8">
      <c r="B12" s="992"/>
      <c r="C12" s="993"/>
      <c r="D12" s="993"/>
      <c r="E12" s="993"/>
      <c r="F12" s="994"/>
    </row>
    <row r="13" spans="2:8">
      <c r="B13" s="992"/>
      <c r="C13" s="993"/>
      <c r="D13" s="993"/>
      <c r="E13" s="993"/>
      <c r="F13" s="994"/>
    </row>
    <row r="14" spans="2:8">
      <c r="B14" s="992"/>
      <c r="C14" s="993"/>
      <c r="D14" s="993"/>
      <c r="E14" s="993"/>
      <c r="F14" s="994"/>
    </row>
    <row r="15" spans="2:8">
      <c r="B15" s="992"/>
      <c r="C15" s="993"/>
      <c r="D15" s="993"/>
      <c r="E15" s="993"/>
      <c r="F15" s="994"/>
    </row>
    <row r="16" spans="2:8">
      <c r="B16" s="992"/>
      <c r="C16" s="993"/>
      <c r="D16" s="993"/>
      <c r="E16" s="993"/>
      <c r="F16" s="994"/>
    </row>
    <row r="17" spans="2:6">
      <c r="B17" s="992"/>
      <c r="C17" s="993"/>
      <c r="D17" s="993"/>
      <c r="E17" s="993"/>
      <c r="F17" s="994"/>
    </row>
    <row r="18" spans="2:6">
      <c r="B18" s="992"/>
      <c r="C18" s="993"/>
      <c r="D18" s="993"/>
      <c r="E18" s="993"/>
      <c r="F18" s="994"/>
    </row>
    <row r="19" spans="2:6">
      <c r="B19" s="992"/>
      <c r="C19" s="993"/>
      <c r="D19" s="993"/>
      <c r="E19" s="993"/>
      <c r="F19" s="994"/>
    </row>
    <row r="20" spans="2:6">
      <c r="B20" s="992"/>
      <c r="C20" s="993"/>
      <c r="D20" s="993"/>
      <c r="E20" s="993"/>
      <c r="F20" s="994"/>
    </row>
    <row r="21" spans="2:6">
      <c r="B21" s="992"/>
      <c r="C21" s="993"/>
      <c r="D21" s="993"/>
      <c r="E21" s="993"/>
      <c r="F21" s="994"/>
    </row>
    <row r="22" spans="2:6">
      <c r="B22" s="992"/>
      <c r="C22" s="993"/>
      <c r="D22" s="993"/>
      <c r="E22" s="993"/>
      <c r="F22" s="994"/>
    </row>
    <row r="23" spans="2:6">
      <c r="B23" s="992"/>
      <c r="C23" s="993"/>
      <c r="D23" s="993"/>
      <c r="E23" s="993"/>
      <c r="F23" s="994"/>
    </row>
    <row r="24" spans="2:6">
      <c r="B24" s="992"/>
      <c r="C24" s="993"/>
      <c r="D24" s="993"/>
      <c r="E24" s="993"/>
      <c r="F24" s="994"/>
    </row>
    <row r="25" spans="2:6">
      <c r="B25" s="992"/>
      <c r="C25" s="993"/>
      <c r="D25" s="993"/>
      <c r="E25" s="993"/>
      <c r="F25" s="994"/>
    </row>
    <row r="26" spans="2:6">
      <c r="B26" s="995"/>
      <c r="C26" s="996"/>
      <c r="D26" s="996"/>
      <c r="E26" s="996"/>
      <c r="F26" s="997"/>
    </row>
  </sheetData>
  <mergeCells count="1">
    <mergeCell ref="B4:F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sheetPr>
    <tabColor rgb="FF00B050"/>
  </sheetPr>
  <dimension ref="B2:M93"/>
  <sheetViews>
    <sheetView showGridLines="0" view="pageBreakPreview" zoomScale="80" zoomScaleNormal="100" zoomScaleSheetLayoutView="80" workbookViewId="0">
      <selection activeCell="B8" sqref="B8"/>
    </sheetView>
  </sheetViews>
  <sheetFormatPr baseColWidth="10" defaultColWidth="11.42578125" defaultRowHeight="12.75"/>
  <cols>
    <col min="1" max="1" width="2.85546875" style="1" customWidth="1"/>
    <col min="2" max="2" width="38.140625" style="1" customWidth="1"/>
    <col min="3" max="3" width="28.7109375" style="1" customWidth="1"/>
    <col min="4" max="4" width="11.5703125" style="1" bestFit="1" customWidth="1"/>
    <col min="5" max="5" width="9.28515625" style="1" customWidth="1"/>
    <col min="6" max="6" width="15.42578125" style="1" customWidth="1"/>
    <col min="7" max="7" width="20.28515625" style="1" customWidth="1"/>
    <col min="8" max="8" width="10.28515625" style="1" customWidth="1"/>
    <col min="9" max="9" width="5.5703125" style="1" customWidth="1"/>
    <col min="10" max="10" width="0.7109375" style="1" customWidth="1"/>
    <col min="11" max="11" width="13.42578125" style="1" bestFit="1" customWidth="1"/>
    <col min="12" max="12" width="2.7109375" style="1" customWidth="1"/>
    <col min="13" max="16384" width="11.42578125" style="1"/>
  </cols>
  <sheetData>
    <row r="2" spans="2:13">
      <c r="E2" s="563" t="s">
        <v>2945</v>
      </c>
    </row>
    <row r="6" spans="2:13">
      <c r="B6" s="999" t="s">
        <v>3139</v>
      </c>
      <c r="C6" s="999"/>
      <c r="D6" s="999"/>
      <c r="E6" s="999"/>
      <c r="F6" s="999"/>
    </row>
    <row r="7" spans="2:13">
      <c r="B7" s="1000" t="s">
        <v>3540</v>
      </c>
      <c r="C7" s="1000"/>
      <c r="D7" s="1000"/>
      <c r="E7" s="1000"/>
      <c r="F7" s="1000"/>
    </row>
    <row r="8" spans="2:13" ht="37.5" customHeight="1">
      <c r="B8" s="522"/>
      <c r="C8" s="522"/>
      <c r="D8" s="522"/>
      <c r="E8" s="1004"/>
      <c r="F8" s="1004"/>
      <c r="G8" s="1004"/>
      <c r="H8" s="1004"/>
      <c r="I8" s="1004"/>
      <c r="J8" s="1004"/>
      <c r="K8" s="1004"/>
      <c r="L8" s="1004"/>
      <c r="M8" s="1004"/>
    </row>
    <row r="9" spans="2:13">
      <c r="B9" s="1001" t="s">
        <v>3140</v>
      </c>
      <c r="C9" s="1001"/>
      <c r="D9" s="1001"/>
      <c r="E9" s="1001"/>
      <c r="F9" s="1001"/>
    </row>
    <row r="10" spans="2:13">
      <c r="B10" s="493"/>
      <c r="C10" s="493"/>
      <c r="D10" s="493"/>
      <c r="E10" s="493"/>
      <c r="F10" s="493"/>
    </row>
    <row r="11" spans="2:13">
      <c r="B11" s="5" t="s">
        <v>3141</v>
      </c>
      <c r="C11" s="2" t="s">
        <v>3379</v>
      </c>
      <c r="F11" s="2"/>
      <c r="G11" s="2"/>
      <c r="H11" s="2"/>
    </row>
    <row r="12" spans="2:13">
      <c r="E12" s="2"/>
      <c r="F12" s="2"/>
      <c r="G12" s="2"/>
      <c r="H12" s="2"/>
    </row>
    <row r="13" spans="2:13">
      <c r="B13" s="5" t="s">
        <v>3364</v>
      </c>
      <c r="C13" s="1" t="s">
        <v>3162</v>
      </c>
      <c r="E13" s="2"/>
      <c r="F13" s="2"/>
      <c r="G13" s="2"/>
      <c r="H13" s="2"/>
    </row>
    <row r="14" spans="2:13">
      <c r="B14" s="5"/>
      <c r="E14" s="2"/>
      <c r="F14" s="2"/>
      <c r="G14" s="2"/>
      <c r="H14" s="2"/>
    </row>
    <row r="15" spans="2:13">
      <c r="B15" s="5" t="s">
        <v>3370</v>
      </c>
      <c r="C15" s="259" t="s">
        <v>3186</v>
      </c>
      <c r="E15" s="2"/>
      <c r="F15" s="2"/>
      <c r="G15" s="2"/>
      <c r="H15" s="2"/>
    </row>
    <row r="16" spans="2:13">
      <c r="B16" s="5"/>
      <c r="E16" s="2"/>
      <c r="F16" s="2"/>
      <c r="G16" s="2"/>
      <c r="H16" s="2"/>
    </row>
    <row r="17" spans="2:8">
      <c r="B17" s="5" t="s">
        <v>3369</v>
      </c>
      <c r="C17" s="259" t="s">
        <v>3183</v>
      </c>
      <c r="E17" s="2"/>
      <c r="F17" s="2"/>
      <c r="G17" s="2"/>
      <c r="H17" s="2"/>
    </row>
    <row r="18" spans="2:8">
      <c r="B18" s="259"/>
      <c r="C18" s="259"/>
      <c r="D18" s="259"/>
      <c r="E18" s="387"/>
      <c r="F18" s="387"/>
      <c r="G18" s="387"/>
      <c r="H18" s="387"/>
    </row>
    <row r="19" spans="2:8">
      <c r="B19" s="5" t="s">
        <v>3365</v>
      </c>
      <c r="C19" s="1" t="s">
        <v>3163</v>
      </c>
      <c r="E19" s="2"/>
      <c r="F19" s="2"/>
      <c r="G19" s="2"/>
      <c r="H19" s="2"/>
    </row>
    <row r="20" spans="2:8">
      <c r="B20" s="5"/>
      <c r="E20" s="2"/>
      <c r="F20" s="2"/>
      <c r="G20" s="2"/>
      <c r="H20" s="2"/>
    </row>
    <row r="21" spans="2:8">
      <c r="B21" s="5" t="s">
        <v>3366</v>
      </c>
      <c r="C21" s="1" t="s">
        <v>3164</v>
      </c>
      <c r="E21" s="2"/>
      <c r="F21" s="2"/>
      <c r="G21" s="2"/>
      <c r="H21" s="2"/>
    </row>
    <row r="22" spans="2:8">
      <c r="B22" s="5"/>
      <c r="E22" s="2"/>
      <c r="F22" s="2"/>
      <c r="G22" s="2"/>
      <c r="H22" s="2"/>
    </row>
    <row r="23" spans="2:8">
      <c r="B23" s="5" t="s">
        <v>3367</v>
      </c>
      <c r="C23" s="1" t="s">
        <v>3166</v>
      </c>
      <c r="E23" s="2"/>
      <c r="F23" s="2"/>
      <c r="G23" s="2"/>
      <c r="H23" s="2"/>
    </row>
    <row r="24" spans="2:8">
      <c r="B24" s="5"/>
      <c r="E24" s="2"/>
      <c r="F24" s="2"/>
      <c r="G24" s="2"/>
      <c r="H24" s="2"/>
    </row>
    <row r="25" spans="2:8">
      <c r="B25" s="5" t="s">
        <v>3368</v>
      </c>
      <c r="C25" s="1" t="s">
        <v>3165</v>
      </c>
      <c r="E25" s="2"/>
      <c r="F25" s="2"/>
      <c r="G25" s="2"/>
      <c r="H25" s="2"/>
    </row>
    <row r="26" spans="2:8">
      <c r="B26" s="5"/>
      <c r="E26" s="2"/>
      <c r="F26" s="2"/>
      <c r="G26" s="2"/>
      <c r="H26" s="2"/>
    </row>
    <row r="27" spans="2:8">
      <c r="B27" s="5"/>
      <c r="E27" s="2"/>
      <c r="F27" s="2"/>
      <c r="G27" s="2"/>
      <c r="H27" s="2"/>
    </row>
    <row r="28" spans="2:8">
      <c r="B28" s="5" t="s">
        <v>3371</v>
      </c>
      <c r="E28" s="2"/>
      <c r="F28" s="2"/>
      <c r="G28" s="2"/>
      <c r="H28" s="2"/>
    </row>
    <row r="29" spans="2:8" ht="20.25" customHeight="1">
      <c r="B29" s="1002" t="s">
        <v>3184</v>
      </c>
      <c r="C29" s="1002"/>
      <c r="D29" s="1002"/>
      <c r="E29" s="1002"/>
      <c r="F29" s="1002"/>
      <c r="G29" s="1002"/>
      <c r="H29" s="1002"/>
    </row>
    <row r="30" spans="2:8" ht="28.5" customHeight="1">
      <c r="B30" s="1002" t="s">
        <v>3185</v>
      </c>
      <c r="C30" s="1002"/>
      <c r="D30" s="1002"/>
      <c r="E30" s="1002"/>
      <c r="F30" s="1002"/>
      <c r="G30" s="1002"/>
      <c r="H30" s="1002"/>
    </row>
    <row r="31" spans="2:8">
      <c r="B31" s="5"/>
      <c r="E31" s="2"/>
      <c r="F31" s="2"/>
      <c r="G31" s="2"/>
      <c r="H31" s="2"/>
    </row>
    <row r="33" spans="2:8">
      <c r="B33" s="693" t="s">
        <v>3142</v>
      </c>
      <c r="C33" s="1003" t="s">
        <v>3143</v>
      </c>
      <c r="D33" s="1003"/>
    </row>
    <row r="34" spans="2:8" ht="8.25" customHeight="1">
      <c r="B34" s="5"/>
      <c r="C34" s="260"/>
      <c r="D34" s="260"/>
    </row>
    <row r="35" spans="2:8">
      <c r="B35" s="12" t="s">
        <v>3363</v>
      </c>
      <c r="C35" s="260"/>
      <c r="D35" s="260"/>
    </row>
    <row r="36" spans="2:8">
      <c r="B36" s="2" t="s">
        <v>3144</v>
      </c>
      <c r="C36" s="1002" t="s">
        <v>3172</v>
      </c>
      <c r="D36" s="1002"/>
      <c r="H36" s="4"/>
    </row>
    <row r="37" spans="2:8">
      <c r="B37" s="2" t="s">
        <v>3145</v>
      </c>
      <c r="C37" s="1002" t="s">
        <v>3173</v>
      </c>
      <c r="D37" s="1002"/>
    </row>
    <row r="38" spans="2:8">
      <c r="B38" s="2" t="s">
        <v>3205</v>
      </c>
      <c r="C38" s="1002" t="s">
        <v>3174</v>
      </c>
      <c r="D38" s="1002"/>
    </row>
    <row r="39" spans="2:8">
      <c r="B39" s="2" t="s">
        <v>162</v>
      </c>
      <c r="C39" s="1002" t="s">
        <v>3175</v>
      </c>
      <c r="D39" s="1002"/>
      <c r="G39" s="4"/>
    </row>
    <row r="40" spans="2:8">
      <c r="B40" s="2" t="s">
        <v>162</v>
      </c>
      <c r="C40" s="1002" t="s">
        <v>3176</v>
      </c>
      <c r="D40" s="1002"/>
    </row>
    <row r="41" spans="2:8">
      <c r="B41" s="2" t="s">
        <v>162</v>
      </c>
      <c r="C41" s="1002" t="s">
        <v>3177</v>
      </c>
      <c r="D41" s="1002"/>
    </row>
    <row r="42" spans="2:8" ht="12.75" customHeight="1">
      <c r="B42" s="1" t="s">
        <v>2998</v>
      </c>
      <c r="C42" s="1" t="s">
        <v>3178</v>
      </c>
    </row>
    <row r="43" spans="2:8">
      <c r="H43" s="4"/>
    </row>
    <row r="44" spans="2:8">
      <c r="B44" s="2"/>
      <c r="C44" s="1002"/>
      <c r="D44" s="1002"/>
    </row>
    <row r="45" spans="2:8">
      <c r="B45" s="12" t="s">
        <v>3146</v>
      </c>
      <c r="C45" s="11"/>
      <c r="D45" s="11"/>
    </row>
    <row r="46" spans="2:8">
      <c r="B46" s="2" t="s">
        <v>3147</v>
      </c>
      <c r="C46" s="1002" t="s">
        <v>3179</v>
      </c>
      <c r="D46" s="1002"/>
    </row>
    <row r="47" spans="2:8">
      <c r="B47" s="2" t="s">
        <v>3181</v>
      </c>
      <c r="C47" s="1002" t="s">
        <v>3180</v>
      </c>
      <c r="D47" s="1002"/>
    </row>
    <row r="48" spans="2:8">
      <c r="B48" s="2" t="s">
        <v>163</v>
      </c>
      <c r="C48" s="1002" t="s">
        <v>3182</v>
      </c>
      <c r="D48" s="1002"/>
    </row>
    <row r="49" spans="2:8">
      <c r="B49" s="2" t="s">
        <v>3148</v>
      </c>
      <c r="C49" s="1002" t="s">
        <v>3172</v>
      </c>
      <c r="D49" s="1002"/>
    </row>
    <row r="51" spans="2:8">
      <c r="B51" s="260" t="s">
        <v>3372</v>
      </c>
    </row>
    <row r="53" spans="2:8" ht="43.5" customHeight="1">
      <c r="B53" s="1011" t="s">
        <v>3517</v>
      </c>
      <c r="C53" s="1011"/>
      <c r="D53" s="1011"/>
      <c r="E53" s="1011"/>
      <c r="F53" s="1011"/>
      <c r="G53" s="1011"/>
      <c r="H53" s="1011"/>
    </row>
    <row r="54" spans="2:8" ht="9" customHeight="1">
      <c r="B54" s="515"/>
      <c r="C54" s="515"/>
      <c r="D54" s="515"/>
      <c r="E54" s="515"/>
      <c r="F54" s="515"/>
      <c r="G54" s="515"/>
      <c r="H54" s="515"/>
    </row>
    <row r="55" spans="2:8" ht="32.25" customHeight="1">
      <c r="B55" s="1011" t="s">
        <v>3529</v>
      </c>
      <c r="C55" s="1011"/>
      <c r="D55" s="1011"/>
      <c r="E55" s="1011"/>
      <c r="F55" s="1011"/>
      <c r="G55" s="1011"/>
      <c r="H55" s="1011"/>
    </row>
    <row r="56" spans="2:8" ht="12.75" customHeight="1">
      <c r="B56" s="515"/>
      <c r="C56" s="515"/>
      <c r="D56" s="515"/>
      <c r="E56" s="515"/>
      <c r="F56" s="515"/>
      <c r="G56" s="515"/>
      <c r="H56" s="515"/>
    </row>
    <row r="57" spans="2:8" ht="32.25" customHeight="1">
      <c r="B57" s="1011" t="s">
        <v>3530</v>
      </c>
      <c r="C57" s="1011"/>
      <c r="D57" s="1011"/>
      <c r="E57" s="1011"/>
      <c r="F57" s="1011"/>
      <c r="G57" s="1011"/>
      <c r="H57" s="1011"/>
    </row>
    <row r="58" spans="2:8">
      <c r="B58" s="13"/>
      <c r="C58" s="13"/>
      <c r="D58" s="13"/>
      <c r="E58" s="13"/>
      <c r="F58" s="13"/>
      <c r="G58" s="13"/>
      <c r="H58" s="13"/>
    </row>
    <row r="59" spans="2:8">
      <c r="B59" s="5" t="s">
        <v>3149</v>
      </c>
      <c r="E59" s="1005" t="s">
        <v>3170</v>
      </c>
      <c r="F59" s="1005"/>
      <c r="H59" s="4"/>
    </row>
    <row r="60" spans="2:8">
      <c r="B60" s="5" t="s">
        <v>3150</v>
      </c>
      <c r="E60" s="1005" t="s">
        <v>3170</v>
      </c>
      <c r="F60" s="1005"/>
    </row>
    <row r="61" spans="2:8">
      <c r="B61" s="5" t="s">
        <v>3151</v>
      </c>
      <c r="E61" s="1005" t="s">
        <v>3170</v>
      </c>
      <c r="F61" s="1005"/>
    </row>
    <row r="62" spans="2:8">
      <c r="B62" s="5" t="s">
        <v>3152</v>
      </c>
      <c r="E62" s="1005" t="s">
        <v>3169</v>
      </c>
      <c r="F62" s="1005"/>
    </row>
    <row r="64" spans="2:8">
      <c r="B64" s="1006" t="s">
        <v>3153</v>
      </c>
      <c r="C64" s="1007"/>
      <c r="D64" s="1007"/>
      <c r="E64" s="1007"/>
      <c r="F64" s="1007"/>
      <c r="G64" s="1007"/>
      <c r="H64" s="1008"/>
    </row>
    <row r="65" spans="2:11" ht="51">
      <c r="B65" s="437" t="s">
        <v>3154</v>
      </c>
      <c r="C65" s="437" t="s">
        <v>3155</v>
      </c>
      <c r="D65" s="437" t="s">
        <v>2899</v>
      </c>
      <c r="E65" s="437" t="s">
        <v>3156</v>
      </c>
      <c r="F65" s="437" t="s">
        <v>3157</v>
      </c>
      <c r="G65" s="283" t="s">
        <v>3006</v>
      </c>
      <c r="H65" s="283" t="s">
        <v>3158</v>
      </c>
    </row>
    <row r="66" spans="2:11">
      <c r="B66" s="523">
        <v>1</v>
      </c>
      <c r="C66" s="524" t="s">
        <v>3167</v>
      </c>
      <c r="D66" s="525">
        <v>63936</v>
      </c>
      <c r="E66" s="526" t="s">
        <v>3171</v>
      </c>
      <c r="F66" s="525">
        <f>+G66/1000000</f>
        <v>63936</v>
      </c>
      <c r="G66" s="525">
        <v>63936000000</v>
      </c>
      <c r="H66" s="527">
        <v>0.999</v>
      </c>
      <c r="I66" s="135"/>
      <c r="J66" s="135"/>
      <c r="K66" s="132"/>
    </row>
    <row r="67" spans="2:11">
      <c r="B67" s="523">
        <v>2</v>
      </c>
      <c r="C67" s="524" t="s">
        <v>3168</v>
      </c>
      <c r="D67" s="525">
        <v>64</v>
      </c>
      <c r="E67" s="526" t="s">
        <v>3171</v>
      </c>
      <c r="F67" s="525">
        <f>+G67/1000000</f>
        <v>64</v>
      </c>
      <c r="G67" s="525">
        <v>64000000</v>
      </c>
      <c r="H67" s="527">
        <v>1E-4</v>
      </c>
      <c r="J67" s="135"/>
      <c r="K67" s="132"/>
    </row>
    <row r="68" spans="2:11">
      <c r="B68" s="1009" t="s">
        <v>159</v>
      </c>
      <c r="C68" s="1010"/>
      <c r="D68" s="528">
        <f>+SUM(D66:D67)</f>
        <v>64000</v>
      </c>
      <c r="E68" s="529"/>
      <c r="F68" s="528">
        <f>+SUM(F66:F67)</f>
        <v>64000</v>
      </c>
      <c r="G68" s="530">
        <f>+SUM(G66:G67)</f>
        <v>64000000000</v>
      </c>
      <c r="H68" s="531">
        <f>SUM(H66:H67)</f>
        <v>0.99909999999999999</v>
      </c>
    </row>
    <row r="70" spans="2:11">
      <c r="B70" s="998" t="s">
        <v>3373</v>
      </c>
      <c r="C70" s="998"/>
      <c r="D70" s="998"/>
      <c r="E70" s="998"/>
      <c r="F70" s="998"/>
      <c r="G70" s="998"/>
      <c r="H70" s="998"/>
    </row>
    <row r="72" spans="2:11">
      <c r="B72" s="5" t="s">
        <v>3159</v>
      </c>
      <c r="D72" s="1" t="s">
        <v>3380</v>
      </c>
    </row>
    <row r="73" spans="2:11">
      <c r="B73" s="5" t="s">
        <v>3160</v>
      </c>
      <c r="D73" s="1" t="s">
        <v>3161</v>
      </c>
    </row>
    <row r="74" spans="2:11">
      <c r="B74" s="5" t="s">
        <v>3360</v>
      </c>
      <c r="D74" s="1" t="s">
        <v>3381</v>
      </c>
      <c r="H74" s="532"/>
    </row>
    <row r="75" spans="2:11">
      <c r="B75" s="5" t="s">
        <v>3361</v>
      </c>
      <c r="D75" s="1" t="s">
        <v>3362</v>
      </c>
    </row>
    <row r="78" spans="2:11" ht="12.75" customHeight="1">
      <c r="B78" s="998" t="s">
        <v>3374</v>
      </c>
      <c r="C78" s="998"/>
      <c r="D78" s="998"/>
      <c r="E78" s="998"/>
      <c r="F78" s="998"/>
      <c r="G78" s="998"/>
      <c r="H78" s="998"/>
    </row>
    <row r="80" spans="2:11" ht="12.75" customHeight="1">
      <c r="B80" s="694" t="s">
        <v>3384</v>
      </c>
      <c r="C80" s="5"/>
      <c r="D80" s="5"/>
      <c r="E80" s="5"/>
      <c r="F80" s="5"/>
      <c r="G80" s="5"/>
      <c r="H80" s="5"/>
    </row>
    <row r="81" spans="2:3" ht="16.5">
      <c r="B81" s="5" t="s">
        <v>3375</v>
      </c>
      <c r="C81" s="445" t="s">
        <v>3474</v>
      </c>
    </row>
    <row r="82" spans="2:3" ht="16.5">
      <c r="B82" s="5" t="s">
        <v>3359</v>
      </c>
      <c r="C82" s="445" t="s">
        <v>3393</v>
      </c>
    </row>
    <row r="83" spans="2:3" ht="16.5">
      <c r="B83" s="5" t="s">
        <v>3376</v>
      </c>
      <c r="C83" s="445" t="s">
        <v>3382</v>
      </c>
    </row>
    <row r="84" spans="2:3" ht="16.5">
      <c r="B84" s="5" t="s">
        <v>3377</v>
      </c>
      <c r="C84" s="695">
        <v>0.8</v>
      </c>
    </row>
    <row r="85" spans="2:3" ht="16.5">
      <c r="B85" s="5" t="s">
        <v>3378</v>
      </c>
      <c r="C85" s="695">
        <v>0.8</v>
      </c>
    </row>
    <row r="88" spans="2:3" ht="15.75">
      <c r="B88" s="694" t="s">
        <v>3383</v>
      </c>
    </row>
    <row r="89" spans="2:3" ht="16.5">
      <c r="B89" s="445" t="s">
        <v>3385</v>
      </c>
      <c r="C89" s="445" t="s">
        <v>3386</v>
      </c>
    </row>
    <row r="90" spans="2:3" ht="16.5">
      <c r="B90" s="445" t="s">
        <v>3387</v>
      </c>
      <c r="C90" s="445" t="s">
        <v>3388</v>
      </c>
    </row>
    <row r="91" spans="2:3" ht="16.5">
      <c r="B91" s="445" t="s">
        <v>3389</v>
      </c>
      <c r="C91" s="445" t="s">
        <v>3390</v>
      </c>
    </row>
    <row r="92" spans="2:3" ht="16.5">
      <c r="B92" s="445" t="s">
        <v>3394</v>
      </c>
      <c r="C92" s="445" t="s">
        <v>3395</v>
      </c>
    </row>
    <row r="93" spans="2:3" ht="16.5">
      <c r="B93" s="445" t="s">
        <v>3391</v>
      </c>
      <c r="C93" s="445" t="s">
        <v>3392</v>
      </c>
    </row>
  </sheetData>
  <mergeCells count="29">
    <mergeCell ref="E61:F61"/>
    <mergeCell ref="E62:F62"/>
    <mergeCell ref="B64:H64"/>
    <mergeCell ref="B68:C68"/>
    <mergeCell ref="C49:D49"/>
    <mergeCell ref="B53:H53"/>
    <mergeCell ref="B55:H55"/>
    <mergeCell ref="B57:H57"/>
    <mergeCell ref="E8:M8"/>
    <mergeCell ref="E59:F59"/>
    <mergeCell ref="E60:F60"/>
    <mergeCell ref="C48:D48"/>
    <mergeCell ref="C46:D46"/>
    <mergeCell ref="B78:H78"/>
    <mergeCell ref="B6:F6"/>
    <mergeCell ref="B7:F7"/>
    <mergeCell ref="B9:F9"/>
    <mergeCell ref="B29:H29"/>
    <mergeCell ref="B30:H30"/>
    <mergeCell ref="C38:D38"/>
    <mergeCell ref="C39:D39"/>
    <mergeCell ref="C33:D33"/>
    <mergeCell ref="C36:D36"/>
    <mergeCell ref="C37:D37"/>
    <mergeCell ref="C47:D47"/>
    <mergeCell ref="C44:D44"/>
    <mergeCell ref="C40:D40"/>
    <mergeCell ref="C41:D41"/>
    <mergeCell ref="B70:H70"/>
  </mergeCells>
  <hyperlinks>
    <hyperlink ref="C25" r:id="rId1" xr:uid="{CA321505-6420-4086-88A9-3CEE4ED560E7}"/>
    <hyperlink ref="E2" location="Indice!A1" display="INDICE" xr:uid="{873AAF63-9DD2-43D2-B928-64B7A4F8B2B6}"/>
    <hyperlink ref="C23" r:id="rId2" xr:uid="{6E14A803-6CC2-49B4-81A4-08C38A8164FD}"/>
  </hyperlinks>
  <pageMargins left="0.70866141732283472" right="0.70866141732283472" top="0.74803149606299213" bottom="0.74803149606299213" header="0.31496062992125984" footer="0.31496062992125984"/>
  <pageSetup paperSize="9" scale="63" orientation="portrait" horizontalDpi="300" verticalDpi="300" r:id="rId3"/>
  <rowBreaks count="1" manualBreakCount="1">
    <brk id="69" max="7" man="1"/>
  </rowBreaks>
  <colBreaks count="2" manualBreakCount="2">
    <brk id="8" max="92" man="1"/>
    <brk id="10" max="92" man="1"/>
  </colBreak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sheetPr>
    <tabColor rgb="FF00B050"/>
  </sheetPr>
  <dimension ref="A1:T60"/>
  <sheetViews>
    <sheetView showGridLines="0" zoomScaleNormal="100" zoomScaleSheetLayoutView="90" workbookViewId="0"/>
  </sheetViews>
  <sheetFormatPr baseColWidth="10" defaultColWidth="11.42578125" defaultRowHeight="12.75"/>
  <cols>
    <col min="1" max="1" width="15.42578125" style="1" customWidth="1"/>
    <col min="2" max="2" width="10.28515625" style="1" bestFit="1" customWidth="1"/>
    <col min="3" max="3" width="69.28515625" style="1" customWidth="1"/>
    <col min="4" max="4" width="14.7109375" style="2" customWidth="1"/>
    <col min="5" max="5" width="49.7109375" style="1" bestFit="1" customWidth="1"/>
    <col min="6" max="6" width="6.7109375" style="1" bestFit="1" customWidth="1"/>
    <col min="7" max="16384" width="11.42578125" style="1"/>
  </cols>
  <sheetData>
    <row r="1" spans="1:20">
      <c r="D1" s="1"/>
    </row>
    <row r="2" spans="1:20">
      <c r="S2" s="1">
        <v>1</v>
      </c>
      <c r="T2" s="1" t="s">
        <v>2937</v>
      </c>
    </row>
    <row r="3" spans="1:20">
      <c r="S3" s="1">
        <v>2</v>
      </c>
      <c r="T3" s="1" t="s">
        <v>2938</v>
      </c>
    </row>
    <row r="4" spans="1:20">
      <c r="S4" s="1">
        <v>3</v>
      </c>
      <c r="T4" s="1" t="s">
        <v>2939</v>
      </c>
    </row>
    <row r="5" spans="1:20">
      <c r="E5" s="505"/>
    </row>
    <row r="6" spans="1:20">
      <c r="B6" s="260" t="s">
        <v>2940</v>
      </c>
      <c r="C6" s="287" t="s">
        <v>2984</v>
      </c>
      <c r="S6" s="1">
        <v>4</v>
      </c>
      <c r="T6" s="1" t="s">
        <v>2941</v>
      </c>
    </row>
    <row r="7" spans="1:20">
      <c r="C7" s="374" t="s">
        <v>2942</v>
      </c>
      <c r="D7" s="375">
        <v>45291</v>
      </c>
      <c r="S7" s="1">
        <v>5</v>
      </c>
      <c r="T7" s="1" t="s">
        <v>2943</v>
      </c>
    </row>
    <row r="8" spans="1:20">
      <c r="A8" s="376"/>
      <c r="S8" s="1">
        <v>7</v>
      </c>
      <c r="T8" s="1" t="s">
        <v>2944</v>
      </c>
    </row>
    <row r="9" spans="1:20" ht="26.65" customHeight="1">
      <c r="B9" s="377"/>
      <c r="C9" s="378" t="s">
        <v>2945</v>
      </c>
      <c r="D9" s="379" t="s">
        <v>2946</v>
      </c>
    </row>
    <row r="10" spans="1:20" ht="26.65" customHeight="1">
      <c r="B10" s="380" t="s">
        <v>2947</v>
      </c>
      <c r="C10" s="381"/>
      <c r="D10" s="382" t="s">
        <v>2948</v>
      </c>
    </row>
    <row r="11" spans="1:20">
      <c r="A11" s="2"/>
      <c r="B11" s="383"/>
      <c r="C11" s="1" t="s">
        <v>2949</v>
      </c>
      <c r="D11" s="382" t="s">
        <v>2950</v>
      </c>
    </row>
    <row r="12" spans="1:20">
      <c r="A12" s="2"/>
      <c r="B12" s="383"/>
      <c r="C12" s="1" t="s">
        <v>2951</v>
      </c>
      <c r="D12" s="382" t="s">
        <v>2952</v>
      </c>
    </row>
    <row r="13" spans="1:20">
      <c r="A13" s="2"/>
      <c r="B13" s="380" t="s">
        <v>3475</v>
      </c>
      <c r="D13" s="382" t="s">
        <v>2878</v>
      </c>
    </row>
    <row r="14" spans="1:20">
      <c r="A14" s="2"/>
      <c r="B14" s="383"/>
      <c r="C14" s="1" t="s">
        <v>3511</v>
      </c>
      <c r="D14" s="382" t="s">
        <v>2953</v>
      </c>
    </row>
    <row r="15" spans="1:20">
      <c r="A15" s="2"/>
      <c r="B15" s="383"/>
      <c r="C15" s="1" t="s">
        <v>3510</v>
      </c>
      <c r="D15" s="382" t="s">
        <v>2954</v>
      </c>
    </row>
    <row r="16" spans="1:20">
      <c r="A16" s="2"/>
      <c r="B16" s="383"/>
      <c r="C16" s="1" t="s">
        <v>26</v>
      </c>
      <c r="D16" s="382" t="s">
        <v>2955</v>
      </c>
    </row>
    <row r="17" spans="1:4">
      <c r="A17" s="2"/>
      <c r="B17" s="383"/>
      <c r="C17" s="1" t="s">
        <v>3</v>
      </c>
      <c r="D17" s="382" t="s">
        <v>2956</v>
      </c>
    </row>
    <row r="18" spans="1:4">
      <c r="A18" s="2"/>
      <c r="B18" s="383"/>
      <c r="C18" s="1" t="s">
        <v>27</v>
      </c>
      <c r="D18" s="382" t="s">
        <v>2957</v>
      </c>
    </row>
    <row r="19" spans="1:4">
      <c r="A19" s="2"/>
      <c r="B19" s="383"/>
      <c r="C19" s="1" t="s">
        <v>19</v>
      </c>
      <c r="D19" s="382" t="s">
        <v>2958</v>
      </c>
    </row>
    <row r="20" spans="1:4">
      <c r="A20" s="2"/>
      <c r="B20" s="383"/>
      <c r="C20" s="1" t="s">
        <v>2959</v>
      </c>
      <c r="D20" s="382" t="s">
        <v>2960</v>
      </c>
    </row>
    <row r="21" spans="1:4">
      <c r="A21" s="2"/>
      <c r="B21" s="383"/>
      <c r="C21" s="1" t="s">
        <v>3509</v>
      </c>
      <c r="D21" s="382" t="s">
        <v>2961</v>
      </c>
    </row>
    <row r="22" spans="1:4">
      <c r="A22" s="2"/>
      <c r="B22" s="383"/>
      <c r="C22" s="1" t="s">
        <v>18</v>
      </c>
      <c r="D22" s="382" t="s">
        <v>2962</v>
      </c>
    </row>
    <row r="23" spans="1:4">
      <c r="A23" s="2"/>
      <c r="B23" s="383"/>
      <c r="C23" s="1" t="s">
        <v>3508</v>
      </c>
      <c r="D23" s="382" t="s">
        <v>2963</v>
      </c>
    </row>
    <row r="24" spans="1:4">
      <c r="A24" s="2"/>
      <c r="B24" s="383"/>
      <c r="C24" s="1" t="s">
        <v>15</v>
      </c>
      <c r="D24" s="382" t="s">
        <v>2964</v>
      </c>
    </row>
    <row r="25" spans="1:4">
      <c r="A25" s="2"/>
      <c r="B25" s="383"/>
      <c r="C25" s="1" t="s">
        <v>3136</v>
      </c>
      <c r="D25" s="382" t="s">
        <v>2965</v>
      </c>
    </row>
    <row r="26" spans="1:4">
      <c r="A26" s="2"/>
      <c r="B26" s="383"/>
      <c r="C26" s="1" t="s">
        <v>3507</v>
      </c>
      <c r="D26" s="382" t="s">
        <v>2966</v>
      </c>
    </row>
    <row r="27" spans="1:4">
      <c r="A27" s="2"/>
      <c r="B27" s="383"/>
      <c r="C27" s="1" t="s">
        <v>10</v>
      </c>
      <c r="D27" s="382" t="s">
        <v>2967</v>
      </c>
    </row>
    <row r="28" spans="1:4">
      <c r="A28" s="2"/>
      <c r="B28" s="383"/>
      <c r="C28" s="1" t="s">
        <v>3494</v>
      </c>
      <c r="D28" s="382" t="s">
        <v>2968</v>
      </c>
    </row>
    <row r="29" spans="1:4">
      <c r="A29" s="2"/>
      <c r="B29" s="383"/>
      <c r="C29" s="1" t="s">
        <v>12</v>
      </c>
      <c r="D29" s="382" t="s">
        <v>2969</v>
      </c>
    </row>
    <row r="30" spans="1:4">
      <c r="A30" s="2"/>
      <c r="B30" s="383"/>
      <c r="C30" s="1" t="s">
        <v>3495</v>
      </c>
      <c r="D30" s="382" t="s">
        <v>2970</v>
      </c>
    </row>
    <row r="31" spans="1:4">
      <c r="A31" s="2"/>
      <c r="B31" s="383"/>
      <c r="C31" s="1" t="s">
        <v>32</v>
      </c>
      <c r="D31" s="382" t="s">
        <v>2971</v>
      </c>
    </row>
    <row r="32" spans="1:4">
      <c r="A32" s="2"/>
      <c r="B32" s="383"/>
      <c r="C32" s="1" t="s">
        <v>3493</v>
      </c>
      <c r="D32" s="382" t="s">
        <v>3137</v>
      </c>
    </row>
    <row r="33" spans="1:4">
      <c r="A33" s="2"/>
      <c r="B33" s="383"/>
      <c r="C33" s="1" t="s">
        <v>3496</v>
      </c>
      <c r="D33" s="382" t="s">
        <v>2972</v>
      </c>
    </row>
    <row r="34" spans="1:4">
      <c r="A34" s="2"/>
      <c r="B34" s="383"/>
      <c r="C34" s="1" t="s">
        <v>5</v>
      </c>
      <c r="D34" s="382" t="s">
        <v>2973</v>
      </c>
    </row>
    <row r="35" spans="1:4">
      <c r="A35" s="2"/>
      <c r="B35" s="383"/>
      <c r="C35" s="1" t="s">
        <v>3497</v>
      </c>
      <c r="D35" s="382" t="s">
        <v>2974</v>
      </c>
    </row>
    <row r="36" spans="1:4">
      <c r="A36" s="2"/>
      <c r="B36" s="380" t="s">
        <v>3477</v>
      </c>
      <c r="D36" s="382" t="s">
        <v>2863</v>
      </c>
    </row>
    <row r="37" spans="1:4">
      <c r="A37" s="2"/>
      <c r="B37" s="383"/>
      <c r="C37" s="1" t="s">
        <v>9</v>
      </c>
      <c r="D37" s="382" t="s">
        <v>2976</v>
      </c>
    </row>
    <row r="38" spans="1:4">
      <c r="A38" s="2"/>
      <c r="B38" s="383"/>
      <c r="C38" s="1" t="s">
        <v>20</v>
      </c>
      <c r="D38" s="382" t="s">
        <v>2977</v>
      </c>
    </row>
    <row r="39" spans="1:4">
      <c r="A39" s="2"/>
      <c r="B39" s="380"/>
      <c r="C39" s="1" t="s">
        <v>3498</v>
      </c>
      <c r="D39" s="382" t="s">
        <v>2978</v>
      </c>
    </row>
    <row r="40" spans="1:4">
      <c r="A40" s="2"/>
      <c r="B40" s="380"/>
      <c r="C40" s="1" t="s">
        <v>41</v>
      </c>
      <c r="D40" s="382" t="s">
        <v>2979</v>
      </c>
    </row>
    <row r="41" spans="1:4">
      <c r="A41" s="2"/>
      <c r="B41" s="383"/>
      <c r="C41" s="1" t="s">
        <v>3499</v>
      </c>
      <c r="D41" s="382" t="s">
        <v>3138</v>
      </c>
    </row>
    <row r="42" spans="1:4">
      <c r="A42" s="2"/>
      <c r="B42" s="383"/>
      <c r="C42" s="1" t="s">
        <v>3502</v>
      </c>
      <c r="D42" s="382" t="s">
        <v>2982</v>
      </c>
    </row>
    <row r="43" spans="1:4">
      <c r="A43" s="2"/>
      <c r="B43" s="383"/>
      <c r="C43" s="1" t="s">
        <v>3249</v>
      </c>
      <c r="D43" s="382" t="s">
        <v>3500</v>
      </c>
    </row>
    <row r="44" spans="1:4">
      <c r="A44" s="2"/>
      <c r="B44" s="383"/>
      <c r="C44" s="1" t="s">
        <v>1825</v>
      </c>
      <c r="D44" s="382" t="s">
        <v>3503</v>
      </c>
    </row>
    <row r="45" spans="1:4">
      <c r="A45" s="2"/>
      <c r="B45" s="383"/>
      <c r="C45" s="1" t="s">
        <v>3504</v>
      </c>
      <c r="D45" s="382" t="s">
        <v>3501</v>
      </c>
    </row>
    <row r="46" spans="1:4">
      <c r="A46" s="2"/>
      <c r="B46" s="383"/>
      <c r="C46" s="1" t="s">
        <v>3491</v>
      </c>
      <c r="D46" s="382" t="s">
        <v>3490</v>
      </c>
    </row>
    <row r="47" spans="1:4">
      <c r="A47" s="2"/>
      <c r="B47" s="380" t="s">
        <v>3478</v>
      </c>
      <c r="D47" s="382" t="s">
        <v>2980</v>
      </c>
    </row>
    <row r="48" spans="1:4">
      <c r="A48" s="2"/>
      <c r="B48" s="380" t="s">
        <v>3479</v>
      </c>
      <c r="D48" s="382" t="s">
        <v>2981</v>
      </c>
    </row>
    <row r="49" spans="1:4">
      <c r="A49" s="2"/>
      <c r="B49" s="380" t="s">
        <v>3476</v>
      </c>
      <c r="D49" s="382"/>
    </row>
    <row r="50" spans="1:4">
      <c r="A50" s="2"/>
      <c r="B50" s="383"/>
      <c r="C50" s="1" t="s">
        <v>3492</v>
      </c>
      <c r="D50" s="382" t="s">
        <v>3489</v>
      </c>
    </row>
    <row r="51" spans="1:4">
      <c r="A51" s="2"/>
      <c r="B51" s="383"/>
      <c r="C51" s="1" t="s">
        <v>3505</v>
      </c>
      <c r="D51" s="382" t="s">
        <v>3488</v>
      </c>
    </row>
    <row r="52" spans="1:4">
      <c r="A52" s="2"/>
      <c r="B52" s="383"/>
      <c r="C52" s="1" t="s">
        <v>3506</v>
      </c>
      <c r="D52" s="382" t="s">
        <v>3487</v>
      </c>
    </row>
    <row r="53" spans="1:4">
      <c r="A53" s="2"/>
      <c r="B53" s="383"/>
      <c r="C53" s="1" t="s">
        <v>469</v>
      </c>
      <c r="D53" s="382" t="s">
        <v>3486</v>
      </c>
    </row>
    <row r="54" spans="1:4">
      <c r="A54" s="2"/>
      <c r="B54" s="383"/>
      <c r="C54" s="1" t="s">
        <v>2983</v>
      </c>
      <c r="D54" s="382" t="s">
        <v>3482</v>
      </c>
    </row>
    <row r="55" spans="1:4">
      <c r="A55" s="2"/>
      <c r="B55" s="383"/>
      <c r="C55" s="1" t="s">
        <v>203</v>
      </c>
      <c r="D55" s="382" t="s">
        <v>3483</v>
      </c>
    </row>
    <row r="56" spans="1:4">
      <c r="A56" s="2"/>
      <c r="B56" s="383"/>
      <c r="C56" s="1" t="s">
        <v>3484</v>
      </c>
      <c r="D56" s="382" t="s">
        <v>3485</v>
      </c>
    </row>
    <row r="57" spans="1:4">
      <c r="A57" s="2"/>
      <c r="B57" s="383"/>
      <c r="D57" s="382"/>
    </row>
    <row r="58" spans="1:4">
      <c r="A58" s="2"/>
      <c r="B58" s="383"/>
      <c r="D58" s="382"/>
    </row>
    <row r="59" spans="1:4">
      <c r="A59" s="2"/>
      <c r="B59" s="383"/>
      <c r="D59" s="382"/>
    </row>
    <row r="60" spans="1:4">
      <c r="A60" s="2"/>
      <c r="B60" s="384"/>
      <c r="C60" s="385"/>
      <c r="D60" s="386"/>
    </row>
  </sheetData>
  <hyperlinks>
    <hyperlink ref="D13" location="BG!A1" display="BG" xr:uid="{60A96036-43FD-4ED7-9EA5-506D663631DA}"/>
    <hyperlink ref="D36" location="ER!A1" display="ER" xr:uid="{D62D214A-4560-4C76-8A25-457E879AD0D3}"/>
    <hyperlink ref="D47" location="EPN!A1" display="EVPN" xr:uid="{169B2F8D-44CA-4DCA-9C98-46C5859A83B3}"/>
    <hyperlink ref="D48" location="EFE!A1" display="EFE" xr:uid="{0AADA1B0-14C9-4BEE-9698-CCDCD7DCEE8A}"/>
    <hyperlink ref="D10" location="IG!A1" display="Inf. Gral." xr:uid="{02FD9C8A-95BC-461A-9B57-4DED9F2E7706}"/>
    <hyperlink ref="D11" location="'N1'!A1" display="Nota 1" xr:uid="{15391893-999D-4C17-A3EE-F00CE742F442}"/>
    <hyperlink ref="D12" location="' N2 '!_Hlk15378568" display="Nota 2" xr:uid="{14B58C41-F8CA-4E10-9C07-824BFD095099}"/>
    <hyperlink ref="D14" location="'N3'!A1" display="Nota 3" xr:uid="{7630BB80-A43F-4C96-9999-F596B5B01552}"/>
    <hyperlink ref="D16" location="'N5'!A1" display="Nota 5" xr:uid="{73BC6D66-63E0-4C3C-A5C2-7ADBEECEDC09}"/>
    <hyperlink ref="D17" location="'N6'!A1" display="Nota 6" xr:uid="{7FA245F6-6AF9-4871-BC16-0C47011D9FF2}"/>
    <hyperlink ref="D18" location="'N7'!A1" display="Nota 7" xr:uid="{43425371-8D17-4976-9FB2-90F35F629368}"/>
    <hyperlink ref="D19" location="'N8'!A1" display="Nota 8" xr:uid="{39C23F31-4419-45CB-AF25-73B21FB6C7A8}"/>
    <hyperlink ref="D20" location="'N9'!A1" display="Nota 9" xr:uid="{93FCD069-49D8-4605-BEF2-79816BE86DC5}"/>
    <hyperlink ref="D21" location="'N10'!A1" display="Nota 10" xr:uid="{2CA33ED9-440E-48DE-80DD-A8B362DD0A91}"/>
    <hyperlink ref="D22" location="'N11'!A1" display="Nota 11" xr:uid="{846EAB61-C29B-49FC-93FC-E7988546C54F}"/>
    <hyperlink ref="D23" location="'N12'!A1" display="Nota 12" xr:uid="{0082958B-760A-433F-BC75-C1DE6230E268}"/>
    <hyperlink ref="D24" location="'N13'!A1" display="Nota 13" xr:uid="{D27F8BD8-2B51-4818-B67C-B721E45C1EC1}"/>
    <hyperlink ref="D15" location="'N4'!A1" display="Nota 4" xr:uid="{AEAA4E0B-5834-40A0-9FFD-35EBA4AF3CA6}"/>
    <hyperlink ref="D25" location="'N14'!A1" display="Nota 14" xr:uid="{99213648-FEE8-477B-B264-6C1DDFB0CEA5}"/>
    <hyperlink ref="D26" location="'N15'!A1" display="Nota 15" xr:uid="{08E7CE0A-E6BE-40C3-8B33-741A0392E59A}"/>
    <hyperlink ref="D27" location="'N16'!A1" display="Nota 16" xr:uid="{9ED161C4-D407-4BA8-B26C-9E9311D2FF0E}"/>
    <hyperlink ref="D28" location="'N17'!A1" display="Nota 17" xr:uid="{FA6ED017-E968-4A5B-9DA8-3A66284B435C}"/>
    <hyperlink ref="D29" location="'N18'!A1" display="Nota 18" xr:uid="{C04F241F-441A-4650-8688-F768E721858A}"/>
    <hyperlink ref="D30" location="'N19'!A1" display="Nota 19" xr:uid="{6EA2764D-198B-4B90-B29C-86BF338B01EB}"/>
    <hyperlink ref="D31" location="'N20'!A1" display="Nota 20" xr:uid="{ADC92764-CF99-45AD-B5AD-97E4739DDFDB}"/>
    <hyperlink ref="D33" location="'N22'!A1" display="Nota 22" xr:uid="{3AF9A950-E682-4317-91D4-DD1C8196BFC5}"/>
    <hyperlink ref="D32" location="'N21'!A1" display="Nota 21" xr:uid="{B156C2DF-7843-499C-93B7-B70ADEF1C5A9}"/>
    <hyperlink ref="D34:D35" location="'N24'!A1" display="Nota 24" xr:uid="{4EC6EC96-C602-4960-9168-E3E3BF55F2AE}"/>
    <hyperlink ref="D37" location="'N25'!A1" display="Nota 25" xr:uid="{8D9F5157-4DD6-4611-A72E-4052B30A4206}"/>
    <hyperlink ref="D38" location="'N26'!A1" display="Nota 26" xr:uid="{9F7481E7-A1D5-4C31-B24F-CEBDC57F5C87}"/>
    <hyperlink ref="D39" location="'N27'!A1" display="Nota 27" xr:uid="{26FF344D-52FA-4DBE-B58E-A05DC67CD314}"/>
    <hyperlink ref="D41" location="'N29'!A1" display="Nota 29" xr:uid="{A06DE579-37E6-4860-B219-25A3DC0EADED}"/>
    <hyperlink ref="D34" location="'N23'!A1" display="Nota 23" xr:uid="{5FCE9744-4C4C-4FA8-9DBD-954392F6CB42}"/>
    <hyperlink ref="D40" location="'N28'!A1" display="Nota 28" xr:uid="{3B24DEB0-FE99-40AC-9BBD-F737972C794F}"/>
    <hyperlink ref="D54" location="'N39'!A1" display="Nota 39" xr:uid="{8D7F6F9A-249C-42B5-A0D4-764C87E66464}"/>
    <hyperlink ref="D55" location="'N40'!A1" display="Nota 40" xr:uid="{4DD548E9-5F74-4E64-9275-B7F3C6E7DB74}"/>
    <hyperlink ref="D56" location="'N41'!A1" display="Nota 41" xr:uid="{6B676913-859B-4C0E-957C-3BCC47B917B4}"/>
    <hyperlink ref="D46" location="'N34'!A1" display="Nota 34" xr:uid="{0D12C98D-0FE5-44E6-8DA0-2DC03A16E9C6}"/>
    <hyperlink ref="D50" location="'N35'!A1" display="Nota 35" xr:uid="{0FDD7D0C-5806-40C6-8F63-1CA7F02D0E8C}"/>
    <hyperlink ref="D42:D45" location="'N29'!A1" display="Nota 29" xr:uid="{65190F88-24E8-4A4B-9601-99FE1F26A178}"/>
    <hyperlink ref="D42" location="'N30'!A1" display="Nota 30" xr:uid="{1FD18607-AA82-4207-A533-F6BCFA536710}"/>
    <hyperlink ref="D43" location="'N31'!A1" display="Nota 31" xr:uid="{310F3B49-72B8-4CC0-A48F-48A5E070090D}"/>
    <hyperlink ref="D44" location="'N32'!A1" display="Nota 32" xr:uid="{15CB0364-E024-4570-826B-E9C34F43691A}"/>
    <hyperlink ref="D45" location="'N33'!A1" display="Nota 33" xr:uid="{CD3342E6-3ECE-45A3-82CA-D86ABEC328D7}"/>
    <hyperlink ref="D51" location="'N36'!A1" display="Nota 36" xr:uid="{64CD7646-4E8E-48B9-9039-D64A6D56B0FC}"/>
    <hyperlink ref="D52" location="'N37'!A1" display="Nota 37" xr:uid="{5A88C364-97F8-4C82-9780-A3A9EA47954D}"/>
    <hyperlink ref="D53" location="'N38'!A1" display="Nota 38" xr:uid="{51C49D3D-C9A4-4343-A630-C0DA3951877E}"/>
  </hyperlinks>
  <pageMargins left="0.7" right="0.7" top="0.75" bottom="0.75" header="0.3" footer="0.3"/>
  <pageSetup scale="82" orientation="portrait"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19C3D-6F00-49C2-961D-2D527A1DD09A}">
  <sheetPr>
    <tabColor rgb="FF00B050"/>
  </sheetPr>
  <dimension ref="A2:J89"/>
  <sheetViews>
    <sheetView showGridLines="0" zoomScaleNormal="100" zoomScaleSheetLayoutView="100" workbookViewId="0">
      <selection activeCell="I19" sqref="I19"/>
    </sheetView>
  </sheetViews>
  <sheetFormatPr baseColWidth="10" defaultColWidth="11.42578125" defaultRowHeight="12.75" outlineLevelRow="1"/>
  <cols>
    <col min="1" max="1" width="2.5703125" style="259" customWidth="1"/>
    <col min="2" max="2" width="5" style="259" customWidth="1"/>
    <col min="3" max="3" width="35.5703125" style="259" customWidth="1"/>
    <col min="4" max="4" width="4" style="259" customWidth="1"/>
    <col min="5" max="5" width="14.42578125" style="259" customWidth="1"/>
    <col min="6" max="6" width="17.7109375" style="259" customWidth="1"/>
    <col min="7" max="7" width="3.42578125" style="387" customWidth="1"/>
    <col min="8" max="8" width="1.5703125" style="259" customWidth="1"/>
    <col min="9" max="9" width="27" style="259" customWidth="1"/>
    <col min="10" max="10" width="5.7109375" style="259" customWidth="1"/>
    <col min="11" max="11" width="13.42578125" style="259" bestFit="1" customWidth="1"/>
    <col min="12" max="16384" width="11.42578125" style="259"/>
  </cols>
  <sheetData>
    <row r="2" spans="2:6">
      <c r="D2" s="368" t="s">
        <v>2929</v>
      </c>
    </row>
    <row r="3" spans="2:6">
      <c r="F3" s="368"/>
    </row>
    <row r="7" spans="2:6" ht="15.75" customHeight="1">
      <c r="B7" s="1018" t="str">
        <f>Indice!C6</f>
        <v>PANCHITA G DE NAVEGACIÓN S.A.E.</v>
      </c>
      <c r="C7" s="1018"/>
      <c r="D7" s="1018"/>
      <c r="E7" s="1018"/>
      <c r="F7" s="1018"/>
    </row>
    <row r="8" spans="2:6">
      <c r="B8" s="1018" t="s">
        <v>3396</v>
      </c>
      <c r="C8" s="1018"/>
      <c r="D8" s="1018"/>
      <c r="E8" s="1018"/>
      <c r="F8" s="1018"/>
    </row>
    <row r="9" spans="2:6" ht="15" customHeight="1">
      <c r="B9" s="1018" t="s">
        <v>3541</v>
      </c>
      <c r="C9" s="1018"/>
      <c r="D9" s="1018"/>
      <c r="E9" s="1018"/>
      <c r="F9" s="1018"/>
    </row>
    <row r="10" spans="2:6" ht="15" customHeight="1">
      <c r="B10" s="1012" t="s">
        <v>3542</v>
      </c>
      <c r="C10" s="1012"/>
      <c r="D10" s="1012"/>
      <c r="E10" s="1012"/>
      <c r="F10" s="1012"/>
    </row>
    <row r="11" spans="2:6">
      <c r="B11" s="1012" t="s">
        <v>2985</v>
      </c>
      <c r="C11" s="1012"/>
      <c r="D11" s="1012"/>
      <c r="E11" s="1012"/>
      <c r="F11" s="1012"/>
    </row>
    <row r="13" spans="2:6">
      <c r="D13" s="388" t="s">
        <v>23</v>
      </c>
      <c r="E13" s="389">
        <v>45291</v>
      </c>
      <c r="F13" s="390">
        <v>44926</v>
      </c>
    </row>
    <row r="14" spans="2:6">
      <c r="D14" s="575"/>
      <c r="E14" s="576"/>
      <c r="F14" s="577"/>
    </row>
    <row r="15" spans="2:6">
      <c r="B15" s="1016" t="s">
        <v>24</v>
      </c>
      <c r="C15" s="1016"/>
      <c r="D15" s="391"/>
    </row>
    <row r="16" spans="2:6">
      <c r="B16" s="261" t="s">
        <v>2986</v>
      </c>
      <c r="D16" s="428"/>
      <c r="F16" s="393"/>
    </row>
    <row r="17" spans="1:7">
      <c r="C17" s="259" t="s">
        <v>25</v>
      </c>
      <c r="D17" s="570">
        <v>3</v>
      </c>
      <c r="E17" s="838">
        <v>17980416.757240001</v>
      </c>
      <c r="F17" s="838">
        <v>10894414.875700001</v>
      </c>
      <c r="G17" s="395"/>
    </row>
    <row r="18" spans="1:7">
      <c r="C18" s="259" t="s">
        <v>26</v>
      </c>
      <c r="D18" s="570">
        <v>5</v>
      </c>
      <c r="E18" s="838">
        <v>49144669.772508621</v>
      </c>
      <c r="F18" s="838">
        <v>48749446.114829995</v>
      </c>
      <c r="G18" s="395"/>
    </row>
    <row r="19" spans="1:7">
      <c r="C19" s="259" t="s">
        <v>3</v>
      </c>
      <c r="D19" s="570">
        <v>6</v>
      </c>
      <c r="E19" s="838">
        <v>6988507.9311952107</v>
      </c>
      <c r="F19" s="838">
        <v>8764236.0850499999</v>
      </c>
      <c r="G19" s="396"/>
    </row>
    <row r="20" spans="1:7">
      <c r="A20" s="397"/>
      <c r="C20" s="259" t="s">
        <v>27</v>
      </c>
      <c r="D20" s="570">
        <v>7</v>
      </c>
      <c r="E20" s="838">
        <v>26797252.382506032</v>
      </c>
      <c r="F20" s="838">
        <v>29452090.006979998</v>
      </c>
      <c r="G20" s="396"/>
    </row>
    <row r="21" spans="1:7">
      <c r="C21" s="261" t="s">
        <v>2987</v>
      </c>
      <c r="D21" s="571"/>
      <c r="E21" s="399">
        <v>100910846.84344986</v>
      </c>
      <c r="F21" s="399">
        <v>97860187.082560003</v>
      </c>
      <c r="G21" s="400"/>
    </row>
    <row r="22" spans="1:7">
      <c r="C22" s="261"/>
      <c r="D22" s="571"/>
      <c r="E22" s="402"/>
      <c r="F22" s="402"/>
      <c r="G22" s="400"/>
    </row>
    <row r="23" spans="1:7">
      <c r="B23" s="261" t="s">
        <v>2988</v>
      </c>
      <c r="D23" s="571"/>
      <c r="E23" s="279"/>
      <c r="F23" s="837"/>
    </row>
    <row r="24" spans="1:7" hidden="1">
      <c r="C24" s="259" t="s">
        <v>2989</v>
      </c>
      <c r="D24" s="571"/>
      <c r="E24" s="838" t="e">
        <v>#VALUE!</v>
      </c>
      <c r="F24" s="838" t="e">
        <v>#VALUE!</v>
      </c>
      <c r="G24" s="396"/>
    </row>
    <row r="25" spans="1:7">
      <c r="C25" s="259" t="s">
        <v>3097</v>
      </c>
      <c r="D25" s="570">
        <v>5</v>
      </c>
      <c r="E25" s="838">
        <v>97842295.18984507</v>
      </c>
      <c r="F25" s="838">
        <v>96898080.925069988</v>
      </c>
      <c r="G25" s="396"/>
    </row>
    <row r="26" spans="1:7">
      <c r="C26" s="259" t="s">
        <v>2990</v>
      </c>
      <c r="D26" s="570">
        <v>6</v>
      </c>
      <c r="E26" s="838">
        <v>17477030.219606157</v>
      </c>
      <c r="F26" s="838">
        <v>13268167.078109996</v>
      </c>
      <c r="G26" s="396"/>
    </row>
    <row r="27" spans="1:7">
      <c r="C27" s="259" t="s">
        <v>27</v>
      </c>
      <c r="D27" s="570">
        <v>7</v>
      </c>
      <c r="E27" s="838">
        <v>35272829.358144</v>
      </c>
      <c r="F27" s="838">
        <v>0</v>
      </c>
      <c r="G27" s="396"/>
    </row>
    <row r="28" spans="1:7">
      <c r="C28" s="259" t="s">
        <v>19</v>
      </c>
      <c r="D28" s="570">
        <v>8</v>
      </c>
      <c r="E28" s="838">
        <v>52034281.28387326</v>
      </c>
      <c r="F28" s="838">
        <v>51343867.408400007</v>
      </c>
      <c r="G28" s="396"/>
    </row>
    <row r="29" spans="1:7">
      <c r="C29" s="259" t="s">
        <v>2747</v>
      </c>
      <c r="D29" s="570">
        <v>9</v>
      </c>
      <c r="E29" s="838">
        <v>542350423.96804619</v>
      </c>
      <c r="F29" s="838">
        <v>577514789.87602186</v>
      </c>
      <c r="G29" s="396"/>
    </row>
    <row r="30" spans="1:7">
      <c r="C30" s="259" t="s">
        <v>3275</v>
      </c>
      <c r="D30" s="570">
        <v>11</v>
      </c>
      <c r="E30" s="838">
        <v>2419925.8364799996</v>
      </c>
      <c r="F30" s="838">
        <v>1462471.4968199998</v>
      </c>
      <c r="G30" s="396"/>
    </row>
    <row r="31" spans="1:7">
      <c r="C31" s="287" t="s">
        <v>2991</v>
      </c>
      <c r="D31" s="570"/>
      <c r="E31" s="399">
        <v>747396785.8559947</v>
      </c>
      <c r="F31" s="399">
        <v>740487376.7844218</v>
      </c>
      <c r="G31" s="401"/>
    </row>
    <row r="32" spans="1:7" ht="13.5" thickBot="1">
      <c r="B32" s="1017" t="s">
        <v>3277</v>
      </c>
      <c r="C32" s="1017"/>
      <c r="D32" s="570"/>
      <c r="E32" s="280">
        <v>848307633.19944453</v>
      </c>
      <c r="F32" s="280">
        <v>838347563.86698174</v>
      </c>
      <c r="G32" s="396"/>
    </row>
    <row r="33" spans="2:9" ht="13.9" customHeight="1" thickTop="1">
      <c r="D33" s="570"/>
      <c r="G33" s="396"/>
    </row>
    <row r="34" spans="2:9">
      <c r="B34" s="1016" t="s">
        <v>3276</v>
      </c>
      <c r="C34" s="1016"/>
      <c r="D34" s="570"/>
    </row>
    <row r="35" spans="2:9">
      <c r="B35" s="261" t="s">
        <v>2992</v>
      </c>
      <c r="D35" s="570"/>
      <c r="E35" s="279"/>
      <c r="F35" s="837"/>
    </row>
    <row r="36" spans="2:9">
      <c r="C36" s="259" t="s">
        <v>15</v>
      </c>
      <c r="D36" s="570">
        <v>13</v>
      </c>
      <c r="E36" s="838">
        <v>122554005.47445023</v>
      </c>
      <c r="F36" s="838">
        <v>119535821.33219999</v>
      </c>
    </row>
    <row r="37" spans="2:9">
      <c r="C37" s="259" t="s">
        <v>1589</v>
      </c>
      <c r="D37" s="570">
        <v>14</v>
      </c>
      <c r="E37" s="838">
        <v>158312026</v>
      </c>
      <c r="F37" s="838">
        <v>109979139.2964</v>
      </c>
    </row>
    <row r="38" spans="2:9">
      <c r="C38" s="259" t="s">
        <v>10</v>
      </c>
      <c r="D38" s="570">
        <v>16</v>
      </c>
      <c r="E38" s="838">
        <v>3622977.7450000001</v>
      </c>
      <c r="F38" s="838">
        <v>3571202.7379999999</v>
      </c>
    </row>
    <row r="39" spans="2:9">
      <c r="C39" s="259" t="s">
        <v>11</v>
      </c>
      <c r="D39" s="570">
        <v>17</v>
      </c>
      <c r="E39" s="838">
        <v>2892184.7550000004</v>
      </c>
      <c r="F39" s="838">
        <v>1878190.8353999997</v>
      </c>
    </row>
    <row r="40" spans="2:9">
      <c r="C40" s="261" t="s">
        <v>2993</v>
      </c>
      <c r="D40" s="571"/>
      <c r="E40" s="399">
        <v>287381193.97445023</v>
      </c>
      <c r="F40" s="399">
        <v>234964354.20199999</v>
      </c>
    </row>
    <row r="41" spans="2:9">
      <c r="C41" s="261"/>
      <c r="D41" s="571"/>
      <c r="E41" s="402"/>
      <c r="F41" s="402"/>
    </row>
    <row r="42" spans="2:9">
      <c r="B42" s="261" t="s">
        <v>2994</v>
      </c>
      <c r="D42" s="571"/>
      <c r="E42" s="279"/>
      <c r="F42" s="279"/>
    </row>
    <row r="43" spans="2:9">
      <c r="C43" s="259" t="s">
        <v>3098</v>
      </c>
      <c r="D43" s="570">
        <v>13</v>
      </c>
      <c r="E43" s="838">
        <v>28405780.758824356</v>
      </c>
      <c r="F43" s="838">
        <v>40383576.768799998</v>
      </c>
    </row>
    <row r="44" spans="2:9">
      <c r="C44" s="259" t="s">
        <v>3099</v>
      </c>
      <c r="D44" s="570">
        <v>14</v>
      </c>
      <c r="E44" s="838">
        <v>261204726.4940235</v>
      </c>
      <c r="F44" s="838">
        <v>338755709.12951803</v>
      </c>
    </row>
    <row r="45" spans="2:9">
      <c r="C45" s="259" t="s">
        <v>3100</v>
      </c>
      <c r="D45" s="570">
        <v>18</v>
      </c>
      <c r="E45" s="838">
        <v>2207617.9029999999</v>
      </c>
      <c r="F45" s="838">
        <v>2055266.6821999997</v>
      </c>
    </row>
    <row r="46" spans="2:9">
      <c r="C46" s="261" t="s">
        <v>2995</v>
      </c>
      <c r="D46" s="571"/>
      <c r="E46" s="399">
        <v>291818125.15584785</v>
      </c>
      <c r="F46" s="399">
        <v>381194552.58051807</v>
      </c>
      <c r="I46" s="279"/>
    </row>
    <row r="47" spans="2:9" ht="13.5" thickBot="1">
      <c r="B47" s="1016" t="s">
        <v>2442</v>
      </c>
      <c r="C47" s="1016"/>
      <c r="D47" s="571"/>
      <c r="E47" s="280">
        <v>579199319.13029814</v>
      </c>
      <c r="F47" s="280">
        <v>616158906.78251803</v>
      </c>
    </row>
    <row r="48" spans="2:9" ht="13.5" thickTop="1"/>
    <row r="49" spans="2:9">
      <c r="B49" s="263" t="s">
        <v>97</v>
      </c>
      <c r="C49" s="263"/>
      <c r="D49" s="571"/>
      <c r="E49" s="279"/>
      <c r="F49" s="279"/>
    </row>
    <row r="50" spans="2:9">
      <c r="C50" s="259" t="s">
        <v>32</v>
      </c>
      <c r="D50" s="570">
        <v>20</v>
      </c>
      <c r="E50" s="838">
        <v>66800000</v>
      </c>
      <c r="F50" s="838">
        <v>66800000</v>
      </c>
    </row>
    <row r="51" spans="2:9">
      <c r="C51" s="259" t="s">
        <v>3551</v>
      </c>
      <c r="D51" s="570">
        <v>20</v>
      </c>
      <c r="E51" s="838">
        <v>1290000</v>
      </c>
      <c r="F51" s="838">
        <v>0</v>
      </c>
    </row>
    <row r="52" spans="2:9">
      <c r="C52" s="259" t="s">
        <v>13</v>
      </c>
      <c r="D52" s="570">
        <v>21</v>
      </c>
      <c r="E52" s="838">
        <v>4907418.9684144072</v>
      </c>
      <c r="F52" s="838">
        <v>4459017.8540000003</v>
      </c>
    </row>
    <row r="53" spans="2:9">
      <c r="C53" s="259" t="s">
        <v>4</v>
      </c>
      <c r="D53" s="570"/>
      <c r="E53" s="838">
        <v>0</v>
      </c>
      <c r="F53" s="838">
        <v>0</v>
      </c>
    </row>
    <row r="54" spans="2:9">
      <c r="C54" s="259" t="s">
        <v>2848</v>
      </c>
      <c r="D54" s="570">
        <v>21</v>
      </c>
      <c r="E54" s="838">
        <v>76014551.958279565</v>
      </c>
      <c r="F54" s="838">
        <v>77786741.894282043</v>
      </c>
    </row>
    <row r="55" spans="2:9">
      <c r="C55" s="259" t="s">
        <v>5</v>
      </c>
      <c r="D55" s="570">
        <v>23</v>
      </c>
      <c r="E55" s="838">
        <v>72694496.221654534</v>
      </c>
      <c r="F55" s="838">
        <v>68842360.099016353</v>
      </c>
    </row>
    <row r="56" spans="2:9">
      <c r="C56" s="259" t="s">
        <v>3518</v>
      </c>
      <c r="D56" s="570">
        <v>23</v>
      </c>
      <c r="E56" s="838">
        <v>47401846.8227688</v>
      </c>
      <c r="F56" s="838">
        <v>4300537.2370525729</v>
      </c>
    </row>
    <row r="57" spans="2:9">
      <c r="C57" s="1019" t="s">
        <v>3253</v>
      </c>
      <c r="D57" s="1019"/>
      <c r="E57" s="402">
        <v>269108313.97111732</v>
      </c>
      <c r="F57" s="402">
        <v>222188657.08435094</v>
      </c>
    </row>
    <row r="58" spans="2:9">
      <c r="C58" s="259" t="s">
        <v>3497</v>
      </c>
      <c r="D58" s="570">
        <v>24</v>
      </c>
      <c r="E58" s="858">
        <v>-3723216.5228169258</v>
      </c>
      <c r="F58" s="858">
        <v>-3262972.6609862121</v>
      </c>
    </row>
    <row r="59" spans="2:9">
      <c r="B59" s="1016" t="s">
        <v>2456</v>
      </c>
      <c r="C59" s="1016"/>
      <c r="D59" s="571"/>
      <c r="E59" s="402">
        <v>269108313.97111732</v>
      </c>
      <c r="F59" s="402">
        <v>222188657.08435094</v>
      </c>
    </row>
    <row r="60" spans="2:9" ht="13.5" thickBot="1">
      <c r="B60" s="1016" t="s">
        <v>3278</v>
      </c>
      <c r="C60" s="1016"/>
      <c r="D60" s="428"/>
      <c r="E60" s="280">
        <v>848307633.1014154</v>
      </c>
      <c r="F60" s="280">
        <v>838347563.86686897</v>
      </c>
    </row>
    <row r="61" spans="2:9" ht="13.5" outlineLevel="1" thickTop="1">
      <c r="B61" s="261"/>
      <c r="D61" s="398"/>
      <c r="E61" s="270"/>
      <c r="F61" s="270"/>
    </row>
    <row r="64" spans="2:9">
      <c r="B64" s="259" t="s">
        <v>4009</v>
      </c>
      <c r="D64" s="398"/>
      <c r="E64" s="270"/>
      <c r="F64" s="270"/>
      <c r="G64" s="403"/>
      <c r="I64" s="278"/>
    </row>
    <row r="65" spans="2:10">
      <c r="B65" s="261"/>
      <c r="D65" s="398"/>
      <c r="E65" s="271"/>
      <c r="F65" s="271"/>
    </row>
    <row r="66" spans="2:10">
      <c r="B66" s="261"/>
      <c r="D66" s="398"/>
      <c r="E66" s="397"/>
      <c r="F66" s="404"/>
    </row>
    <row r="67" spans="2:10">
      <c r="B67" s="261"/>
      <c r="D67" s="398"/>
      <c r="E67" s="397"/>
      <c r="F67" s="404"/>
    </row>
    <row r="68" spans="2:10">
      <c r="B68" s="261"/>
      <c r="C68" s="278"/>
      <c r="D68" s="572"/>
      <c r="I68" s="362"/>
      <c r="J68" s="362"/>
    </row>
    <row r="69" spans="2:10">
      <c r="B69" s="261"/>
      <c r="C69" s="281" t="s">
        <v>2996</v>
      </c>
      <c r="D69" s="387"/>
      <c r="F69" s="1012" t="s">
        <v>2997</v>
      </c>
      <c r="G69" s="1012"/>
    </row>
    <row r="70" spans="2:10">
      <c r="C70" s="405" t="s">
        <v>2749</v>
      </c>
      <c r="D70" s="387"/>
      <c r="F70" s="1012" t="s">
        <v>2750</v>
      </c>
      <c r="G70" s="1012"/>
    </row>
    <row r="71" spans="2:10">
      <c r="B71" s="407"/>
      <c r="C71" s="281" t="s">
        <v>162</v>
      </c>
      <c r="D71" s="387"/>
      <c r="F71" s="1013" t="s">
        <v>163</v>
      </c>
      <c r="G71" s="1013"/>
      <c r="H71" s="278"/>
    </row>
    <row r="72" spans="2:10">
      <c r="B72" s="409"/>
      <c r="D72" s="387"/>
      <c r="F72" s="1014"/>
      <c r="G72" s="1014"/>
    </row>
    <row r="73" spans="2:10">
      <c r="D73" s="391"/>
      <c r="E73" s="661"/>
    </row>
    <row r="74" spans="2:10">
      <c r="D74" s="391"/>
      <c r="E74" s="261"/>
    </row>
    <row r="75" spans="2:10">
      <c r="D75" s="391"/>
      <c r="E75" s="261"/>
    </row>
    <row r="76" spans="2:10">
      <c r="D76" s="392"/>
      <c r="E76" s="1015"/>
      <c r="F76" s="1015"/>
    </row>
    <row r="77" spans="2:10">
      <c r="B77" s="261"/>
      <c r="C77" s="261"/>
      <c r="D77" s="391"/>
      <c r="E77" s="1014"/>
      <c r="F77" s="1014"/>
    </row>
    <row r="78" spans="2:10" s="261" customFormat="1">
      <c r="B78" s="1016"/>
      <c r="C78" s="1016"/>
      <c r="D78" s="391"/>
      <c r="G78" s="287"/>
    </row>
    <row r="79" spans="2:10">
      <c r="C79" s="393"/>
      <c r="D79" s="392"/>
      <c r="E79" s="387"/>
    </row>
    <row r="80" spans="2:10">
      <c r="C80" s="411"/>
      <c r="D80" s="391"/>
      <c r="E80" s="261"/>
    </row>
    <row r="81" spans="3:5">
      <c r="D81" s="413"/>
      <c r="E81" s="412"/>
    </row>
    <row r="82" spans="3:5">
      <c r="D82" s="413"/>
      <c r="E82" s="412"/>
    </row>
    <row r="83" spans="3:5">
      <c r="D83" s="413"/>
      <c r="E83" s="412"/>
    </row>
    <row r="84" spans="3:5">
      <c r="D84" s="413"/>
      <c r="E84" s="412"/>
    </row>
    <row r="85" spans="3:5">
      <c r="D85" s="413"/>
      <c r="E85" s="412"/>
    </row>
    <row r="86" spans="3:5">
      <c r="D86" s="392"/>
    </row>
    <row r="87" spans="3:5">
      <c r="C87" s="393"/>
      <c r="D87" s="392"/>
    </row>
    <row r="88" spans="3:5">
      <c r="C88" s="411"/>
      <c r="D88" s="391"/>
      <c r="E88" s="261"/>
    </row>
    <row r="89" spans="3:5">
      <c r="D89" s="261"/>
      <c r="E89" s="261"/>
    </row>
  </sheetData>
  <mergeCells count="19">
    <mergeCell ref="F69:G69"/>
    <mergeCell ref="B7:F7"/>
    <mergeCell ref="B8:F8"/>
    <mergeCell ref="B9:F9"/>
    <mergeCell ref="B10:F10"/>
    <mergeCell ref="B11:F11"/>
    <mergeCell ref="B15:C15"/>
    <mergeCell ref="C57:D57"/>
    <mergeCell ref="B78:C78"/>
    <mergeCell ref="B32:C32"/>
    <mergeCell ref="B34:C34"/>
    <mergeCell ref="B47:C47"/>
    <mergeCell ref="B59:C59"/>
    <mergeCell ref="B60:C60"/>
    <mergeCell ref="F70:G70"/>
    <mergeCell ref="F71:G71"/>
    <mergeCell ref="F72:G72"/>
    <mergeCell ref="E76:F76"/>
    <mergeCell ref="E77:F77"/>
  </mergeCells>
  <hyperlinks>
    <hyperlink ref="D2" location="Indice!A1" display="Indice" xr:uid="{701131A1-8365-43DC-B20D-4001C251775F}"/>
    <hyperlink ref="D17" location="'N3'!A1" display="'N3'!A1" xr:uid="{7E9AEC6F-357D-45AF-9880-27381D192A91}"/>
    <hyperlink ref="D18" location="'N5'!A1" display="'N5'!A1" xr:uid="{F507BD80-243D-46EB-B5EB-95258F6B0ABC}"/>
    <hyperlink ref="D19" location="'N6'!A1" display="'N6'!A1" xr:uid="{B2619C04-149B-40E2-93BF-6A34719C68F8}"/>
    <hyperlink ref="D20" location="'N7'!A1" display="'N7'!A1" xr:uid="{B52AF737-C773-4AE8-B4C4-F6F2AC0019BA}"/>
    <hyperlink ref="D25" location="'N5'!A1" display="'N5'!A1" xr:uid="{1018A906-F4DA-4033-BF8A-EB8A345A76CF}"/>
    <hyperlink ref="D26" location="'N6'!A1" display="'N6'!A1" xr:uid="{CB4F9736-3754-4CCB-97BA-E54F1C106738}"/>
    <hyperlink ref="D28" location="'N8'!A1" display="'N8'!A1" xr:uid="{60ACCE7C-202A-447A-BA9B-0C5C7FBD70B7}"/>
    <hyperlink ref="D29" location="'N9'!A1" display="'N9'!A1" xr:uid="{4424B3A3-B8BA-4842-B8BC-88E51DB2C890}"/>
    <hyperlink ref="D30" location="'N11'!A1" display="'N11'!A1" xr:uid="{58A89904-6246-4430-B309-61A2237A0694}"/>
    <hyperlink ref="D36" location="'N13'!A1" display="'N13'!A1" xr:uid="{19A74ED9-05C2-411A-AD3C-7219352D260C}"/>
    <hyperlink ref="D37" location="'N14'!A1" display="'N14'!A1" xr:uid="{486E0DD1-2829-4B0B-9E04-C07218A69A4A}"/>
    <hyperlink ref="D38" location="'N16'!A1" display="'N16'!A1" xr:uid="{7A784A49-2A6B-49C8-8D48-E1D902A6DFE0}"/>
    <hyperlink ref="D39" location="'N17'!A1" display="'N17'!A1" xr:uid="{40C5165A-76FD-4142-B014-DC3F2556BE3A}"/>
    <hyperlink ref="D43" location="'N13'!A1" display="'N13'!A1" xr:uid="{7F671E2A-4DE0-4E31-963E-603DC20B0A16}"/>
    <hyperlink ref="D44" location="'N14'!A1" display="'N14'!A1" xr:uid="{F702E9FC-A07C-42D7-98C4-0A1D3BA450A2}"/>
    <hyperlink ref="D45" location="'N18'!A1" display="'N18'!A1" xr:uid="{136C3A22-964F-4DC7-8EA9-FEB78E3E98BA}"/>
    <hyperlink ref="D50" location="'N20'!A1" display="'N20'!A1" xr:uid="{7BE3CDA5-357C-4CA2-9B51-18CC321F7135}"/>
    <hyperlink ref="D52" location="'N21'!A1" display="'N21'!A1" xr:uid="{DC550235-ED80-446E-A28B-D87218CBFEBF}"/>
    <hyperlink ref="D54" location="'N21'!A1" display="'N21'!A1" xr:uid="{FDB80C81-AFD9-498E-B057-B78115C8100A}"/>
    <hyperlink ref="D55" location="'N23'!A1" display="'N23'!A1" xr:uid="{15FDBE32-F393-4ABE-8F49-7B88C13397D3}"/>
    <hyperlink ref="D56" location="'N23'!A1" display="'N23'!A1" xr:uid="{2F40F2B3-A7C0-4AAB-B1EA-429F3255C745}"/>
    <hyperlink ref="D58" location="'N24'!A1" display="'N24'!A1" xr:uid="{E8545FEC-E5B6-458D-B1AA-CFC1CBE2ECAD}"/>
    <hyperlink ref="D27" location="'N7'!A1" display="'N7'!A1" xr:uid="{B6A6E644-7E95-4DA0-BEC2-C8B5DE3BEBD9}"/>
    <hyperlink ref="D51" location="'N20'!A1" display="'N20'!A1" xr:uid="{ED3BB1B5-4F96-4D67-B7C2-72523215CC0F}"/>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97B03-D436-4869-9926-3DF4D9C4D035}">
  <sheetPr>
    <tabColor rgb="FF00B050"/>
  </sheetPr>
  <dimension ref="B2:K49"/>
  <sheetViews>
    <sheetView showGridLines="0" topLeftCell="A6" zoomScale="90" zoomScaleNormal="90" zoomScaleSheetLayoutView="90" workbookViewId="0">
      <selection activeCell="H19" sqref="H19"/>
    </sheetView>
  </sheetViews>
  <sheetFormatPr baseColWidth="10" defaultColWidth="11.42578125" defaultRowHeight="12.75"/>
  <cols>
    <col min="1" max="1" width="6.5703125" style="1" customWidth="1"/>
    <col min="2" max="2" width="44.140625" style="1" customWidth="1"/>
    <col min="3" max="3" width="11.7109375" style="414" customWidth="1"/>
    <col min="4" max="5" width="15.5703125" style="415" customWidth="1"/>
    <col min="6" max="6" width="14.5703125" style="1" bestFit="1" customWidth="1"/>
    <col min="7" max="16384" width="11.42578125" style="1"/>
  </cols>
  <sheetData>
    <row r="2" spans="2:11">
      <c r="C2" s="416" t="s">
        <v>2929</v>
      </c>
    </row>
    <row r="5" spans="2:11">
      <c r="B5" s="1" t="s">
        <v>6</v>
      </c>
    </row>
    <row r="8" spans="2:11">
      <c r="B8" s="1018" t="s">
        <v>2984</v>
      </c>
      <c r="C8" s="1018"/>
      <c r="D8" s="1018"/>
      <c r="E8" s="1018"/>
      <c r="F8" s="261"/>
    </row>
    <row r="9" spans="2:11">
      <c r="B9" s="1018" t="s">
        <v>3465</v>
      </c>
      <c r="C9" s="1018"/>
      <c r="D9" s="1018"/>
      <c r="E9" s="1018"/>
    </row>
    <row r="10" spans="2:11">
      <c r="B10" s="1018" t="s">
        <v>3541</v>
      </c>
      <c r="C10" s="1018"/>
      <c r="D10" s="1018"/>
      <c r="E10" s="1018"/>
      <c r="F10" s="261"/>
    </row>
    <row r="11" spans="2:11">
      <c r="B11" s="1012" t="s">
        <v>3543</v>
      </c>
      <c r="C11" s="1012"/>
      <c r="D11" s="1012"/>
      <c r="E11" s="1012"/>
      <c r="F11" s="259"/>
    </row>
    <row r="12" spans="2:11">
      <c r="B12" s="1021" t="s">
        <v>3000</v>
      </c>
      <c r="C12" s="1021"/>
      <c r="D12" s="1021"/>
      <c r="E12" s="1021"/>
    </row>
    <row r="13" spans="2:11">
      <c r="B13" s="418"/>
      <c r="C13" s="419"/>
      <c r="D13" s="420"/>
    </row>
    <row r="14" spans="2:11">
      <c r="B14" s="418"/>
      <c r="C14" s="419"/>
      <c r="D14" s="420"/>
    </row>
    <row r="15" spans="2:11">
      <c r="B15" s="421"/>
      <c r="C15" s="422" t="s">
        <v>23</v>
      </c>
      <c r="D15" s="389">
        <v>45291</v>
      </c>
      <c r="E15" s="390">
        <v>44926</v>
      </c>
      <c r="F15" s="131"/>
    </row>
    <row r="16" spans="2:11">
      <c r="B16" s="1" t="s">
        <v>9</v>
      </c>
      <c r="C16" s="262">
        <v>25</v>
      </c>
      <c r="D16" s="692">
        <v>589500088.01259995</v>
      </c>
      <c r="E16" s="427">
        <v>566117544.97236359</v>
      </c>
      <c r="F16" s="424"/>
      <c r="H16" s="468"/>
      <c r="I16" s="468"/>
      <c r="J16" s="468"/>
      <c r="K16" s="468"/>
    </row>
    <row r="17" spans="2:11">
      <c r="B17" s="1" t="s">
        <v>20</v>
      </c>
      <c r="C17" s="262">
        <v>26</v>
      </c>
      <c r="D17" s="692">
        <v>-476054198.04225665</v>
      </c>
      <c r="E17" s="427">
        <v>-509729942.6531474</v>
      </c>
      <c r="F17" s="424"/>
      <c r="K17" s="468"/>
    </row>
    <row r="18" spans="2:11">
      <c r="B18" s="261" t="s">
        <v>2861</v>
      </c>
      <c r="C18" s="262"/>
      <c r="D18" s="274">
        <v>113445889.97034329</v>
      </c>
      <c r="E18" s="933">
        <v>56387602.319216192</v>
      </c>
      <c r="F18" s="426"/>
      <c r="K18" s="468"/>
    </row>
    <row r="19" spans="2:11">
      <c r="B19" s="1" t="s">
        <v>2975</v>
      </c>
      <c r="C19" s="262">
        <v>27</v>
      </c>
      <c r="D19" s="692">
        <v>-55202174.003936782</v>
      </c>
      <c r="E19" s="427">
        <v>-42326533.183764249</v>
      </c>
      <c r="F19" s="424"/>
      <c r="K19" s="468"/>
    </row>
    <row r="20" spans="2:11">
      <c r="B20" s="1" t="s">
        <v>41</v>
      </c>
      <c r="C20" s="262">
        <v>28</v>
      </c>
      <c r="D20" s="692">
        <v>27541509.88408</v>
      </c>
      <c r="E20" s="427">
        <v>23235426.228999998</v>
      </c>
      <c r="F20" s="424"/>
      <c r="K20" s="468"/>
    </row>
    <row r="21" spans="2:11">
      <c r="B21" s="261" t="s">
        <v>2862</v>
      </c>
      <c r="C21" s="262"/>
      <c r="D21" s="274">
        <v>85785225.850486517</v>
      </c>
      <c r="E21" s="274">
        <v>37296495.364451945</v>
      </c>
      <c r="F21" s="131"/>
      <c r="K21" s="468"/>
    </row>
    <row r="22" spans="2:11">
      <c r="B22" s="1" t="s">
        <v>3535</v>
      </c>
      <c r="C22" s="262">
        <v>29</v>
      </c>
      <c r="D22" s="692">
        <v>-44013230.566773303</v>
      </c>
      <c r="E22" s="427">
        <v>-34423032.86503578</v>
      </c>
      <c r="F22" s="424"/>
      <c r="K22" s="468"/>
    </row>
    <row r="23" spans="2:11">
      <c r="B23" s="261" t="s">
        <v>3253</v>
      </c>
      <c r="C23" s="262"/>
      <c r="D23" s="870">
        <v>41771995.283713214</v>
      </c>
      <c r="E23" s="870">
        <v>2873462.4994161651</v>
      </c>
      <c r="F23" s="424"/>
      <c r="K23" s="468"/>
    </row>
    <row r="24" spans="2:11">
      <c r="B24" s="1" t="s">
        <v>3502</v>
      </c>
      <c r="C24" s="262">
        <v>30</v>
      </c>
      <c r="D24" s="692">
        <v>5650992.779055546</v>
      </c>
      <c r="E24" s="427">
        <v>388309.09299999999</v>
      </c>
      <c r="F24" s="424"/>
      <c r="K24" s="468"/>
    </row>
    <row r="25" spans="2:11">
      <c r="B25" s="272" t="s">
        <v>2858</v>
      </c>
      <c r="C25" s="262"/>
      <c r="D25" s="274">
        <v>47422988.062768757</v>
      </c>
      <c r="E25" s="274">
        <v>3261771.5924161649</v>
      </c>
      <c r="F25" s="131"/>
      <c r="K25" s="468"/>
    </row>
    <row r="26" spans="2:11">
      <c r="B26" s="1" t="s">
        <v>7</v>
      </c>
      <c r="C26" s="262">
        <v>32</v>
      </c>
      <c r="D26" s="692">
        <v>0</v>
      </c>
      <c r="E26" s="427">
        <v>0</v>
      </c>
      <c r="F26" s="424"/>
      <c r="K26" s="468"/>
    </row>
    <row r="27" spans="2:11">
      <c r="B27" s="261" t="s">
        <v>2859</v>
      </c>
      <c r="C27" s="262"/>
      <c r="D27" s="274">
        <v>47422988.062768757</v>
      </c>
      <c r="E27" s="933">
        <v>3261771.5924161649</v>
      </c>
      <c r="F27" s="131"/>
      <c r="G27" s="131"/>
      <c r="K27" s="468"/>
    </row>
    <row r="28" spans="2:11">
      <c r="B28" s="1" t="s">
        <v>2860</v>
      </c>
      <c r="C28" s="262">
        <v>33</v>
      </c>
      <c r="D28" s="692">
        <v>-21141.24</v>
      </c>
      <c r="E28" s="427">
        <v>1038765.8</v>
      </c>
      <c r="F28" s="131"/>
      <c r="G28" s="131"/>
      <c r="K28" s="468"/>
    </row>
    <row r="29" spans="2:11" ht="13.5" thickBot="1">
      <c r="B29" s="5" t="s">
        <v>3001</v>
      </c>
      <c r="C29" s="262"/>
      <c r="D29" s="273">
        <v>47401846.822768755</v>
      </c>
      <c r="E29" s="934">
        <v>4300537.3924161652</v>
      </c>
      <c r="F29" s="131"/>
      <c r="G29" s="131"/>
      <c r="K29" s="468"/>
    </row>
    <row r="30" spans="2:11" ht="13.5" thickTop="1">
      <c r="B30" s="5"/>
      <c r="C30" s="262"/>
      <c r="D30" s="820"/>
      <c r="E30" s="821"/>
      <c r="F30" s="131"/>
      <c r="G30" s="131"/>
      <c r="K30" s="468"/>
    </row>
    <row r="31" spans="2:11">
      <c r="B31" s="822" t="s">
        <v>3512</v>
      </c>
      <c r="C31" s="262"/>
      <c r="D31" s="820"/>
      <c r="E31" s="821"/>
      <c r="F31" s="131"/>
      <c r="G31" s="131"/>
      <c r="K31" s="468"/>
    </row>
    <row r="32" spans="2:11">
      <c r="B32" s="1" t="s">
        <v>3513</v>
      </c>
      <c r="C32" s="262"/>
      <c r="D32" s="692">
        <v>47862090.684599467</v>
      </c>
      <c r="E32" s="692">
        <v>5234034.4026056472</v>
      </c>
      <c r="F32" s="131"/>
      <c r="G32" s="131"/>
      <c r="K32" s="468"/>
    </row>
    <row r="33" spans="2:11">
      <c r="B33" s="1" t="s">
        <v>3514</v>
      </c>
      <c r="C33" s="262">
        <v>31</v>
      </c>
      <c r="D33" s="692">
        <v>-460243.86183071363</v>
      </c>
      <c r="E33" s="427">
        <v>-933497.01018948224</v>
      </c>
      <c r="F33" s="131"/>
      <c r="G33" s="131"/>
      <c r="K33" s="468"/>
    </row>
    <row r="34" spans="2:11">
      <c r="B34" s="5"/>
      <c r="C34" s="262"/>
      <c r="D34" s="429"/>
      <c r="E34" s="935"/>
      <c r="F34" s="131"/>
      <c r="G34" s="131"/>
    </row>
    <row r="35" spans="2:11">
      <c r="B35" s="5" t="s">
        <v>3515</v>
      </c>
      <c r="C35" s="262">
        <v>35</v>
      </c>
      <c r="D35" s="425">
        <v>737.4276108084747</v>
      </c>
      <c r="E35" s="425">
        <v>66.903195277164983</v>
      </c>
      <c r="F35" s="16"/>
    </row>
    <row r="36" spans="2:11">
      <c r="B36" s="261"/>
      <c r="C36" s="430"/>
      <c r="D36" s="431"/>
      <c r="E36" s="431"/>
    </row>
    <row r="37" spans="2:11">
      <c r="B37" s="259" t="s">
        <v>4009</v>
      </c>
      <c r="C37" s="376"/>
      <c r="D37" s="394"/>
      <c r="E37" s="394"/>
    </row>
    <row r="39" spans="2:11">
      <c r="F39" s="16"/>
    </row>
    <row r="41" spans="2:11">
      <c r="C41" s="387"/>
    </row>
    <row r="42" spans="2:11">
      <c r="B42" s="281" t="s">
        <v>3002</v>
      </c>
      <c r="C42" s="387"/>
      <c r="E42" s="1012" t="s">
        <v>2997</v>
      </c>
      <c r="F42" s="1012"/>
    </row>
    <row r="43" spans="2:11">
      <c r="B43" s="405" t="s">
        <v>2749</v>
      </c>
      <c r="C43" s="387"/>
      <c r="D43" s="432"/>
      <c r="E43" s="1012" t="s">
        <v>2750</v>
      </c>
      <c r="F43" s="1012"/>
    </row>
    <row r="44" spans="2:11">
      <c r="B44" s="281" t="s">
        <v>162</v>
      </c>
      <c r="C44" s="387"/>
      <c r="E44" s="1013" t="s">
        <v>163</v>
      </c>
      <c r="F44" s="1013"/>
    </row>
    <row r="45" spans="2:11">
      <c r="C45" s="387"/>
    </row>
    <row r="49" spans="2:5">
      <c r="B49" s="417"/>
      <c r="D49" s="1020"/>
      <c r="E49" s="1020"/>
    </row>
  </sheetData>
  <mergeCells count="9">
    <mergeCell ref="E43:F43"/>
    <mergeCell ref="E44:F44"/>
    <mergeCell ref="D49:E49"/>
    <mergeCell ref="B8:E8"/>
    <mergeCell ref="B9:E9"/>
    <mergeCell ref="B10:E10"/>
    <mergeCell ref="B11:E11"/>
    <mergeCell ref="B12:E12"/>
    <mergeCell ref="E42:F42"/>
  </mergeCells>
  <hyperlinks>
    <hyperlink ref="C2" location="Indice!A1" display="Indice" xr:uid="{6EC175B1-5DE4-49AE-AF99-D9E9292750A8}"/>
    <hyperlink ref="C16" location="'N25'!A1" display="'N25'!A1" xr:uid="{409411E8-A179-447D-8B59-C3468F9E1A82}"/>
    <hyperlink ref="C17" location="'N26'!A1" display="'N26'!A1" xr:uid="{E426BC9E-4D68-4041-A988-C4BF26674038}"/>
    <hyperlink ref="C19" location="'N27'!A1" display="'N27'!A1" xr:uid="{50D32678-0064-4ABB-B8D8-35DD0D9DA3CB}"/>
    <hyperlink ref="C22" location="'N29'!A1" display="'N29'!A1" xr:uid="{59723FAE-ABE7-434C-AC25-63973F471172}"/>
    <hyperlink ref="C26" location="'N32'!A1" display="'N32'!A1" xr:uid="{3201AA68-ACFE-49B2-8CEB-051C80C97A46}"/>
    <hyperlink ref="C28" location="'N33'!A1" display="'N33'!A1" xr:uid="{B193FF3B-7D49-4944-840F-53117568C2E7}"/>
    <hyperlink ref="C35" location="'N35'!A1" display="'N35'!A1" xr:uid="{353988B2-8AF5-4B18-9C95-C12C9B1600DD}"/>
    <hyperlink ref="C20" location="'N28'!A1" display="'N28'!A1" xr:uid="{D781CFA1-2963-4763-9E92-62305C5B0F8C}"/>
    <hyperlink ref="C24" location="'N30'!A1" display="'N30'!A1" xr:uid="{3CC11245-ABD4-44B5-A69A-8DF8D2BDB69C}"/>
    <hyperlink ref="C33" location="'N31'!A1" display="'N31'!A1" xr:uid="{2131BD4B-D051-4C67-BFBD-058683D71D83}"/>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sheetPr>
    <tabColor rgb="FF00B050"/>
  </sheetPr>
  <dimension ref="B2:R45"/>
  <sheetViews>
    <sheetView showGridLines="0" topLeftCell="A11" zoomScale="90" zoomScaleNormal="90" zoomScaleSheetLayoutView="80" workbookViewId="0">
      <selection activeCell="S22" sqref="S22"/>
    </sheetView>
  </sheetViews>
  <sheetFormatPr baseColWidth="10" defaultColWidth="11.42578125" defaultRowHeight="12.75" outlineLevelRow="1"/>
  <cols>
    <col min="1" max="1" width="6.28515625" style="259" customWidth="1"/>
    <col min="2" max="2" width="36.28515625" style="259" customWidth="1"/>
    <col min="3" max="3" width="0.7109375" style="259" customWidth="1"/>
    <col min="4" max="4" width="15.140625" style="393" customWidth="1"/>
    <col min="5" max="5" width="1" style="361" customWidth="1"/>
    <col min="6" max="6" width="12.5703125" style="361" customWidth="1"/>
    <col min="7" max="7" width="1" style="361" customWidth="1"/>
    <col min="8" max="8" width="11.28515625" style="393" customWidth="1"/>
    <col min="9" max="9" width="1.28515625" style="393" customWidth="1"/>
    <col min="10" max="10" width="12.7109375" style="393" customWidth="1"/>
    <col min="11" max="11" width="1.7109375" style="393" customWidth="1"/>
    <col min="12" max="12" width="16.42578125" style="393" customWidth="1"/>
    <col min="13" max="13" width="1" style="361" customWidth="1"/>
    <col min="14" max="14" width="12.7109375" style="361" customWidth="1"/>
    <col min="15" max="15" width="1" style="361" customWidth="1"/>
    <col min="16" max="16" width="12.7109375" style="859" customWidth="1"/>
    <col min="17" max="17" width="2.28515625" style="259" customWidth="1"/>
    <col min="18" max="18" width="12.28515625" style="259" bestFit="1" customWidth="1"/>
    <col min="19" max="16384" width="11.42578125" style="259"/>
  </cols>
  <sheetData>
    <row r="2" spans="2:18" ht="16.5">
      <c r="H2" s="516" t="s">
        <v>2929</v>
      </c>
      <c r="I2" s="516"/>
      <c r="L2" s="259"/>
    </row>
    <row r="4" spans="2:18">
      <c r="J4" s="261"/>
      <c r="K4" s="261"/>
    </row>
    <row r="5" spans="2:18">
      <c r="J5" s="261"/>
      <c r="K5" s="261"/>
    </row>
    <row r="6" spans="2:18">
      <c r="J6" s="261"/>
      <c r="K6" s="261"/>
    </row>
    <row r="7" spans="2:18">
      <c r="B7" s="1017" t="s">
        <v>2984</v>
      </c>
      <c r="C7" s="1017"/>
      <c r="D7" s="1017"/>
      <c r="E7" s="1017"/>
      <c r="F7" s="261"/>
      <c r="G7" s="261"/>
      <c r="H7" s="261"/>
      <c r="I7" s="261"/>
      <c r="J7" s="261"/>
      <c r="K7" s="261"/>
      <c r="L7" s="261"/>
      <c r="M7" s="261"/>
      <c r="N7" s="261"/>
      <c r="O7" s="261"/>
    </row>
    <row r="8" spans="2:18">
      <c r="B8" s="261" t="s">
        <v>3466</v>
      </c>
      <c r="C8" s="261"/>
      <c r="D8" s="261"/>
      <c r="E8" s="261"/>
      <c r="F8" s="261"/>
      <c r="G8" s="261"/>
      <c r="H8" s="261"/>
      <c r="I8" s="261"/>
      <c r="J8" s="261"/>
      <c r="K8" s="261"/>
      <c r="L8" s="261"/>
      <c r="M8" s="261"/>
      <c r="N8" s="261"/>
      <c r="O8" s="261"/>
    </row>
    <row r="9" spans="2:18">
      <c r="B9" s="261" t="s">
        <v>3541</v>
      </c>
      <c r="C9" s="261"/>
      <c r="D9" s="261"/>
      <c r="E9" s="261"/>
      <c r="F9" s="261"/>
      <c r="G9" s="261"/>
      <c r="H9" s="261"/>
      <c r="I9" s="261"/>
      <c r="J9" s="261"/>
      <c r="K9" s="261"/>
      <c r="L9" s="261"/>
      <c r="M9" s="261"/>
      <c r="N9" s="261"/>
      <c r="O9" s="261"/>
    </row>
    <row r="10" spans="2:18">
      <c r="B10" s="259" t="s">
        <v>3543</v>
      </c>
      <c r="D10" s="259"/>
      <c r="E10" s="259"/>
      <c r="F10" s="259"/>
      <c r="G10" s="259"/>
      <c r="H10" s="259"/>
      <c r="I10" s="259"/>
      <c r="J10" s="259"/>
      <c r="K10" s="259"/>
      <c r="L10" s="259"/>
      <c r="M10" s="259"/>
      <c r="N10" s="259"/>
      <c r="O10" s="259"/>
    </row>
    <row r="11" spans="2:18">
      <c r="B11" s="259" t="s">
        <v>2985</v>
      </c>
      <c r="D11" s="259"/>
      <c r="E11" s="259"/>
      <c r="F11" s="259"/>
      <c r="G11" s="259"/>
      <c r="H11" s="259"/>
      <c r="I11" s="259"/>
      <c r="O11" s="259"/>
    </row>
    <row r="12" spans="2:18">
      <c r="B12" s="281"/>
      <c r="C12" s="281"/>
      <c r="D12" s="281"/>
      <c r="E12" s="281"/>
      <c r="F12" s="588"/>
      <c r="G12" s="281"/>
      <c r="H12" s="281"/>
      <c r="I12" s="281"/>
      <c r="J12" s="281"/>
      <c r="K12" s="281"/>
      <c r="L12" s="281"/>
      <c r="M12" s="281"/>
      <c r="N12" s="281"/>
      <c r="O12" s="281"/>
    </row>
    <row r="13" spans="2:18" ht="13.5" customHeight="1">
      <c r="B13" s="387"/>
      <c r="C13" s="387"/>
      <c r="D13" s="1022" t="s">
        <v>4008</v>
      </c>
      <c r="E13" s="1023"/>
      <c r="F13" s="1024"/>
      <c r="G13" s="259"/>
      <c r="H13" s="259"/>
      <c r="I13" s="259"/>
      <c r="J13" s="1022" t="s">
        <v>3279</v>
      </c>
      <c r="K13" s="1023"/>
      <c r="L13" s="1023"/>
      <c r="M13" s="1023"/>
      <c r="N13" s="1024"/>
      <c r="O13" s="281"/>
      <c r="P13" s="860"/>
    </row>
    <row r="14" spans="2:18" s="281" customFormat="1" ht="41.25" customHeight="1">
      <c r="B14" s="507"/>
      <c r="D14" s="506" t="s">
        <v>3034</v>
      </c>
      <c r="E14" s="405"/>
      <c r="F14" s="506" t="s">
        <v>3551</v>
      </c>
      <c r="H14" s="819" t="s">
        <v>3280</v>
      </c>
      <c r="I14" s="405"/>
      <c r="J14" s="582" t="s">
        <v>13</v>
      </c>
      <c r="K14" s="405"/>
      <c r="L14" s="582" t="s">
        <v>3038</v>
      </c>
      <c r="M14" s="405"/>
      <c r="N14" s="582" t="s">
        <v>1636</v>
      </c>
      <c r="O14" s="405"/>
      <c r="P14" s="861" t="s">
        <v>3240</v>
      </c>
      <c r="Q14" s="405"/>
      <c r="R14" s="579" t="s">
        <v>0</v>
      </c>
    </row>
    <row r="15" spans="2:18" ht="13.5" customHeight="1">
      <c r="D15" s="578"/>
      <c r="F15" s="578"/>
      <c r="H15" s="581"/>
      <c r="I15" s="361"/>
      <c r="J15" s="581"/>
      <c r="K15" s="581"/>
      <c r="L15" s="581"/>
      <c r="M15" s="581"/>
      <c r="N15" s="581"/>
      <c r="P15" s="862"/>
      <c r="Q15" s="580"/>
      <c r="R15" s="578"/>
    </row>
    <row r="16" spans="2:18" ht="13.5" outlineLevel="1" thickBot="1">
      <c r="B16" s="275" t="s">
        <v>3036</v>
      </c>
      <c r="C16" s="261"/>
      <c r="D16" s="487">
        <v>66800000</v>
      </c>
      <c r="F16" s="954">
        <v>0</v>
      </c>
      <c r="H16" s="954">
        <v>0</v>
      </c>
      <c r="I16" s="361"/>
      <c r="J16" s="487">
        <v>4459017.8540000003</v>
      </c>
      <c r="K16" s="487"/>
      <c r="L16" s="487">
        <v>67619643.775448591</v>
      </c>
      <c r="M16" s="487"/>
      <c r="N16" s="487">
        <v>68842360.0981538</v>
      </c>
      <c r="P16" s="863">
        <v>-2329475.6507967301</v>
      </c>
      <c r="Q16" s="361"/>
      <c r="R16" s="487">
        <f>SUM(D16:N16)</f>
        <v>207721021.72760239</v>
      </c>
    </row>
    <row r="17" spans="2:18" ht="13.5" outlineLevel="1" thickTop="1">
      <c r="B17" s="275"/>
      <c r="C17" s="261"/>
      <c r="D17" s="488"/>
      <c r="F17" s="488"/>
      <c r="H17" s="488"/>
      <c r="I17" s="361"/>
      <c r="J17" s="488"/>
      <c r="K17" s="488"/>
      <c r="L17" s="488"/>
      <c r="M17" s="488"/>
      <c r="N17" s="488"/>
      <c r="P17" s="864"/>
      <c r="Q17" s="361"/>
      <c r="R17" s="488"/>
    </row>
    <row r="18" spans="2:18" outlineLevel="1">
      <c r="B18" s="259" t="s">
        <v>3039</v>
      </c>
      <c r="D18" s="423">
        <v>0</v>
      </c>
      <c r="E18" s="427"/>
      <c r="F18" s="423">
        <v>0</v>
      </c>
      <c r="H18" s="423">
        <v>0</v>
      </c>
      <c r="I18" s="427"/>
      <c r="J18" s="423">
        <v>0</v>
      </c>
      <c r="K18" s="423"/>
      <c r="L18" s="427">
        <v>0</v>
      </c>
      <c r="M18" s="427"/>
      <c r="N18" s="427">
        <v>5901086.0077722473</v>
      </c>
      <c r="O18" s="427">
        <v>0</v>
      </c>
      <c r="P18" s="427"/>
      <c r="Q18" s="427"/>
      <c r="R18" s="427">
        <f>SUM(D18:O18)</f>
        <v>5901086.0077722473</v>
      </c>
    </row>
    <row r="19" spans="2:18" outlineLevel="1">
      <c r="B19" s="433" t="s">
        <v>3519</v>
      </c>
      <c r="D19" s="427">
        <v>0</v>
      </c>
      <c r="E19" s="427"/>
      <c r="F19" s="423">
        <v>0</v>
      </c>
      <c r="H19" s="427">
        <v>0</v>
      </c>
      <c r="I19" s="427"/>
      <c r="J19" s="427">
        <v>0</v>
      </c>
      <c r="K19" s="427"/>
      <c r="L19" s="427">
        <v>0</v>
      </c>
      <c r="M19" s="427"/>
      <c r="N19" s="427">
        <v>-5901086.0077722473</v>
      </c>
      <c r="O19" s="427"/>
      <c r="P19" s="427">
        <v>0</v>
      </c>
      <c r="Q19" s="427"/>
      <c r="R19" s="427">
        <f t="shared" ref="R19:R21" si="0">SUM(D19:N19)</f>
        <v>-5901086.0077722473</v>
      </c>
    </row>
    <row r="20" spans="2:18" outlineLevel="1">
      <c r="B20" s="458" t="s">
        <v>2848</v>
      </c>
      <c r="D20" s="427">
        <v>0</v>
      </c>
      <c r="E20" s="427"/>
      <c r="F20" s="427">
        <v>0</v>
      </c>
      <c r="H20" s="427">
        <v>0</v>
      </c>
      <c r="I20" s="427"/>
      <c r="J20" s="427">
        <v>0</v>
      </c>
      <c r="K20" s="427"/>
      <c r="L20" s="427">
        <v>10167098.118633417</v>
      </c>
      <c r="M20" s="427"/>
      <c r="N20" s="427">
        <v>0</v>
      </c>
      <c r="O20" s="427"/>
      <c r="P20" s="427">
        <v>0</v>
      </c>
      <c r="Q20" s="427"/>
      <c r="R20" s="427">
        <f t="shared" si="0"/>
        <v>10167098.118633417</v>
      </c>
    </row>
    <row r="21" spans="2:18" outlineLevel="1">
      <c r="B21" s="259" t="s">
        <v>3035</v>
      </c>
      <c r="D21" s="427">
        <v>0</v>
      </c>
      <c r="E21" s="427"/>
      <c r="F21" s="423">
        <v>0</v>
      </c>
      <c r="H21" s="427">
        <v>0</v>
      </c>
      <c r="I21" s="427"/>
      <c r="J21" s="427">
        <v>0</v>
      </c>
      <c r="K21" s="427"/>
      <c r="L21" s="427">
        <v>0</v>
      </c>
      <c r="M21" s="427"/>
      <c r="N21" s="427">
        <v>4300537.2370525114</v>
      </c>
      <c r="O21" s="427"/>
      <c r="P21" s="427">
        <v>-933497.01018948224</v>
      </c>
      <c r="Q21" s="427"/>
      <c r="R21" s="427">
        <f t="shared" si="0"/>
        <v>4300537.2370525114</v>
      </c>
    </row>
    <row r="22" spans="2:18" outlineLevel="1">
      <c r="F22" s="393"/>
      <c r="I22" s="361"/>
      <c r="M22" s="393"/>
      <c r="N22" s="393"/>
      <c r="P22" s="865"/>
      <c r="Q22" s="361"/>
      <c r="R22" s="427"/>
    </row>
    <row r="23" spans="2:18" ht="13.5" thickBot="1">
      <c r="B23" s="275" t="s">
        <v>3037</v>
      </c>
      <c r="C23" s="261"/>
      <c r="D23" s="487">
        <f>SUM(D16:D22)</f>
        <v>66800000</v>
      </c>
      <c r="F23" s="954">
        <v>0</v>
      </c>
      <c r="H23" s="954">
        <v>0</v>
      </c>
      <c r="I23" s="361"/>
      <c r="J23" s="487">
        <f>SUM(J16:J22)</f>
        <v>4459017.8540000003</v>
      </c>
      <c r="K23" s="487"/>
      <c r="L23" s="487">
        <f>SUM(L16:L22)</f>
        <v>77786741.89408201</v>
      </c>
      <c r="M23" s="487"/>
      <c r="N23" s="487">
        <f>SUM(N16:N22)</f>
        <v>73142897.335206315</v>
      </c>
      <c r="P23" s="863">
        <f>SUM(P16:P22)</f>
        <v>-3262972.6609862121</v>
      </c>
      <c r="Q23" s="361"/>
      <c r="R23" s="487">
        <f>SUM(R16:R22)</f>
        <v>222188657.08328831</v>
      </c>
    </row>
    <row r="24" spans="2:18" ht="13.5" thickTop="1">
      <c r="B24" s="275"/>
      <c r="C24" s="261"/>
      <c r="D24" s="489"/>
      <c r="F24" s="489"/>
      <c r="H24" s="489"/>
      <c r="I24" s="361"/>
      <c r="J24" s="489"/>
      <c r="K24" s="489"/>
      <c r="L24" s="489"/>
      <c r="M24" s="489"/>
      <c r="N24" s="489"/>
      <c r="P24" s="866"/>
      <c r="Q24" s="361"/>
      <c r="R24" s="489"/>
    </row>
    <row r="25" spans="2:18">
      <c r="B25" s="259" t="s">
        <v>3040</v>
      </c>
      <c r="D25" s="427">
        <v>0</v>
      </c>
      <c r="E25" s="427"/>
      <c r="F25" s="427">
        <v>0</v>
      </c>
      <c r="H25" s="427">
        <v>0</v>
      </c>
      <c r="I25" s="427"/>
      <c r="J25" s="427">
        <v>0</v>
      </c>
      <c r="K25" s="427"/>
      <c r="L25" s="427">
        <v>0</v>
      </c>
      <c r="M25" s="427"/>
      <c r="N25" s="427">
        <v>4300537.2370525114</v>
      </c>
      <c r="O25" s="427"/>
      <c r="P25" s="427">
        <v>0</v>
      </c>
      <c r="Q25" s="427"/>
      <c r="R25" s="427">
        <f t="shared" ref="R25:R30" si="1">SUM(D25:N25)</f>
        <v>4300537.2370525114</v>
      </c>
    </row>
    <row r="26" spans="2:18">
      <c r="B26" s="433" t="s">
        <v>3041</v>
      </c>
      <c r="D26" s="427">
        <v>0</v>
      </c>
      <c r="E26" s="427"/>
      <c r="F26" s="427">
        <v>0</v>
      </c>
      <c r="H26" s="427">
        <v>0</v>
      </c>
      <c r="I26" s="427"/>
      <c r="J26" s="427">
        <v>0</v>
      </c>
      <c r="K26" s="427"/>
      <c r="L26" s="427">
        <v>0</v>
      </c>
      <c r="M26" s="427"/>
      <c r="N26" s="427">
        <v>-4300537.2370525114</v>
      </c>
      <c r="O26" s="427"/>
      <c r="P26" s="427">
        <v>0</v>
      </c>
      <c r="Q26" s="427"/>
      <c r="R26" s="427">
        <f t="shared" si="1"/>
        <v>-4300537.2370525114</v>
      </c>
    </row>
    <row r="27" spans="2:18">
      <c r="B27" s="433" t="s">
        <v>13</v>
      </c>
      <c r="D27" s="427">
        <v>0</v>
      </c>
      <c r="E27" s="427">
        <v>0</v>
      </c>
      <c r="F27" s="427">
        <v>0</v>
      </c>
      <c r="G27" s="427">
        <v>0</v>
      </c>
      <c r="H27" s="427">
        <v>0</v>
      </c>
      <c r="I27" s="427">
        <v>0</v>
      </c>
      <c r="J27" s="427">
        <v>448401.11439999926</v>
      </c>
      <c r="K27" s="427"/>
      <c r="L27" s="427">
        <v>0</v>
      </c>
      <c r="M27" s="427">
        <v>0</v>
      </c>
      <c r="N27" s="427">
        <v>-448401.11439999926</v>
      </c>
      <c r="O27" s="427">
        <v>0</v>
      </c>
      <c r="P27" s="427">
        <v>0</v>
      </c>
      <c r="Q27" s="427"/>
      <c r="R27" s="427">
        <v>0</v>
      </c>
    </row>
    <row r="28" spans="2:18">
      <c r="B28" s="433" t="s">
        <v>3327</v>
      </c>
      <c r="D28" s="427">
        <v>0</v>
      </c>
      <c r="E28" s="427"/>
      <c r="F28" s="427">
        <v>1290000</v>
      </c>
      <c r="H28" s="427">
        <v>0</v>
      </c>
      <c r="I28" s="427"/>
      <c r="J28" s="427">
        <v>0</v>
      </c>
      <c r="K28" s="427"/>
      <c r="L28" s="427">
        <v>0</v>
      </c>
      <c r="M28" s="427"/>
      <c r="N28" s="427">
        <v>0</v>
      </c>
      <c r="O28" s="427"/>
      <c r="P28" s="427">
        <v>0</v>
      </c>
      <c r="Q28" s="427"/>
      <c r="R28" s="427">
        <f t="shared" si="1"/>
        <v>1290000</v>
      </c>
    </row>
    <row r="29" spans="2:18">
      <c r="B29" s="458" t="s">
        <v>2848</v>
      </c>
      <c r="D29" s="427">
        <v>0</v>
      </c>
      <c r="E29" s="427"/>
      <c r="F29" s="427">
        <v>0</v>
      </c>
      <c r="H29" s="427">
        <v>0</v>
      </c>
      <c r="I29" s="427"/>
      <c r="J29" s="427">
        <v>0</v>
      </c>
      <c r="K29" s="427"/>
      <c r="L29" s="427">
        <v>-1772189.936950082</v>
      </c>
      <c r="M29" s="427"/>
      <c r="N29" s="427">
        <v>0</v>
      </c>
      <c r="O29" s="427"/>
      <c r="P29" s="427">
        <v>0</v>
      </c>
      <c r="Q29" s="427"/>
      <c r="R29" s="427">
        <f t="shared" si="1"/>
        <v>-1772189.936950082</v>
      </c>
    </row>
    <row r="30" spans="2:18">
      <c r="B30" s="259" t="s">
        <v>3035</v>
      </c>
      <c r="D30" s="427">
        <v>0</v>
      </c>
      <c r="E30" s="427"/>
      <c r="F30" s="427">
        <v>0</v>
      </c>
      <c r="H30" s="427">
        <v>0</v>
      </c>
      <c r="I30" s="427"/>
      <c r="J30" s="427">
        <v>0</v>
      </c>
      <c r="K30" s="427"/>
      <c r="L30" s="427">
        <v>0</v>
      </c>
      <c r="M30" s="427"/>
      <c r="N30" s="427">
        <v>47401846.822768815</v>
      </c>
      <c r="O30" s="427"/>
      <c r="P30" s="427">
        <v>-460236.47586021101</v>
      </c>
      <c r="Q30" s="427"/>
      <c r="R30" s="427">
        <f t="shared" si="1"/>
        <v>47401846.822768815</v>
      </c>
    </row>
    <row r="31" spans="2:18">
      <c r="B31" s="458"/>
      <c r="D31" s="427"/>
      <c r="E31" s="427"/>
      <c r="F31" s="427"/>
      <c r="H31" s="423"/>
      <c r="I31" s="427"/>
      <c r="J31" s="423"/>
      <c r="K31" s="423"/>
      <c r="L31" s="423"/>
      <c r="M31" s="423"/>
      <c r="N31" s="427"/>
      <c r="O31" s="427"/>
      <c r="P31" s="867"/>
      <c r="Q31" s="427"/>
      <c r="R31" s="427"/>
    </row>
    <row r="32" spans="2:18" ht="13.5" thickBot="1">
      <c r="B32" s="275" t="s">
        <v>3544</v>
      </c>
      <c r="C32" s="261"/>
      <c r="D32" s="487">
        <f>SUM(D23:D31)</f>
        <v>66800000</v>
      </c>
      <c r="F32" s="487">
        <f>SUM(F23:F31)</f>
        <v>1290000</v>
      </c>
      <c r="H32" s="954">
        <v>0</v>
      </c>
      <c r="I32" s="361"/>
      <c r="J32" s="487">
        <f>SUM(J23:J31)</f>
        <v>4907418.9683999997</v>
      </c>
      <c r="K32" s="487"/>
      <c r="L32" s="487">
        <f>SUM(L23:L31)</f>
        <v>76014551.957131922</v>
      </c>
      <c r="M32" s="487"/>
      <c r="N32" s="487">
        <f>SUM(N23:N31)</f>
        <v>120096343.04357514</v>
      </c>
      <c r="P32" s="863">
        <f>SUM(P23:P31)</f>
        <v>-3723209.1368464231</v>
      </c>
      <c r="Q32" s="361"/>
      <c r="R32" s="487">
        <f>SUM(R23:R31)</f>
        <v>269108313.96910703</v>
      </c>
    </row>
    <row r="33" spans="2:17" ht="13.5" thickTop="1">
      <c r="C33" s="261"/>
      <c r="D33" s="490"/>
      <c r="F33" s="411"/>
      <c r="H33" s="411"/>
      <c r="I33" s="411"/>
      <c r="J33" s="411"/>
      <c r="K33" s="411"/>
      <c r="L33" s="411"/>
      <c r="N33" s="411"/>
      <c r="Q33" s="393"/>
    </row>
    <row r="34" spans="2:17">
      <c r="C34" s="261"/>
      <c r="D34" s="490"/>
      <c r="H34" s="411"/>
      <c r="I34" s="411"/>
      <c r="J34" s="411"/>
      <c r="K34" s="411"/>
      <c r="L34" s="411"/>
      <c r="N34" s="411"/>
      <c r="P34" s="868"/>
    </row>
    <row r="35" spans="2:17">
      <c r="B35" s="259" t="s">
        <v>3545</v>
      </c>
      <c r="C35" s="261"/>
      <c r="D35" s="411"/>
      <c r="H35" s="411"/>
      <c r="I35" s="411"/>
      <c r="J35" s="411"/>
      <c r="K35" s="411"/>
      <c r="L35" s="411"/>
    </row>
    <row r="36" spans="2:17">
      <c r="B36" s="259" t="s">
        <v>3546</v>
      </c>
      <c r="C36" s="261"/>
      <c r="D36" s="411"/>
      <c r="H36" s="411"/>
      <c r="I36" s="411"/>
      <c r="J36" s="411"/>
      <c r="K36" s="411"/>
      <c r="L36" s="411"/>
    </row>
    <row r="37" spans="2:17">
      <c r="C37" s="261"/>
      <c r="D37" s="490"/>
      <c r="H37" s="411"/>
      <c r="I37" s="411"/>
      <c r="J37" s="411"/>
      <c r="K37" s="411"/>
      <c r="L37" s="411"/>
    </row>
    <row r="38" spans="2:17">
      <c r="B38" s="259" t="s">
        <v>4009</v>
      </c>
      <c r="C38" s="261"/>
      <c r="D38" s="411"/>
      <c r="H38" s="411"/>
      <c r="I38" s="411"/>
      <c r="J38" s="411"/>
      <c r="K38" s="411"/>
      <c r="L38" s="411"/>
    </row>
    <row r="41" spans="2:17" s="1" customFormat="1">
      <c r="B41" s="281" t="s">
        <v>2996</v>
      </c>
      <c r="H41" s="392"/>
      <c r="I41" s="392"/>
      <c r="L41" s="259" t="s">
        <v>2997</v>
      </c>
      <c r="P41" s="869"/>
    </row>
    <row r="42" spans="2:17" s="1" customFormat="1">
      <c r="B42" s="405" t="s">
        <v>2749</v>
      </c>
      <c r="H42" s="406"/>
      <c r="I42" s="406"/>
      <c r="L42" s="259" t="s">
        <v>2750</v>
      </c>
      <c r="P42" s="869"/>
    </row>
    <row r="43" spans="2:17" s="1" customFormat="1">
      <c r="B43" s="281" t="s">
        <v>162</v>
      </c>
      <c r="H43" s="392"/>
      <c r="I43" s="392"/>
      <c r="L43" s="573" t="s">
        <v>163</v>
      </c>
      <c r="P43" s="869"/>
    </row>
    <row r="44" spans="2:17">
      <c r="C44" s="261"/>
      <c r="D44" s="411"/>
      <c r="H44" s="411"/>
      <c r="I44" s="411"/>
    </row>
    <row r="45" spans="2:17">
      <c r="C45" s="261"/>
      <c r="D45" s="411"/>
    </row>
  </sheetData>
  <mergeCells count="3">
    <mergeCell ref="D13:F13"/>
    <mergeCell ref="J13:N13"/>
    <mergeCell ref="B7:E7"/>
  </mergeCells>
  <hyperlinks>
    <hyperlink ref="H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sheetPr>
    <tabColor rgb="FF00B050"/>
  </sheetPr>
  <dimension ref="A2:D60"/>
  <sheetViews>
    <sheetView showGridLines="0" zoomScale="80" zoomScaleNormal="80" zoomScaleSheetLayoutView="80" workbookViewId="0">
      <selection activeCell="I12" sqref="I12"/>
    </sheetView>
  </sheetViews>
  <sheetFormatPr baseColWidth="10" defaultColWidth="10.7109375" defaultRowHeight="12.75"/>
  <cols>
    <col min="1" max="1" width="4.5703125" style="1" customWidth="1"/>
    <col min="2" max="2" width="54.42578125" style="1" customWidth="1"/>
    <col min="3" max="3" width="19.28515625" style="15" customWidth="1"/>
    <col min="4" max="4" width="18.28515625" style="15" customWidth="1"/>
    <col min="5" max="5" width="9.7109375" style="1" customWidth="1"/>
    <col min="6" max="16384" width="10.7109375" style="1"/>
  </cols>
  <sheetData>
    <row r="2" spans="2:4" ht="15">
      <c r="C2" s="295" t="s">
        <v>2929</v>
      </c>
    </row>
    <row r="3" spans="2:4" ht="15">
      <c r="D3" s="491"/>
    </row>
    <row r="4" spans="2:4">
      <c r="B4" s="259"/>
      <c r="C4" s="492"/>
      <c r="D4" s="492"/>
    </row>
    <row r="5" spans="2:4">
      <c r="B5" s="1021"/>
      <c r="C5" s="1021"/>
      <c r="D5" s="1021"/>
    </row>
    <row r="6" spans="2:4">
      <c r="B6" s="417"/>
      <c r="C6" s="417"/>
      <c r="D6" s="417"/>
    </row>
    <row r="7" spans="2:4">
      <c r="B7" s="417"/>
      <c r="C7" s="417"/>
      <c r="D7" s="417"/>
    </row>
    <row r="8" spans="2:4">
      <c r="B8" s="1025" t="str">
        <f>EPN!B7</f>
        <v>PANCHITA G DE NAVEGACIÓN S.A.E.</v>
      </c>
      <c r="C8" s="1025"/>
      <c r="D8" s="1025"/>
    </row>
    <row r="9" spans="2:4">
      <c r="B9" s="1018" t="s">
        <v>3467</v>
      </c>
      <c r="C9" s="1018"/>
      <c r="D9" s="1018"/>
    </row>
    <row r="10" spans="2:4">
      <c r="B10" s="1018" t="s">
        <v>3541</v>
      </c>
      <c r="C10" s="1018"/>
      <c r="D10" s="1018"/>
    </row>
    <row r="11" spans="2:4" ht="18" customHeight="1">
      <c r="B11" s="1012" t="s">
        <v>3543</v>
      </c>
      <c r="C11" s="1012"/>
      <c r="D11" s="1012"/>
    </row>
    <row r="12" spans="2:4">
      <c r="B12" s="1012" t="s">
        <v>2985</v>
      </c>
      <c r="C12" s="1012"/>
      <c r="D12" s="1012"/>
    </row>
    <row r="13" spans="2:4">
      <c r="B13" s="281"/>
      <c r="C13" s="281"/>
      <c r="D13" s="281"/>
    </row>
    <row r="14" spans="2:4">
      <c r="B14" s="281"/>
      <c r="C14" s="281"/>
      <c r="D14" s="281"/>
    </row>
    <row r="15" spans="2:4">
      <c r="B15" s="392"/>
      <c r="C15" s="389">
        <v>45291</v>
      </c>
      <c r="D15" s="389">
        <v>44926</v>
      </c>
    </row>
    <row r="16" spans="2:4">
      <c r="B16" s="259"/>
      <c r="C16" s="410"/>
      <c r="D16" s="410"/>
    </row>
    <row r="17" spans="1:4">
      <c r="B17" s="261" t="s">
        <v>3042</v>
      </c>
      <c r="C17" s="393"/>
      <c r="D17" s="393"/>
    </row>
    <row r="18" spans="1:4">
      <c r="B18" s="259" t="s">
        <v>3043</v>
      </c>
      <c r="C18" s="837">
        <v>620120649.75855207</v>
      </c>
      <c r="D18" s="837">
        <v>604580225.16625321</v>
      </c>
    </row>
    <row r="19" spans="1:4" s="15" customFormat="1">
      <c r="A19" s="1"/>
      <c r="B19" s="259" t="s">
        <v>3436</v>
      </c>
      <c r="C19" s="837">
        <v>-507547958.08650512</v>
      </c>
      <c r="D19" s="837">
        <v>-531677222.32097328</v>
      </c>
    </row>
    <row r="20" spans="1:4" s="15" customFormat="1">
      <c r="A20" s="1"/>
      <c r="B20" s="259" t="s">
        <v>3437</v>
      </c>
      <c r="C20" s="837">
        <v>-34986657.320105717</v>
      </c>
      <c r="D20" s="837">
        <v>-25523379.885757823</v>
      </c>
    </row>
    <row r="21" spans="1:4" s="15" customFormat="1">
      <c r="A21" s="1"/>
      <c r="B21" s="259" t="s">
        <v>3044</v>
      </c>
      <c r="C21" s="837">
        <v>0</v>
      </c>
      <c r="D21" s="837">
        <v>0</v>
      </c>
    </row>
    <row r="22" spans="1:4" s="15" customFormat="1" ht="13.5" thickBot="1">
      <c r="A22" s="1"/>
      <c r="B22" s="261" t="s">
        <v>3045</v>
      </c>
      <c r="C22" s="280">
        <v>77586034.351793751</v>
      </c>
      <c r="D22" s="280">
        <v>47379622.959522113</v>
      </c>
    </row>
    <row r="23" spans="1:4" s="15" customFormat="1" ht="13.5" thickTop="1">
      <c r="A23" s="1"/>
      <c r="C23" s="826"/>
      <c r="D23" s="826"/>
    </row>
    <row r="24" spans="1:4" s="15" customFormat="1">
      <c r="A24" s="1"/>
      <c r="B24" s="259"/>
      <c r="C24" s="837"/>
      <c r="D24" s="837"/>
    </row>
    <row r="25" spans="1:4" s="15" customFormat="1">
      <c r="A25" s="1"/>
      <c r="B25" s="261" t="s">
        <v>3046</v>
      </c>
      <c r="C25" s="837"/>
      <c r="D25" s="837"/>
    </row>
    <row r="26" spans="1:4" s="15" customFormat="1">
      <c r="A26" s="1"/>
      <c r="B26" s="259" t="s">
        <v>3047</v>
      </c>
      <c r="C26" s="837">
        <v>-3163586.8184431707</v>
      </c>
      <c r="D26" s="837">
        <v>-112537546.61704533</v>
      </c>
    </row>
    <row r="27" spans="1:4" s="15" customFormat="1">
      <c r="A27" s="1"/>
      <c r="B27" s="259" t="s">
        <v>3547</v>
      </c>
      <c r="C27" s="837">
        <v>-1490400.0001800002</v>
      </c>
      <c r="D27" s="837">
        <v>0</v>
      </c>
    </row>
    <row r="28" spans="1:4" s="15" customFormat="1">
      <c r="A28" s="1"/>
      <c r="B28" s="259" t="s">
        <v>3056</v>
      </c>
      <c r="C28" s="837">
        <v>317266.68700000085</v>
      </c>
      <c r="D28" s="837">
        <v>1492514.9923648182</v>
      </c>
    </row>
    <row r="29" spans="1:4" s="15" customFormat="1">
      <c r="A29" s="1"/>
      <c r="B29" s="259" t="s">
        <v>3057</v>
      </c>
      <c r="C29" s="837">
        <v>3329509.404042766</v>
      </c>
      <c r="D29" s="837">
        <v>-1352970.5579661112</v>
      </c>
    </row>
    <row r="30" spans="1:4" s="15" customFormat="1" ht="13.5" thickBot="1">
      <c r="A30" s="1"/>
      <c r="B30" s="261" t="s">
        <v>3048</v>
      </c>
      <c r="C30" s="280">
        <v>-1007210.7275804044</v>
      </c>
      <c r="D30" s="280">
        <v>-112398002.18264662</v>
      </c>
    </row>
    <row r="31" spans="1:4" s="15" customFormat="1" ht="13.5" thickTop="1">
      <c r="A31" s="1"/>
      <c r="B31" s="259"/>
      <c r="C31" s="837"/>
      <c r="D31" s="837"/>
    </row>
    <row r="32" spans="1:4" s="15" customFormat="1">
      <c r="A32" s="1"/>
      <c r="B32" s="261" t="s">
        <v>3049</v>
      </c>
      <c r="C32" s="837"/>
      <c r="D32" s="837"/>
    </row>
    <row r="33" spans="1:4" s="15" customFormat="1">
      <c r="A33" s="1"/>
      <c r="B33" s="259" t="s">
        <v>3050</v>
      </c>
      <c r="C33" s="837">
        <v>-29269201.846669309</v>
      </c>
      <c r="D33" s="837">
        <v>106422146.08535661</v>
      </c>
    </row>
    <row r="34" spans="1:4">
      <c r="B34" s="259" t="s">
        <v>14</v>
      </c>
      <c r="C34" s="837">
        <v>-40339305.127928868</v>
      </c>
      <c r="D34" s="837">
        <v>-28762788.195999999</v>
      </c>
    </row>
    <row r="35" spans="1:4" ht="13.5" thickBot="1">
      <c r="B35" s="261" t="s">
        <v>3051</v>
      </c>
      <c r="C35" s="280">
        <f>SUM(C33:C34)</f>
        <v>-69608506.974598169</v>
      </c>
      <c r="D35" s="280">
        <f>SUM(D33:D34)</f>
        <v>77659357.889356613</v>
      </c>
    </row>
    <row r="36" spans="1:4" ht="13.5" thickTop="1">
      <c r="B36" s="261"/>
      <c r="C36" s="402"/>
      <c r="D36" s="402"/>
    </row>
    <row r="37" spans="1:4">
      <c r="B37" s="259" t="s">
        <v>3052</v>
      </c>
      <c r="C37" s="837">
        <v>6970316.6497626752</v>
      </c>
      <c r="D37" s="837">
        <v>12640978.666232109</v>
      </c>
    </row>
    <row r="38" spans="1:4">
      <c r="B38" s="259" t="s">
        <v>3053</v>
      </c>
      <c r="C38" s="837">
        <v>115685.63386091655</v>
      </c>
      <c r="D38" s="837">
        <v>-77591.487382548992</v>
      </c>
    </row>
    <row r="39" spans="1:4">
      <c r="B39" s="259" t="s">
        <v>3054</v>
      </c>
      <c r="C39" s="826">
        <v>10894414.875700001</v>
      </c>
      <c r="D39" s="837">
        <v>-1668972.3027706642</v>
      </c>
    </row>
    <row r="40" spans="1:4" ht="9" customHeight="1">
      <c r="B40" s="259"/>
      <c r="C40" s="837"/>
      <c r="D40" s="837"/>
    </row>
    <row r="41" spans="1:4" ht="13.5" thickBot="1">
      <c r="B41" s="261" t="s">
        <v>3282</v>
      </c>
      <c r="C41" s="280">
        <f>SUM(C37:C39)</f>
        <v>17980417.159323592</v>
      </c>
      <c r="D41" s="280">
        <f>SUM(D37:D39)</f>
        <v>10894414.876078894</v>
      </c>
    </row>
    <row r="42" spans="1:4" ht="13.5" thickTop="1">
      <c r="B42" s="259"/>
      <c r="C42" s="270"/>
      <c r="D42" s="826"/>
    </row>
    <row r="43" spans="1:4">
      <c r="B43" s="259"/>
      <c r="C43" s="270"/>
      <c r="D43" s="826"/>
    </row>
    <row r="44" spans="1:4">
      <c r="B44" s="259" t="s">
        <v>3283</v>
      </c>
      <c r="C44" s="270"/>
      <c r="D44" s="826"/>
    </row>
    <row r="45" spans="1:4" ht="8.25" customHeight="1">
      <c r="B45" s="259"/>
      <c r="C45" s="270"/>
      <c r="D45" s="826"/>
    </row>
    <row r="46" spans="1:4">
      <c r="B46" s="259" t="s">
        <v>3105</v>
      </c>
      <c r="C46" s="826">
        <v>17980416.757240001</v>
      </c>
      <c r="D46" s="826">
        <v>10894414.875700001</v>
      </c>
    </row>
    <row r="47" spans="1:4">
      <c r="B47" s="259" t="s">
        <v>3281</v>
      </c>
      <c r="C47" s="837">
        <v>0</v>
      </c>
      <c r="D47" s="837">
        <v>0</v>
      </c>
    </row>
    <row r="48" spans="1:4" ht="13.5" thickBot="1">
      <c r="B48" s="259"/>
      <c r="C48" s="280">
        <f>SUM(C46:C47)</f>
        <v>17980416.757240001</v>
      </c>
      <c r="D48" s="280">
        <f>SUM(D46:D47)</f>
        <v>10894414.875700001</v>
      </c>
    </row>
    <row r="49" spans="2:4" ht="13.5" thickTop="1">
      <c r="B49" s="259"/>
      <c r="C49" s="270"/>
    </row>
    <row r="51" spans="2:4">
      <c r="B51" s="259" t="s">
        <v>4009</v>
      </c>
    </row>
    <row r="52" spans="2:4">
      <c r="C52" s="547" t="e">
        <f>C41-#REF!</f>
        <v>#REF!</v>
      </c>
      <c r="D52" s="538">
        <f>D41+969885</f>
        <v>11864299.876078894</v>
      </c>
    </row>
    <row r="53" spans="2:4">
      <c r="C53" s="546"/>
      <c r="D53" s="547"/>
    </row>
    <row r="55" spans="2:4">
      <c r="B55" s="281" t="s">
        <v>3002</v>
      </c>
      <c r="D55" s="281" t="s">
        <v>3055</v>
      </c>
    </row>
    <row r="56" spans="2:4">
      <c r="B56" s="405" t="s">
        <v>2749</v>
      </c>
      <c r="D56" s="281" t="s">
        <v>2750</v>
      </c>
    </row>
    <row r="57" spans="2:4">
      <c r="B57" s="281" t="s">
        <v>162</v>
      </c>
      <c r="D57" s="408" t="s">
        <v>163</v>
      </c>
    </row>
    <row r="60" spans="2:4">
      <c r="C60" s="660"/>
      <c r="D60" s="660"/>
    </row>
  </sheetData>
  <mergeCells count="6">
    <mergeCell ref="B12:D12"/>
    <mergeCell ref="B5:D5"/>
    <mergeCell ref="B8:D8"/>
    <mergeCell ref="B9:D9"/>
    <mergeCell ref="B10:D10"/>
    <mergeCell ref="B11:D11"/>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BC7FA-8046-421F-A147-956ADBABB6D8}">
  <sheetPr>
    <tabColor rgb="FF00B050"/>
    <pageSetUpPr fitToPage="1"/>
  </sheetPr>
  <dimension ref="B1:M74"/>
  <sheetViews>
    <sheetView showGridLines="0" zoomScale="90" zoomScaleNormal="90" workbookViewId="0">
      <selection activeCell="G23" sqref="G23"/>
    </sheetView>
  </sheetViews>
  <sheetFormatPr baseColWidth="10" defaultColWidth="11.42578125" defaultRowHeight="16.5"/>
  <cols>
    <col min="1" max="1" width="7.7109375" style="445" customWidth="1"/>
    <col min="2" max="9" width="11.42578125" style="445"/>
    <col min="10" max="10" width="31" style="445" customWidth="1"/>
    <col min="11" max="16384" width="11.42578125" style="445"/>
  </cols>
  <sheetData>
    <row r="1" spans="2:13" ht="15" customHeight="1">
      <c r="J1" s="295" t="s">
        <v>2878</v>
      </c>
    </row>
    <row r="3" spans="2:13">
      <c r="B3" s="1026" t="str">
        <f>EFE!B8</f>
        <v>PANCHITA G DE NAVEGACIÓN S.A.E.</v>
      </c>
      <c r="C3" s="1026"/>
      <c r="D3" s="1026"/>
      <c r="E3" s="1026"/>
      <c r="F3" s="1026"/>
      <c r="G3" s="1026"/>
      <c r="H3" s="1026"/>
      <c r="I3" s="1026"/>
      <c r="J3" s="1026"/>
    </row>
    <row r="4" spans="2:13">
      <c r="B4" s="517"/>
      <c r="C4" s="517"/>
      <c r="D4" s="517"/>
      <c r="E4" s="517"/>
      <c r="F4" s="517"/>
      <c r="G4" s="517"/>
      <c r="H4" s="517"/>
      <c r="I4" s="517"/>
      <c r="J4" s="517"/>
    </row>
    <row r="5" spans="2:13" ht="15" customHeight="1">
      <c r="B5" s="1027" t="s">
        <v>3548</v>
      </c>
      <c r="C5" s="1027"/>
      <c r="D5" s="1027"/>
      <c r="E5" s="1027"/>
      <c r="F5" s="1027"/>
      <c r="G5" s="1027"/>
      <c r="H5" s="1027"/>
      <c r="I5" s="1027"/>
      <c r="J5" s="1027"/>
      <c r="K5" s="496"/>
      <c r="L5" s="496"/>
      <c r="M5" s="496"/>
    </row>
    <row r="6" spans="2:13" ht="15" customHeight="1"/>
    <row r="7" spans="2:13" ht="15" customHeight="1">
      <c r="B7" s="518" t="s">
        <v>3058</v>
      </c>
      <c r="C7" s="518"/>
      <c r="D7" s="518"/>
      <c r="E7" s="518"/>
      <c r="F7" s="518"/>
      <c r="G7" s="518"/>
      <c r="H7" s="518"/>
      <c r="I7" s="518"/>
      <c r="J7" s="518"/>
      <c r="K7" s="1029"/>
      <c r="L7" s="1029"/>
      <c r="M7" s="1029"/>
    </row>
    <row r="8" spans="2:13" ht="15" customHeight="1">
      <c r="B8" s="518"/>
      <c r="C8" s="518"/>
      <c r="D8" s="518"/>
      <c r="E8" s="518"/>
      <c r="F8" s="518"/>
      <c r="G8" s="518"/>
      <c r="H8" s="518"/>
      <c r="I8" s="518"/>
      <c r="J8" s="518"/>
      <c r="K8" s="519"/>
      <c r="L8" s="519"/>
      <c r="M8" s="519"/>
    </row>
    <row r="9" spans="2:13" ht="30" customHeight="1">
      <c r="B9" s="1028" t="s">
        <v>3060</v>
      </c>
      <c r="C9" s="1028"/>
      <c r="D9" s="1028"/>
      <c r="E9" s="1028"/>
      <c r="F9" s="1028"/>
      <c r="G9" s="1028"/>
      <c r="H9" s="1028"/>
      <c r="I9" s="1028"/>
      <c r="J9" s="1028"/>
      <c r="K9" s="520"/>
      <c r="L9" s="520"/>
      <c r="M9" s="520"/>
    </row>
    <row r="10" spans="2:13" ht="15" customHeight="1"/>
    <row r="11" spans="2:13" ht="48" customHeight="1">
      <c r="B11" s="1028" t="s">
        <v>3061</v>
      </c>
      <c r="C11" s="1028"/>
      <c r="D11" s="1028"/>
      <c r="E11" s="1028"/>
      <c r="F11" s="1028"/>
      <c r="G11" s="1028"/>
      <c r="H11" s="1028"/>
      <c r="I11" s="1028"/>
      <c r="J11" s="1028"/>
      <c r="K11" s="520"/>
      <c r="L11" s="520"/>
      <c r="M11" s="520"/>
    </row>
    <row r="12" spans="2:13" ht="15" customHeight="1"/>
    <row r="13" spans="2:13" ht="54.95" customHeight="1">
      <c r="B13" s="1028" t="s">
        <v>3062</v>
      </c>
      <c r="C13" s="1028"/>
      <c r="D13" s="1028"/>
      <c r="E13" s="1028"/>
      <c r="F13" s="1028"/>
      <c r="G13" s="1028"/>
      <c r="H13" s="1028"/>
      <c r="I13" s="1028"/>
      <c r="J13" s="1028"/>
      <c r="K13" s="520"/>
      <c r="L13" s="520"/>
      <c r="M13" s="520"/>
    </row>
    <row r="14" spans="2:13" ht="15" customHeight="1">
      <c r="B14" s="1028"/>
      <c r="C14" s="1028"/>
      <c r="D14" s="1028"/>
      <c r="E14" s="1028"/>
      <c r="F14" s="1028"/>
      <c r="G14" s="1028"/>
      <c r="H14" s="1028"/>
      <c r="I14" s="1028"/>
      <c r="J14" s="1028"/>
    </row>
    <row r="15" spans="2:13" ht="68.25" customHeight="1">
      <c r="B15" s="1028" t="s">
        <v>3063</v>
      </c>
      <c r="C15" s="1028"/>
      <c r="D15" s="1028"/>
      <c r="E15" s="1028"/>
      <c r="F15" s="1028"/>
      <c r="G15" s="1028"/>
      <c r="H15" s="1028"/>
      <c r="I15" s="1028"/>
      <c r="J15" s="1028"/>
      <c r="K15" s="520"/>
      <c r="L15" s="520"/>
      <c r="M15" s="520"/>
    </row>
    <row r="16" spans="2:13" ht="15" customHeight="1">
      <c r="B16" s="1028"/>
      <c r="C16" s="1028"/>
      <c r="D16" s="1028"/>
      <c r="E16" s="1028"/>
      <c r="F16" s="1028"/>
      <c r="G16" s="1028"/>
      <c r="H16" s="1028"/>
      <c r="I16" s="1028"/>
      <c r="J16" s="1028"/>
    </row>
    <row r="17" spans="2:10" ht="36.75" customHeight="1">
      <c r="B17" s="1028" t="s">
        <v>3538</v>
      </c>
      <c r="C17" s="1028"/>
      <c r="D17" s="1028"/>
      <c r="E17" s="1028"/>
      <c r="F17" s="1028"/>
      <c r="G17" s="1028"/>
      <c r="H17" s="1028"/>
      <c r="I17" s="1028"/>
      <c r="J17" s="1028"/>
    </row>
    <row r="18" spans="2:10" ht="5.25" customHeight="1"/>
    <row r="19" spans="2:10" ht="36" customHeight="1">
      <c r="B19" s="1028" t="s">
        <v>4001</v>
      </c>
      <c r="C19" s="1028"/>
      <c r="D19" s="1028"/>
      <c r="E19" s="1028"/>
      <c r="F19" s="1028"/>
      <c r="G19" s="1028"/>
      <c r="H19" s="1028"/>
      <c r="I19" s="1028"/>
      <c r="J19" s="1028"/>
    </row>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1">
    <mergeCell ref="B3:J3"/>
    <mergeCell ref="B5:J5"/>
    <mergeCell ref="B19:J19"/>
    <mergeCell ref="K7:M7"/>
    <mergeCell ref="B9:J9"/>
    <mergeCell ref="B11:J11"/>
    <mergeCell ref="B13:J13"/>
    <mergeCell ref="B14:J14"/>
    <mergeCell ref="B15:J15"/>
    <mergeCell ref="B16:J16"/>
    <mergeCell ref="B17:J17"/>
  </mergeCells>
  <hyperlinks>
    <hyperlink ref="J1" location="BG!A1" display="BG" xr:uid="{67CABDB5-139C-4900-83E8-5E790BD7C9AF}"/>
  </hyperlinks>
  <pageMargins left="0.7" right="0.7" top="0.75" bottom="0.75" header="0.3" footer="0.3"/>
  <pageSetup paperSize="9" scale="53" fitToHeight="0"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5FF51-A129-4E66-9F03-C425DACD39C2}">
  <sheetPr codeName="Hoja7">
    <tabColor rgb="FF00B050"/>
  </sheetPr>
  <dimension ref="B1:S298"/>
  <sheetViews>
    <sheetView showGridLines="0" topLeftCell="A285" zoomScale="90" zoomScaleNormal="80" zoomScaleSheetLayoutView="80" workbookViewId="0">
      <selection activeCell="K174" sqref="K174"/>
    </sheetView>
  </sheetViews>
  <sheetFormatPr baseColWidth="10" defaultColWidth="11.42578125" defaultRowHeight="16.5"/>
  <cols>
    <col min="1" max="1" width="5.28515625" style="445" customWidth="1"/>
    <col min="2" max="2" width="30" style="445" customWidth="1"/>
    <col min="3" max="3" width="10.42578125" style="445" customWidth="1"/>
    <col min="4" max="4" width="13.7109375" style="445" customWidth="1"/>
    <col min="5" max="5" width="15.140625" style="445" customWidth="1"/>
    <col min="6" max="6" width="12.28515625" style="445" customWidth="1"/>
    <col min="7" max="7" width="14.85546875" style="445" customWidth="1"/>
    <col min="8" max="8" width="16.42578125" style="445" customWidth="1"/>
    <col min="9" max="9" width="11.85546875" style="445" customWidth="1"/>
    <col min="10" max="10" width="11.28515625" style="445" customWidth="1"/>
    <col min="11" max="16" width="11.42578125" style="445"/>
    <col min="17" max="17" width="5" style="445" customWidth="1"/>
    <col min="18" max="18" width="16.7109375" style="445" customWidth="1"/>
    <col min="19" max="16384" width="11.42578125" style="445"/>
  </cols>
  <sheetData>
    <row r="1" spans="2:12" ht="15" customHeight="1">
      <c r="J1" s="587" t="s">
        <v>2878</v>
      </c>
    </row>
    <row r="2" spans="2:12" ht="15" customHeight="1">
      <c r="B2" s="14" t="str">
        <f>'N3'!B3</f>
        <v>PANCHITA G DE NAVEGACIÓN S.A.E.</v>
      </c>
    </row>
    <row r="3" spans="2:12" ht="15" customHeight="1"/>
    <row r="4" spans="2:12" ht="15" customHeight="1">
      <c r="B4" s="1039" t="s">
        <v>3059</v>
      </c>
      <c r="C4" s="1039"/>
      <c r="D4" s="1039"/>
      <c r="E4" s="1039"/>
      <c r="F4" s="1039"/>
      <c r="G4" s="1039"/>
      <c r="H4" s="1039"/>
      <c r="I4" s="1039"/>
      <c r="J4" s="1039"/>
    </row>
    <row r="5" spans="2:12" ht="15" customHeight="1"/>
    <row r="6" spans="2:12" ht="15" customHeight="1"/>
    <row r="7" spans="2:12" ht="15" customHeight="1">
      <c r="B7" s="1033" t="s">
        <v>4002</v>
      </c>
      <c r="C7" s="1033"/>
      <c r="D7" s="1033"/>
      <c r="E7" s="1033"/>
      <c r="F7" s="1033"/>
      <c r="G7" s="1033"/>
      <c r="H7" s="1033"/>
      <c r="I7" s="1033"/>
      <c r="J7" s="1033"/>
      <c r="K7" s="496"/>
      <c r="L7" s="496"/>
    </row>
    <row r="8" spans="2:12" ht="6.75" customHeight="1">
      <c r="B8" s="495"/>
      <c r="C8" s="495"/>
      <c r="D8" s="495"/>
      <c r="E8" s="495"/>
      <c r="F8" s="495"/>
      <c r="G8" s="495"/>
      <c r="H8" s="495"/>
      <c r="I8" s="495"/>
      <c r="J8" s="495"/>
      <c r="K8" s="496"/>
      <c r="L8" s="496"/>
    </row>
    <row r="9" spans="2:12" ht="72.75" customHeight="1">
      <c r="B9" s="1028" t="s">
        <v>4003</v>
      </c>
      <c r="C9" s="1028"/>
      <c r="D9" s="1028"/>
      <c r="E9" s="1028"/>
      <c r="F9" s="1028"/>
      <c r="G9" s="1028"/>
      <c r="H9" s="1028"/>
      <c r="I9" s="1028"/>
      <c r="J9" s="1028"/>
    </row>
    <row r="10" spans="2:12" ht="12.75" customHeight="1">
      <c r="B10" s="494"/>
      <c r="C10" s="494"/>
      <c r="D10" s="494"/>
      <c r="E10" s="494"/>
      <c r="F10" s="494"/>
      <c r="G10" s="494"/>
      <c r="H10" s="494"/>
      <c r="I10" s="494"/>
      <c r="J10" s="494"/>
    </row>
    <row r="11" spans="2:12" ht="46.5" customHeight="1">
      <c r="B11" s="1041" t="s">
        <v>4004</v>
      </c>
      <c r="C11" s="1041"/>
      <c r="D11" s="1041"/>
      <c r="E11" s="1041"/>
      <c r="F11" s="1041"/>
      <c r="G11" s="1041"/>
      <c r="H11" s="1041"/>
      <c r="I11" s="1041"/>
      <c r="J11" s="1041"/>
    </row>
    <row r="12" spans="2:12" ht="12" customHeight="1">
      <c r="B12" s="497"/>
      <c r="C12" s="497"/>
      <c r="D12" s="497"/>
      <c r="E12" s="497"/>
      <c r="F12" s="497"/>
      <c r="G12" s="497"/>
      <c r="H12" s="497"/>
      <c r="I12" s="497"/>
      <c r="J12" s="497"/>
    </row>
    <row r="13" spans="2:12" ht="33" customHeight="1">
      <c r="B13" s="1035" t="s">
        <v>4005</v>
      </c>
      <c r="C13" s="1035"/>
      <c r="D13" s="1035"/>
      <c r="E13" s="1035"/>
      <c r="F13" s="1035"/>
      <c r="G13" s="1035"/>
      <c r="H13" s="1035"/>
      <c r="I13" s="1035"/>
      <c r="J13" s="1035"/>
    </row>
    <row r="14" spans="2:12" ht="9" customHeight="1">
      <c r="B14" s="498"/>
      <c r="C14" s="498"/>
      <c r="D14" s="498"/>
      <c r="E14" s="498"/>
      <c r="F14" s="498"/>
      <c r="G14" s="498"/>
      <c r="H14" s="498"/>
      <c r="I14" s="498"/>
      <c r="J14" s="498"/>
    </row>
    <row r="15" spans="2:12" ht="34.5" customHeight="1">
      <c r="B15" s="1035" t="s">
        <v>3549</v>
      </c>
      <c r="C15" s="1035"/>
      <c r="D15" s="1035"/>
      <c r="E15" s="1035"/>
      <c r="F15" s="1035"/>
      <c r="G15" s="1035"/>
      <c r="H15" s="1035"/>
      <c r="I15" s="1035"/>
      <c r="J15" s="1035"/>
    </row>
    <row r="16" spans="2:12" ht="15" customHeight="1">
      <c r="B16" s="498"/>
      <c r="C16" s="498"/>
      <c r="D16" s="498"/>
      <c r="E16" s="498"/>
      <c r="F16" s="498"/>
      <c r="G16" s="498"/>
      <c r="H16" s="498"/>
      <c r="I16" s="498"/>
      <c r="J16" s="498"/>
    </row>
    <row r="17" spans="2:12" ht="15" customHeight="1">
      <c r="B17" s="1031" t="s">
        <v>3298</v>
      </c>
      <c r="C17" s="1031"/>
      <c r="D17" s="1031"/>
      <c r="E17" s="1031"/>
      <c r="F17" s="1031"/>
      <c r="G17" s="1031"/>
      <c r="H17" s="1031"/>
      <c r="I17" s="1031"/>
      <c r="J17" s="1031"/>
      <c r="K17" s="496"/>
      <c r="L17" s="496"/>
    </row>
    <row r="18" spans="2:12" ht="8.25" customHeight="1">
      <c r="B18" s="499"/>
      <c r="C18" s="499"/>
      <c r="D18" s="499"/>
      <c r="E18" s="499"/>
      <c r="F18" s="499"/>
      <c r="G18" s="499"/>
      <c r="H18" s="499"/>
      <c r="I18" s="499"/>
      <c r="J18" s="499"/>
      <c r="K18" s="496"/>
      <c r="L18" s="496"/>
    </row>
    <row r="19" spans="2:12" ht="55.5" customHeight="1">
      <c r="B19" s="1030" t="s">
        <v>4006</v>
      </c>
      <c r="C19" s="1030"/>
      <c r="D19" s="1030"/>
      <c r="E19" s="1030"/>
      <c r="F19" s="1030"/>
      <c r="G19" s="1030"/>
      <c r="H19" s="1030"/>
      <c r="I19" s="1030"/>
      <c r="J19" s="1030"/>
    </row>
    <row r="20" spans="2:12" ht="9.75" customHeight="1"/>
    <row r="21" spans="2:12" ht="38.450000000000003" customHeight="1">
      <c r="B21" s="1030" t="s">
        <v>3536</v>
      </c>
      <c r="C21" s="1030"/>
      <c r="D21" s="1030"/>
      <c r="E21" s="1030"/>
      <c r="F21" s="1030"/>
      <c r="G21" s="1030"/>
      <c r="H21" s="1030"/>
      <c r="I21" s="1030"/>
      <c r="J21" s="1030"/>
    </row>
    <row r="22" spans="2:12" ht="12" customHeight="1">
      <c r="B22" s="502"/>
    </row>
    <row r="23" spans="2:12" ht="39.75" customHeight="1">
      <c r="B23" s="1030" t="s">
        <v>3064</v>
      </c>
      <c r="C23" s="1030"/>
      <c r="D23" s="1030"/>
      <c r="E23" s="1030"/>
      <c r="F23" s="1030"/>
      <c r="G23" s="1030"/>
      <c r="H23" s="1030"/>
      <c r="I23" s="1030"/>
      <c r="J23" s="1030"/>
    </row>
    <row r="24" spans="2:12" ht="15" customHeight="1"/>
    <row r="25" spans="2:12" ht="56.25" customHeight="1">
      <c r="B25" s="1030" t="s">
        <v>3537</v>
      </c>
      <c r="C25" s="1030"/>
      <c r="D25" s="1030"/>
      <c r="E25" s="1030"/>
      <c r="F25" s="1030"/>
      <c r="G25" s="1030"/>
      <c r="H25" s="1030"/>
      <c r="I25" s="1030"/>
      <c r="J25" s="1030"/>
    </row>
    <row r="26" spans="2:12" ht="15" customHeight="1"/>
    <row r="27" spans="2:12" ht="15" customHeight="1">
      <c r="B27" s="1030" t="s">
        <v>3065</v>
      </c>
      <c r="C27" s="1030"/>
      <c r="D27" s="1030"/>
      <c r="E27" s="1030"/>
      <c r="F27" s="1030"/>
      <c r="G27" s="1030"/>
      <c r="H27" s="1030"/>
      <c r="I27" s="1030"/>
      <c r="J27" s="1030"/>
    </row>
    <row r="28" spans="2:12" ht="15" customHeight="1"/>
    <row r="29" spans="2:12" ht="15" customHeight="1">
      <c r="B29" s="521" t="s">
        <v>3613</v>
      </c>
    </row>
    <row r="30" spans="2:12" ht="21" customHeight="1">
      <c r="B30" s="1030" t="s">
        <v>3066</v>
      </c>
      <c r="C30" s="1030"/>
      <c r="D30" s="1030"/>
      <c r="E30" s="1030"/>
      <c r="F30" s="1030"/>
      <c r="G30" s="1030"/>
      <c r="H30" s="1030"/>
      <c r="I30" s="1030"/>
      <c r="J30" s="1030"/>
    </row>
    <row r="31" spans="2:12" ht="9" customHeight="1"/>
    <row r="32" spans="2:12" ht="15" customHeight="1">
      <c r="B32" s="521" t="s">
        <v>3614</v>
      </c>
    </row>
    <row r="33" spans="2:10" ht="34.5" customHeight="1">
      <c r="B33" s="1030" t="s">
        <v>3067</v>
      </c>
      <c r="C33" s="1030"/>
      <c r="D33" s="1030"/>
      <c r="E33" s="1030"/>
      <c r="F33" s="1030"/>
      <c r="G33" s="1030"/>
      <c r="H33" s="1030"/>
      <c r="I33" s="1030"/>
      <c r="J33" s="1030"/>
    </row>
    <row r="34" spans="2:10" ht="9.75" customHeight="1"/>
    <row r="35" spans="2:10" ht="17.25" customHeight="1">
      <c r="B35" s="1030" t="s">
        <v>3190</v>
      </c>
      <c r="C35" s="1030"/>
      <c r="D35" s="1030"/>
      <c r="E35" s="1030"/>
      <c r="F35" s="1030"/>
      <c r="G35" s="1030"/>
      <c r="H35" s="1030"/>
      <c r="I35" s="1030"/>
      <c r="J35" s="1030"/>
    </row>
    <row r="36" spans="2:10" ht="8.25" customHeight="1"/>
    <row r="37" spans="2:10" ht="17.25" customHeight="1">
      <c r="B37" s="1030" t="s">
        <v>3191</v>
      </c>
      <c r="C37" s="1030"/>
      <c r="D37" s="1030"/>
      <c r="E37" s="1030"/>
      <c r="F37" s="1030"/>
      <c r="G37" s="1030"/>
      <c r="H37" s="1030"/>
      <c r="I37" s="1030"/>
      <c r="J37" s="1030"/>
    </row>
    <row r="38" spans="2:10" ht="12" customHeight="1">
      <c r="B38" s="1030"/>
      <c r="C38" s="1030"/>
      <c r="D38" s="1030"/>
      <c r="E38" s="1030"/>
      <c r="F38" s="1030"/>
      <c r="G38" s="1030"/>
      <c r="H38" s="1030"/>
      <c r="I38" s="1030"/>
      <c r="J38" s="1030"/>
    </row>
    <row r="39" spans="2:10" ht="12" customHeight="1">
      <c r="B39" s="445" t="s">
        <v>3192</v>
      </c>
    </row>
    <row r="40" spans="2:10" ht="9.75" customHeight="1">
      <c r="B40" s="1030"/>
      <c r="C40" s="1030"/>
      <c r="D40" s="1030"/>
      <c r="E40" s="1030"/>
      <c r="F40" s="1030"/>
      <c r="G40" s="1030"/>
      <c r="H40" s="1030"/>
      <c r="I40" s="1030"/>
      <c r="J40" s="1030"/>
    </row>
    <row r="41" spans="2:10" ht="17.25" customHeight="1">
      <c r="B41" s="1030" t="s">
        <v>3193</v>
      </c>
      <c r="C41" s="1030"/>
      <c r="D41" s="1030"/>
      <c r="E41" s="1030"/>
      <c r="F41" s="1030"/>
      <c r="G41" s="1030"/>
      <c r="H41" s="1030"/>
      <c r="I41" s="1030"/>
      <c r="J41" s="1030"/>
    </row>
    <row r="42" spans="2:10" ht="12" customHeight="1"/>
    <row r="43" spans="2:10" ht="33.75" customHeight="1">
      <c r="B43" s="1030" t="s">
        <v>3068</v>
      </c>
      <c r="C43" s="1030"/>
      <c r="D43" s="1030"/>
      <c r="E43" s="1030"/>
      <c r="F43" s="1030"/>
      <c r="G43" s="1030"/>
      <c r="H43" s="1030"/>
      <c r="I43" s="1030"/>
      <c r="J43" s="1030"/>
    </row>
    <row r="44" spans="2:10" ht="9.75" customHeight="1"/>
    <row r="45" spans="2:10" ht="15.75" customHeight="1">
      <c r="B45" s="1030" t="s">
        <v>3194</v>
      </c>
      <c r="C45" s="1030"/>
      <c r="D45" s="1030"/>
      <c r="E45" s="1030"/>
      <c r="F45" s="1030"/>
      <c r="G45" s="1030"/>
      <c r="H45" s="1030"/>
      <c r="I45" s="1030"/>
      <c r="J45" s="1030"/>
    </row>
    <row r="46" spans="2:10" ht="8.25" customHeight="1"/>
    <row r="47" spans="2:10" ht="17.25" customHeight="1">
      <c r="B47" s="1030" t="s">
        <v>3195</v>
      </c>
      <c r="C47" s="1030"/>
      <c r="D47" s="1030"/>
      <c r="E47" s="1030"/>
      <c r="F47" s="1030"/>
      <c r="G47" s="1030"/>
      <c r="H47" s="1030"/>
      <c r="I47" s="1030"/>
      <c r="J47" s="1030"/>
    </row>
    <row r="49" spans="2:10">
      <c r="B49" s="521" t="s">
        <v>3615</v>
      </c>
    </row>
    <row r="50" spans="2:10" ht="21" customHeight="1">
      <c r="B50" s="1030" t="s">
        <v>4007</v>
      </c>
      <c r="C50" s="1030"/>
      <c r="D50" s="1030"/>
      <c r="E50" s="1030"/>
      <c r="F50" s="1030"/>
      <c r="G50" s="1030"/>
      <c r="H50" s="1030"/>
      <c r="I50" s="1030"/>
      <c r="J50" s="1030"/>
    </row>
    <row r="51" spans="2:10" ht="9" customHeight="1"/>
    <row r="52" spans="2:10" ht="34.5" customHeight="1">
      <c r="B52" s="1030" t="s">
        <v>3069</v>
      </c>
      <c r="C52" s="1030"/>
      <c r="D52" s="1030"/>
      <c r="E52" s="1030"/>
      <c r="F52" s="1030"/>
      <c r="G52" s="1030"/>
      <c r="H52" s="1030"/>
      <c r="I52" s="1030"/>
      <c r="J52" s="1030"/>
    </row>
    <row r="53" spans="2:10" ht="9.75" customHeight="1"/>
    <row r="54" spans="2:10" ht="48.75" customHeight="1">
      <c r="B54" s="1030" t="s">
        <v>3550</v>
      </c>
      <c r="C54" s="1030"/>
      <c r="D54" s="1030"/>
      <c r="E54" s="1030"/>
      <c r="F54" s="1030"/>
      <c r="G54" s="1030"/>
      <c r="H54" s="1030"/>
      <c r="I54" s="1030"/>
      <c r="J54" s="1030"/>
    </row>
    <row r="55" spans="2:10" ht="9" customHeight="1"/>
    <row r="56" spans="2:10" ht="17.25" customHeight="1">
      <c r="B56" s="1030" t="s">
        <v>3196</v>
      </c>
      <c r="C56" s="1030"/>
      <c r="D56" s="1030"/>
      <c r="E56" s="1030"/>
      <c r="F56" s="1030"/>
      <c r="G56" s="1030"/>
      <c r="H56" s="1030"/>
      <c r="I56" s="1030"/>
      <c r="J56" s="1030"/>
    </row>
    <row r="57" spans="2:10" ht="12" customHeight="1">
      <c r="B57" s="1030"/>
      <c r="C57" s="1030"/>
      <c r="D57" s="1030"/>
      <c r="E57" s="1030"/>
      <c r="F57" s="1030"/>
      <c r="G57" s="1030"/>
      <c r="H57" s="1030"/>
      <c r="I57" s="1030"/>
      <c r="J57" s="1030"/>
    </row>
    <row r="58" spans="2:10" ht="12.6" customHeight="1">
      <c r="B58" s="1038" t="s">
        <v>3197</v>
      </c>
      <c r="C58" s="1038"/>
      <c r="D58" s="1038"/>
      <c r="E58" s="1038"/>
      <c r="F58" s="1038"/>
      <c r="G58" s="1038"/>
      <c r="H58" s="1038"/>
      <c r="I58" s="1038"/>
      <c r="J58" s="1038"/>
    </row>
    <row r="59" spans="2:10" ht="9.75" customHeight="1">
      <c r="B59" s="1030"/>
      <c r="C59" s="1030"/>
      <c r="D59" s="1030"/>
      <c r="E59" s="1030"/>
      <c r="F59" s="1030"/>
      <c r="G59" s="1030"/>
      <c r="H59" s="1030"/>
      <c r="I59" s="1030"/>
      <c r="J59" s="1030"/>
    </row>
    <row r="60" spans="2:10" ht="17.100000000000001" customHeight="1">
      <c r="B60" s="1030" t="s">
        <v>3198</v>
      </c>
      <c r="C60" s="1030"/>
      <c r="D60" s="1030"/>
      <c r="E60" s="1030"/>
      <c r="F60" s="1030"/>
      <c r="G60" s="1030"/>
      <c r="H60" s="1030"/>
      <c r="I60" s="1030"/>
      <c r="J60" s="1030"/>
    </row>
    <row r="61" spans="2:10" ht="9.75" customHeight="1">
      <c r="B61" s="497"/>
      <c r="C61" s="497"/>
      <c r="D61" s="497"/>
      <c r="E61" s="497"/>
      <c r="F61" s="497"/>
      <c r="G61" s="497"/>
      <c r="H61" s="497"/>
      <c r="I61" s="497"/>
      <c r="J61" s="497"/>
    </row>
    <row r="62" spans="2:10" ht="21" customHeight="1">
      <c r="B62" s="556" t="s">
        <v>4010</v>
      </c>
      <c r="C62" s="556"/>
      <c r="D62" s="556"/>
      <c r="E62" s="556"/>
      <c r="F62" s="556"/>
      <c r="G62" s="556"/>
      <c r="H62" s="556"/>
      <c r="I62" s="497"/>
      <c r="J62" s="497"/>
    </row>
    <row r="63" spans="2:10" ht="9.75" customHeight="1">
      <c r="B63" s="497"/>
      <c r="C63" s="497"/>
      <c r="D63" s="497"/>
      <c r="E63" s="497"/>
      <c r="F63" s="497"/>
      <c r="G63" s="497"/>
      <c r="H63" s="497"/>
      <c r="I63" s="497"/>
      <c r="J63" s="497"/>
    </row>
    <row r="64" spans="2:10" ht="30.75" customHeight="1">
      <c r="B64" s="1011" t="s">
        <v>4011</v>
      </c>
      <c r="C64" s="1011"/>
      <c r="D64" s="1011"/>
      <c r="E64" s="1011"/>
      <c r="F64" s="1011"/>
      <c r="G64" s="1011"/>
      <c r="H64" s="1011"/>
      <c r="I64" s="1011"/>
      <c r="J64" s="1011"/>
    </row>
    <row r="65" spans="2:19" ht="15" customHeight="1">
      <c r="B65" s="497"/>
      <c r="C65" s="497"/>
      <c r="D65" s="497"/>
      <c r="E65" s="497"/>
      <c r="F65" s="497"/>
      <c r="G65" s="497"/>
      <c r="H65" s="497"/>
      <c r="I65" s="497"/>
      <c r="J65" s="497"/>
    </row>
    <row r="66" spans="2:19" ht="15" customHeight="1">
      <c r="B66" s="261" t="s">
        <v>3999</v>
      </c>
      <c r="C66" s="1"/>
      <c r="D66" s="1"/>
      <c r="E66" s="4"/>
      <c r="F66" s="4"/>
      <c r="G66" s="514"/>
      <c r="H66" s="514"/>
      <c r="I66" s="497"/>
      <c r="J66" s="497"/>
    </row>
    <row r="67" spans="2:19" ht="15" customHeight="1">
      <c r="B67" s="261"/>
      <c r="C67" s="1"/>
      <c r="D67" s="1034" t="s">
        <v>3102</v>
      </c>
      <c r="E67" s="1034"/>
      <c r="F67" s="514"/>
      <c r="G67" s="1034" t="s">
        <v>3103</v>
      </c>
      <c r="H67" s="1034"/>
      <c r="I67" s="497"/>
      <c r="J67" s="497"/>
    </row>
    <row r="68" spans="2:19" ht="15" customHeight="1">
      <c r="B68" s="1"/>
      <c r="C68" s="1"/>
      <c r="D68" s="1036" t="s">
        <v>3114</v>
      </c>
      <c r="E68" s="1036"/>
      <c r="F68" s="601"/>
      <c r="G68" s="1036" t="s">
        <v>2855</v>
      </c>
      <c r="H68" s="1036"/>
      <c r="I68" s="497"/>
      <c r="J68" s="497"/>
    </row>
    <row r="69" spans="2:19" ht="15" customHeight="1">
      <c r="B69" s="1"/>
      <c r="C69" s="1"/>
      <c r="D69" s="266">
        <v>45291</v>
      </c>
      <c r="E69" s="266">
        <v>44926</v>
      </c>
      <c r="F69" s="602"/>
      <c r="G69" s="266">
        <f>D69</f>
        <v>45291</v>
      </c>
      <c r="H69" s="266">
        <f>E69</f>
        <v>44926</v>
      </c>
      <c r="I69" s="497"/>
      <c r="J69" s="497"/>
    </row>
    <row r="70" spans="2:19" ht="15" customHeight="1">
      <c r="B70" s="261" t="s">
        <v>45</v>
      </c>
      <c r="C70" s="1"/>
      <c r="D70" s="1"/>
      <c r="E70" s="1"/>
      <c r="F70" s="1"/>
      <c r="G70" s="1"/>
      <c r="H70" s="1"/>
      <c r="I70" s="497"/>
      <c r="J70" s="497"/>
    </row>
    <row r="71" spans="2:19" ht="15" customHeight="1">
      <c r="B71" s="261" t="s">
        <v>3104</v>
      </c>
      <c r="C71" s="1"/>
      <c r="D71" s="1"/>
      <c r="E71" s="1"/>
      <c r="F71" s="1"/>
      <c r="G71" s="1"/>
      <c r="H71" s="1"/>
      <c r="I71" s="497"/>
      <c r="J71" s="17"/>
      <c r="K71" s="17"/>
      <c r="L71" s="17"/>
      <c r="M71" s="17"/>
      <c r="N71" s="17"/>
      <c r="O71" s="17"/>
      <c r="P71" s="17"/>
      <c r="Q71" s="17"/>
      <c r="R71" s="17"/>
      <c r="S71" s="17"/>
    </row>
    <row r="72" spans="2:19" ht="15" customHeight="1">
      <c r="B72" s="259" t="s">
        <v>25</v>
      </c>
      <c r="C72" s="1"/>
      <c r="D72" s="619">
        <v>2475277.6372852423</v>
      </c>
      <c r="E72" s="619">
        <v>1487698.3306978014</v>
      </c>
      <c r="F72" s="446"/>
      <c r="G72" s="826">
        <v>17980416.757240001</v>
      </c>
      <c r="H72" s="826">
        <v>10894414.875700001</v>
      </c>
      <c r="I72" s="497"/>
      <c r="J72" s="17"/>
      <c r="K72" s="17"/>
      <c r="L72" s="17"/>
      <c r="M72" s="17"/>
      <c r="N72" s="17"/>
      <c r="O72" s="17"/>
      <c r="P72" s="17"/>
      <c r="Q72" s="17"/>
      <c r="R72" s="17"/>
      <c r="S72" s="17"/>
    </row>
    <row r="73" spans="2:19" ht="15" customHeight="1">
      <c r="B73" s="259" t="s">
        <v>26</v>
      </c>
      <c r="C73" s="1"/>
      <c r="D73" s="619">
        <v>6765510.7065678164</v>
      </c>
      <c r="E73" s="619">
        <v>6657032.1063539525</v>
      </c>
      <c r="F73" s="446"/>
      <c r="G73" s="826">
        <v>49144669.772508621</v>
      </c>
      <c r="H73" s="826">
        <v>48749446.114829995</v>
      </c>
      <c r="I73" s="497"/>
      <c r="J73" s="17"/>
      <c r="K73" s="17"/>
      <c r="L73" s="17"/>
      <c r="M73" s="17"/>
      <c r="N73" s="17"/>
      <c r="O73" s="17"/>
      <c r="P73" s="17"/>
      <c r="Q73" s="17"/>
      <c r="R73" s="17"/>
      <c r="S73" s="17"/>
    </row>
    <row r="74" spans="2:19" ht="15" customHeight="1">
      <c r="B74" s="259" t="s">
        <v>3</v>
      </c>
      <c r="C74" s="1"/>
      <c r="D74" s="619">
        <v>963771.26530771074</v>
      </c>
      <c r="E74" s="619">
        <v>1196809.5159156083</v>
      </c>
      <c r="F74" s="446"/>
      <c r="G74" s="826">
        <v>6988507.9311952107</v>
      </c>
      <c r="H74" s="826">
        <v>8764236.0850499999</v>
      </c>
      <c r="I74" s="497"/>
      <c r="J74" s="17"/>
      <c r="K74" s="17"/>
      <c r="L74" s="17"/>
      <c r="M74" s="17"/>
      <c r="N74" s="17"/>
      <c r="O74" s="17"/>
      <c r="P74" s="17"/>
      <c r="Q74" s="17"/>
      <c r="R74" s="17"/>
      <c r="S74" s="17"/>
    </row>
    <row r="75" spans="2:19" ht="15" customHeight="1">
      <c r="B75" s="259" t="s">
        <v>27</v>
      </c>
      <c r="C75" s="1"/>
      <c r="D75" s="619">
        <v>3689049.0614683414</v>
      </c>
      <c r="E75" s="619">
        <v>4021861.26</v>
      </c>
      <c r="F75" s="446"/>
      <c r="G75" s="826">
        <v>26797252.382506032</v>
      </c>
      <c r="H75" s="826">
        <v>29452090.006979998</v>
      </c>
      <c r="I75" s="497"/>
      <c r="J75" s="17"/>
      <c r="K75" s="17"/>
      <c r="L75" s="17"/>
      <c r="M75" s="17"/>
      <c r="N75" s="17"/>
      <c r="O75" s="17"/>
      <c r="P75" s="17"/>
      <c r="Q75" s="17"/>
      <c r="R75" s="17"/>
      <c r="S75" s="17"/>
    </row>
    <row r="76" spans="2:19" ht="15" customHeight="1">
      <c r="B76" s="459"/>
      <c r="C76" s="1"/>
      <c r="D76" s="603">
        <v>13893608.67062911</v>
      </c>
      <c r="E76" s="603">
        <v>13363401.212967362</v>
      </c>
      <c r="F76" s="604"/>
      <c r="G76" s="605">
        <v>100910846.84344986</v>
      </c>
      <c r="H76" s="605">
        <v>97860187.082560003</v>
      </c>
      <c r="I76" s="497"/>
      <c r="J76" s="17"/>
      <c r="K76" s="17"/>
      <c r="L76" s="17"/>
      <c r="M76" s="17"/>
      <c r="N76" s="17"/>
      <c r="O76" s="17"/>
      <c r="P76" s="17"/>
      <c r="Q76" s="17"/>
      <c r="R76" s="17"/>
      <c r="S76" s="17"/>
    </row>
    <row r="77" spans="2:19" ht="15" customHeight="1">
      <c r="B77" s="261" t="s">
        <v>3106</v>
      </c>
      <c r="C77" s="1"/>
      <c r="D77" s="931"/>
      <c r="E77" s="931"/>
      <c r="F77" s="446"/>
      <c r="G77" s="826"/>
      <c r="H77" s="826"/>
      <c r="I77" s="497"/>
      <c r="J77" s="17"/>
      <c r="K77" s="17"/>
      <c r="L77" s="17"/>
      <c r="M77" s="17"/>
      <c r="N77" s="17"/>
      <c r="O77" s="17"/>
      <c r="P77" s="17"/>
      <c r="Q77" s="17"/>
      <c r="R77" s="17"/>
      <c r="S77" s="17"/>
    </row>
    <row r="78" spans="2:19" ht="15" customHeight="1">
      <c r="B78" s="259" t="s">
        <v>3097</v>
      </c>
      <c r="C78" s="1"/>
      <c r="D78" s="619">
        <v>13469478.963359728</v>
      </c>
      <c r="E78" s="619">
        <v>13232019.790396012</v>
      </c>
      <c r="F78" s="446"/>
      <c r="G78" s="826">
        <v>97842295.18984507</v>
      </c>
      <c r="H78" s="826">
        <v>96898080.925069988</v>
      </c>
      <c r="I78" s="497"/>
      <c r="J78" s="17"/>
      <c r="K78" s="17"/>
      <c r="L78" s="17"/>
      <c r="M78" s="17"/>
      <c r="N78" s="17"/>
      <c r="O78" s="17"/>
      <c r="P78" s="17"/>
      <c r="Q78" s="17"/>
      <c r="R78" s="17"/>
      <c r="S78" s="17"/>
    </row>
    <row r="79" spans="2:19" ht="15" customHeight="1">
      <c r="B79" s="259" t="s">
        <v>2990</v>
      </c>
      <c r="C79" s="1"/>
      <c r="D79" s="619">
        <v>2405978.8297915966</v>
      </c>
      <c r="E79" s="619">
        <v>1811848.5699999996</v>
      </c>
      <c r="F79" s="446"/>
      <c r="G79" s="826">
        <v>17477030.219606157</v>
      </c>
      <c r="H79" s="826">
        <v>13268167.078109996</v>
      </c>
      <c r="I79" s="497"/>
      <c r="J79" s="17"/>
      <c r="K79" s="17"/>
      <c r="L79" s="17"/>
      <c r="M79" s="17"/>
      <c r="N79" s="17"/>
      <c r="O79" s="17"/>
      <c r="P79" s="17"/>
      <c r="Q79" s="17"/>
      <c r="R79" s="17"/>
      <c r="S79" s="17"/>
    </row>
    <row r="80" spans="2:19" ht="15" customHeight="1">
      <c r="B80" s="259" t="s">
        <v>27</v>
      </c>
      <c r="C80" s="1"/>
      <c r="D80" s="619">
        <v>4855841.0459999992</v>
      </c>
      <c r="E80" s="619">
        <v>0</v>
      </c>
      <c r="F80" s="446"/>
      <c r="G80" s="826">
        <v>35272829.358144</v>
      </c>
      <c r="H80" s="826">
        <v>0</v>
      </c>
      <c r="I80" s="497"/>
      <c r="J80" s="17"/>
      <c r="K80" s="17"/>
      <c r="L80" s="17"/>
      <c r="M80" s="17"/>
      <c r="N80" s="17"/>
      <c r="O80" s="17"/>
      <c r="P80" s="17"/>
      <c r="Q80" s="17"/>
      <c r="R80" s="17"/>
      <c r="S80" s="17"/>
    </row>
    <row r="81" spans="2:19" ht="15" customHeight="1">
      <c r="B81" s="259" t="s">
        <v>19</v>
      </c>
      <c r="C81" s="1"/>
      <c r="D81" s="619">
        <v>7163309.6481103059</v>
      </c>
      <c r="E81" s="619">
        <v>7011316.0464836825</v>
      </c>
      <c r="F81" s="446"/>
      <c r="G81" s="826">
        <v>52034281.28387326</v>
      </c>
      <c r="H81" s="826">
        <v>51343867.408400007</v>
      </c>
      <c r="I81" s="497"/>
      <c r="J81" s="17"/>
      <c r="K81" s="17"/>
      <c r="L81" s="17"/>
      <c r="M81" s="17"/>
      <c r="N81" s="17"/>
      <c r="O81" s="17"/>
      <c r="P81" s="17"/>
      <c r="Q81" s="17"/>
      <c r="R81" s="17"/>
      <c r="S81" s="17"/>
    </row>
    <row r="82" spans="2:19" ht="15" customHeight="1">
      <c r="B82" s="259" t="s">
        <v>2747</v>
      </c>
      <c r="C82" s="1"/>
      <c r="D82" s="619">
        <v>74662778.629962295</v>
      </c>
      <c r="E82" s="619">
        <v>78863142.137924612</v>
      </c>
      <c r="F82" s="446"/>
      <c r="G82" s="826">
        <v>542350423.96804619</v>
      </c>
      <c r="H82" s="826">
        <v>577514789.87602186</v>
      </c>
      <c r="I82" s="497"/>
      <c r="J82" s="17"/>
      <c r="K82" s="17"/>
      <c r="L82" s="17"/>
      <c r="M82" s="17"/>
      <c r="N82" s="17"/>
      <c r="O82" s="17"/>
      <c r="P82" s="17"/>
      <c r="Q82" s="17"/>
      <c r="R82" s="17"/>
      <c r="S82" s="17"/>
    </row>
    <row r="83" spans="2:19" ht="15" customHeight="1">
      <c r="B83" s="259" t="s">
        <v>3275</v>
      </c>
      <c r="C83" s="1"/>
      <c r="D83" s="619">
        <v>333139.56999999995</v>
      </c>
      <c r="E83" s="619">
        <v>199709.33999999997</v>
      </c>
      <c r="F83" s="446"/>
      <c r="G83" s="826">
        <v>2419925.8364799996</v>
      </c>
      <c r="H83" s="826">
        <v>1462471.4968199998</v>
      </c>
      <c r="I83" s="497"/>
      <c r="J83" s="17"/>
      <c r="K83" s="17"/>
      <c r="L83" s="17"/>
      <c r="M83" s="17"/>
      <c r="N83" s="17"/>
      <c r="O83" s="17"/>
      <c r="P83" s="17"/>
      <c r="Q83" s="17"/>
      <c r="R83" s="17"/>
      <c r="S83" s="17"/>
    </row>
    <row r="84" spans="2:19" ht="15" customHeight="1">
      <c r="B84" s="459"/>
      <c r="C84" s="1"/>
      <c r="D84" s="603">
        <v>102890526.68722391</v>
      </c>
      <c r="E84" s="603">
        <v>101118036</v>
      </c>
      <c r="F84" s="604"/>
      <c r="G84" s="605">
        <v>747396785.8559947</v>
      </c>
      <c r="H84" s="605">
        <v>740487375.7844218</v>
      </c>
      <c r="I84" s="497"/>
      <c r="J84" s="17"/>
      <c r="K84" s="17"/>
      <c r="L84" s="17"/>
      <c r="M84" s="17"/>
      <c r="N84" s="17"/>
      <c r="O84" s="17"/>
      <c r="P84" s="17"/>
      <c r="Q84" s="17"/>
      <c r="R84" s="17"/>
      <c r="S84" s="17"/>
    </row>
    <row r="85" spans="2:19" ht="15" customHeight="1">
      <c r="B85" s="459"/>
      <c r="C85" s="1"/>
      <c r="D85" s="619"/>
      <c r="E85" s="619"/>
      <c r="F85" s="446"/>
      <c r="G85" s="826"/>
      <c r="H85" s="826"/>
      <c r="I85" s="497"/>
      <c r="J85" s="17"/>
      <c r="K85" s="17"/>
      <c r="L85" s="17"/>
      <c r="M85" s="17"/>
      <c r="N85" s="17"/>
      <c r="O85" s="17"/>
      <c r="P85" s="17"/>
      <c r="Q85" s="17"/>
      <c r="R85" s="17"/>
      <c r="S85" s="17"/>
    </row>
    <row r="86" spans="2:19" ht="15" customHeight="1" thickBot="1">
      <c r="B86" s="261" t="s">
        <v>313</v>
      </c>
      <c r="C86" s="1"/>
      <c r="D86" s="606">
        <v>116784135.35785303</v>
      </c>
      <c r="E86" s="606">
        <v>114481437.21296737</v>
      </c>
      <c r="F86" s="607"/>
      <c r="G86" s="608">
        <v>848307633.19944453</v>
      </c>
      <c r="H86" s="608">
        <v>838347563.36698174</v>
      </c>
      <c r="I86" s="497"/>
      <c r="J86" s="17"/>
      <c r="K86" s="17"/>
      <c r="L86" s="17"/>
      <c r="M86" s="17"/>
      <c r="N86" s="17"/>
      <c r="O86" s="17"/>
      <c r="P86" s="17"/>
      <c r="Q86" s="17"/>
      <c r="R86" s="17"/>
      <c r="S86" s="17"/>
    </row>
    <row r="87" spans="2:19" ht="15" customHeight="1" thickTop="1">
      <c r="B87" s="261"/>
      <c r="C87" s="1"/>
      <c r="D87" s="931"/>
      <c r="E87" s="931"/>
      <c r="F87" s="446"/>
      <c r="G87" s="17"/>
      <c r="H87" s="17"/>
      <c r="I87" s="497"/>
      <c r="J87" s="17"/>
      <c r="K87" s="17"/>
      <c r="L87" s="17"/>
      <c r="M87" s="17"/>
      <c r="N87" s="17"/>
      <c r="O87" s="17"/>
      <c r="P87" s="17"/>
      <c r="Q87" s="17"/>
      <c r="R87" s="17"/>
      <c r="S87" s="17"/>
    </row>
    <row r="88" spans="2:19" ht="15" customHeight="1">
      <c r="B88" s="261" t="s">
        <v>46</v>
      </c>
      <c r="C88" s="1"/>
      <c r="D88" s="931"/>
      <c r="E88" s="931"/>
      <c r="F88" s="446"/>
      <c r="G88" s="446"/>
      <c r="H88" s="446"/>
      <c r="I88" s="497"/>
      <c r="J88" s="17"/>
      <c r="K88" s="17"/>
      <c r="L88" s="17"/>
      <c r="M88" s="17"/>
      <c r="N88" s="17"/>
      <c r="O88" s="17"/>
      <c r="P88" s="17"/>
      <c r="Q88" s="17"/>
      <c r="R88" s="17"/>
      <c r="S88" s="17"/>
    </row>
    <row r="89" spans="2:19" ht="15" customHeight="1">
      <c r="B89" s="459" t="s">
        <v>3107</v>
      </c>
      <c r="C89" s="1"/>
      <c r="D89" s="931"/>
      <c r="E89" s="931"/>
      <c r="F89" s="446"/>
      <c r="G89" s="446"/>
      <c r="H89" s="446"/>
      <c r="I89" s="497"/>
      <c r="J89" s="17"/>
      <c r="K89" s="17"/>
      <c r="L89" s="17"/>
      <c r="M89" s="17"/>
      <c r="N89" s="17"/>
      <c r="O89" s="17"/>
      <c r="P89" s="17"/>
      <c r="Q89" s="17"/>
      <c r="R89" s="17"/>
      <c r="S89" s="17"/>
    </row>
    <row r="90" spans="2:19" ht="15" customHeight="1">
      <c r="B90" s="259" t="s">
        <v>15</v>
      </c>
      <c r="C90" s="1"/>
      <c r="D90" s="619">
        <v>16827613.00747532</v>
      </c>
      <c r="E90" s="619">
        <v>16285534.241444141</v>
      </c>
      <c r="F90" s="619"/>
      <c r="G90" s="826">
        <v>122554005.47445023</v>
      </c>
      <c r="H90" s="826">
        <v>119535821.33219999</v>
      </c>
      <c r="I90" s="497"/>
      <c r="J90" s="17"/>
      <c r="K90" s="17"/>
      <c r="L90" s="17"/>
      <c r="M90" s="17"/>
      <c r="N90" s="17"/>
      <c r="O90" s="17"/>
      <c r="P90" s="17"/>
      <c r="Q90" s="17"/>
      <c r="R90" s="17"/>
      <c r="S90" s="17"/>
    </row>
    <row r="91" spans="2:19" ht="15" customHeight="1">
      <c r="B91" s="259" t="s">
        <v>1589</v>
      </c>
      <c r="C91" s="1"/>
      <c r="D91" s="619">
        <v>21742384.595124297</v>
      </c>
      <c r="E91" s="619">
        <v>14983535.954141689</v>
      </c>
      <c r="F91" s="619"/>
      <c r="G91" s="826">
        <v>158312026</v>
      </c>
      <c r="H91" s="826">
        <v>109979139.2964</v>
      </c>
      <c r="I91" s="497"/>
      <c r="J91" s="17"/>
      <c r="K91" s="17"/>
      <c r="L91" s="17"/>
      <c r="M91" s="17"/>
      <c r="N91" s="17"/>
      <c r="O91" s="17"/>
      <c r="P91" s="17"/>
      <c r="Q91" s="17"/>
      <c r="R91" s="17"/>
      <c r="S91" s="17"/>
    </row>
    <row r="92" spans="2:19" ht="15" customHeight="1">
      <c r="B92" s="259" t="s">
        <v>10</v>
      </c>
      <c r="C92" s="1"/>
      <c r="D92" s="619">
        <v>534261.92943437677</v>
      </c>
      <c r="E92" s="619">
        <v>523949.59386920981</v>
      </c>
      <c r="F92" s="619"/>
      <c r="G92" s="826">
        <v>3622977.7450000001</v>
      </c>
      <c r="H92" s="826">
        <v>3571202.7379999999</v>
      </c>
      <c r="I92" s="497"/>
      <c r="J92" s="17"/>
      <c r="K92" s="17"/>
      <c r="L92" s="17"/>
      <c r="M92" s="17"/>
      <c r="N92" s="17"/>
      <c r="O92" s="17"/>
      <c r="P92" s="17"/>
      <c r="Q92" s="17"/>
      <c r="R92" s="17"/>
      <c r="S92" s="17"/>
    </row>
    <row r="93" spans="2:19" ht="15" customHeight="1">
      <c r="B93" s="259" t="s">
        <v>11</v>
      </c>
      <c r="C93" s="1"/>
      <c r="D93" s="619">
        <v>397059.96087314666</v>
      </c>
      <c r="E93" s="619">
        <v>255884.30999999997</v>
      </c>
      <c r="F93" s="619"/>
      <c r="G93" s="826">
        <v>2892184.7550000004</v>
      </c>
      <c r="H93" s="826">
        <v>1878190.8353999997</v>
      </c>
      <c r="I93" s="497"/>
      <c r="J93" s="17"/>
      <c r="K93" s="17"/>
      <c r="L93" s="17"/>
      <c r="M93" s="17"/>
      <c r="N93" s="17"/>
      <c r="O93" s="17"/>
      <c r="P93" s="17"/>
      <c r="Q93" s="17"/>
      <c r="R93" s="17"/>
      <c r="S93" s="17"/>
    </row>
    <row r="94" spans="2:19" ht="15" customHeight="1">
      <c r="B94" s="459"/>
      <c r="C94" s="1"/>
      <c r="D94" s="609">
        <v>39501319.492907144</v>
      </c>
      <c r="E94" s="609">
        <v>32048904.09945504</v>
      </c>
      <c r="F94" s="610"/>
      <c r="G94" s="611">
        <v>287381193.97445023</v>
      </c>
      <c r="H94" s="611">
        <v>234964354.20199999</v>
      </c>
      <c r="I94" s="497"/>
      <c r="J94" s="17"/>
      <c r="K94" s="17"/>
      <c r="L94" s="17"/>
      <c r="M94" s="17"/>
      <c r="N94" s="17"/>
      <c r="O94" s="17"/>
      <c r="P94" s="17"/>
      <c r="Q94" s="17"/>
      <c r="R94" s="17"/>
      <c r="S94" s="17"/>
    </row>
    <row r="95" spans="2:19" ht="15" customHeight="1">
      <c r="B95" s="459" t="s">
        <v>3109</v>
      </c>
      <c r="C95" s="1"/>
      <c r="D95" s="619"/>
      <c r="E95" s="619"/>
      <c r="F95" s="446"/>
      <c r="G95" s="826"/>
      <c r="H95" s="826"/>
      <c r="I95" s="497"/>
      <c r="J95" s="17"/>
      <c r="K95" s="17"/>
      <c r="L95" s="17"/>
      <c r="M95" s="17"/>
      <c r="N95" s="17"/>
      <c r="O95" s="17"/>
      <c r="P95" s="17"/>
      <c r="Q95" s="17"/>
      <c r="R95" s="17"/>
      <c r="S95" s="17"/>
    </row>
    <row r="96" spans="2:19" ht="15" customHeight="1">
      <c r="B96" s="259" t="s">
        <v>3098</v>
      </c>
      <c r="C96" s="1"/>
      <c r="D96" s="619">
        <v>3899750.2414640798</v>
      </c>
      <c r="E96" s="619">
        <v>5501849.6960217981</v>
      </c>
      <c r="F96" s="619"/>
      <c r="G96" s="826">
        <v>28405780.758824356</v>
      </c>
      <c r="H96" s="826">
        <v>40383576.768799998</v>
      </c>
      <c r="I96" s="497"/>
      <c r="J96" s="17"/>
      <c r="K96" s="17"/>
      <c r="L96" s="17"/>
      <c r="M96" s="17"/>
      <c r="N96" s="17"/>
      <c r="O96" s="17"/>
      <c r="P96" s="17"/>
      <c r="Q96" s="17"/>
      <c r="R96" s="17"/>
      <c r="S96" s="17"/>
    </row>
    <row r="97" spans="2:19" ht="15" customHeight="1">
      <c r="B97" s="259" t="s">
        <v>3099</v>
      </c>
      <c r="C97" s="1"/>
      <c r="D97" s="619">
        <v>35851897.817444183</v>
      </c>
      <c r="E97" s="619">
        <v>46152001.768599182</v>
      </c>
      <c r="F97" s="619"/>
      <c r="G97" s="826">
        <v>261204726.4940235</v>
      </c>
      <c r="H97" s="826">
        <v>338755709.12951803</v>
      </c>
      <c r="I97" s="497"/>
      <c r="J97" s="17"/>
      <c r="K97" s="17"/>
      <c r="L97" s="17"/>
      <c r="M97" s="17"/>
      <c r="N97" s="17"/>
      <c r="O97" s="17"/>
      <c r="P97" s="17"/>
      <c r="Q97" s="17"/>
      <c r="R97" s="17"/>
      <c r="S97" s="17"/>
    </row>
    <row r="98" spans="2:19" ht="15" customHeight="1">
      <c r="B98" s="259" t="s">
        <v>3100</v>
      </c>
      <c r="C98" s="1"/>
      <c r="D98" s="619">
        <v>265380.37095002743</v>
      </c>
      <c r="E98" s="619">
        <v>242599.58</v>
      </c>
      <c r="F98" s="619"/>
      <c r="G98" s="826">
        <v>2207617.9029999999</v>
      </c>
      <c r="H98" s="826">
        <v>2055266.6821999997</v>
      </c>
      <c r="I98" s="497"/>
      <c r="J98" s="17"/>
      <c r="K98" s="17"/>
      <c r="L98" s="17"/>
      <c r="M98" s="17"/>
      <c r="N98" s="17"/>
      <c r="O98" s="17"/>
      <c r="P98" s="17"/>
      <c r="Q98" s="17"/>
      <c r="R98" s="17"/>
      <c r="S98" s="17"/>
    </row>
    <row r="99" spans="2:19" ht="15" customHeight="1">
      <c r="B99" s="459"/>
      <c r="C99" s="1"/>
      <c r="D99" s="603">
        <v>40017028.42985829</v>
      </c>
      <c r="E99" s="603">
        <v>51896451.044620976</v>
      </c>
      <c r="F99" s="604"/>
      <c r="G99" s="605">
        <v>291818125.15584785</v>
      </c>
      <c r="H99" s="605">
        <v>381194553.58051807</v>
      </c>
      <c r="I99" s="497"/>
      <c r="J99" s="17"/>
      <c r="K99" s="17"/>
      <c r="L99" s="17"/>
      <c r="M99" s="17"/>
      <c r="N99" s="17"/>
      <c r="O99" s="17"/>
      <c r="P99" s="17"/>
      <c r="Q99" s="17"/>
      <c r="R99" s="17"/>
      <c r="S99" s="17"/>
    </row>
    <row r="100" spans="2:19" ht="15" customHeight="1">
      <c r="B100" s="459"/>
      <c r="C100" s="1"/>
      <c r="D100" s="619"/>
      <c r="E100" s="619"/>
      <c r="F100" s="619"/>
      <c r="G100" s="826"/>
      <c r="H100" s="826"/>
      <c r="I100" s="497"/>
      <c r="J100" s="17"/>
      <c r="K100" s="17"/>
      <c r="L100" s="17"/>
      <c r="M100" s="17"/>
      <c r="N100" s="17"/>
      <c r="O100" s="17"/>
      <c r="P100" s="17"/>
      <c r="Q100" s="17"/>
      <c r="R100" s="17"/>
      <c r="S100" s="17"/>
    </row>
    <row r="101" spans="2:19" ht="15" customHeight="1" thickBot="1">
      <c r="B101" s="261" t="s">
        <v>3110</v>
      </c>
      <c r="C101" s="1"/>
      <c r="D101" s="606">
        <v>79518347.922765434</v>
      </c>
      <c r="E101" s="606">
        <v>83945355.14407602</v>
      </c>
      <c r="F101" s="607"/>
      <c r="G101" s="608">
        <v>579199319.13029814</v>
      </c>
      <c r="H101" s="608">
        <v>616158906.78251803</v>
      </c>
      <c r="I101" s="497"/>
      <c r="J101" s="497"/>
    </row>
    <row r="102" spans="2:19" ht="15" customHeight="1" thickTop="1">
      <c r="B102" s="459" t="s">
        <v>97</v>
      </c>
      <c r="C102" s="1"/>
      <c r="D102" s="931"/>
      <c r="E102" s="931"/>
      <c r="F102" s="446"/>
      <c r="G102" s="17"/>
      <c r="H102" s="17"/>
      <c r="I102" s="497"/>
      <c r="J102" s="497"/>
    </row>
    <row r="103" spans="2:19" ht="15" customHeight="1">
      <c r="B103" s="261" t="s">
        <v>3111</v>
      </c>
      <c r="C103" s="1"/>
      <c r="D103" s="931"/>
      <c r="E103" s="931"/>
      <c r="F103" s="446"/>
      <c r="G103" s="17"/>
      <c r="H103" s="17"/>
      <c r="I103" s="497"/>
      <c r="J103" s="497"/>
    </row>
    <row r="104" spans="2:19" ht="15" customHeight="1">
      <c r="B104" s="259" t="s">
        <v>3112</v>
      </c>
      <c r="C104" s="1"/>
      <c r="D104" s="619">
        <v>11947365.138353361</v>
      </c>
      <c r="E104" s="619">
        <v>11947365.138353361</v>
      </c>
      <c r="F104" s="619"/>
      <c r="G104" s="826">
        <v>66800000</v>
      </c>
      <c r="H104" s="826">
        <v>66800000</v>
      </c>
      <c r="I104" s="497"/>
      <c r="J104" s="497"/>
    </row>
    <row r="105" spans="2:19" ht="15" customHeight="1">
      <c r="B105" s="259" t="s">
        <v>3551</v>
      </c>
      <c r="C105" s="1"/>
      <c r="D105" s="619">
        <v>177074.51842923369</v>
      </c>
      <c r="E105" s="619">
        <v>0</v>
      </c>
      <c r="F105" s="619"/>
      <c r="G105" s="826">
        <v>1290000</v>
      </c>
      <c r="H105" s="619">
        <v>0</v>
      </c>
      <c r="I105" s="497"/>
      <c r="J105" s="497"/>
    </row>
    <row r="106" spans="2:19" ht="15" customHeight="1">
      <c r="B106" s="259" t="s">
        <v>13</v>
      </c>
      <c r="C106" s="1"/>
      <c r="D106" s="619">
        <v>956785.3338183614</v>
      </c>
      <c r="E106" s="619">
        <v>897147.68757042009</v>
      </c>
      <c r="F106" s="619"/>
      <c r="G106" s="826">
        <v>4907418.9684144072</v>
      </c>
      <c r="H106" s="826">
        <v>4459017.8540000003</v>
      </c>
      <c r="I106" s="497"/>
      <c r="J106" s="497"/>
    </row>
    <row r="107" spans="2:19" ht="15" customHeight="1">
      <c r="B107" s="259" t="s">
        <v>2848</v>
      </c>
      <c r="C107" s="1"/>
      <c r="D107" s="619">
        <v>0</v>
      </c>
      <c r="E107" s="619">
        <v>0</v>
      </c>
      <c r="F107" s="619"/>
      <c r="G107" s="826">
        <v>76014551.958279565</v>
      </c>
      <c r="H107" s="826">
        <v>77786741.894282043</v>
      </c>
      <c r="I107" s="497"/>
      <c r="J107" s="497"/>
    </row>
    <row r="108" spans="2:19" ht="15" customHeight="1">
      <c r="B108" s="261" t="s">
        <v>3113</v>
      </c>
      <c r="C108" s="1"/>
      <c r="D108" s="619"/>
      <c r="E108" s="619"/>
      <c r="F108" s="619"/>
      <c r="G108" s="826"/>
      <c r="H108" s="826"/>
      <c r="I108" s="497"/>
      <c r="J108" s="497"/>
    </row>
    <row r="109" spans="2:19" ht="15" customHeight="1">
      <c r="B109" s="259" t="s">
        <v>5</v>
      </c>
      <c r="C109" s="1"/>
      <c r="D109" s="619">
        <v>17652757.000848304</v>
      </c>
      <c r="E109" s="619">
        <v>17164687.882521719</v>
      </c>
      <c r="F109" s="619"/>
      <c r="G109" s="826">
        <v>72694496.221654534</v>
      </c>
      <c r="H109" s="826">
        <v>68842360.099016353</v>
      </c>
      <c r="I109" s="497"/>
      <c r="J109" s="497"/>
    </row>
    <row r="110" spans="2:19" ht="15" customHeight="1">
      <c r="B110" s="259" t="s">
        <v>551</v>
      </c>
      <c r="C110" s="1"/>
      <c r="D110" s="619">
        <v>6531805.0243571699</v>
      </c>
      <c r="E110" s="619">
        <v>526880.86851216317</v>
      </c>
      <c r="F110" s="619"/>
      <c r="G110" s="826">
        <v>47401846.8227688</v>
      </c>
      <c r="H110" s="826">
        <v>4300537.2370525729</v>
      </c>
      <c r="I110" s="497"/>
      <c r="J110" s="497"/>
    </row>
    <row r="111" spans="2:19" ht="15" customHeight="1">
      <c r="B111" s="261"/>
      <c r="C111" s="1"/>
      <c r="D111" s="612">
        <v>24184562</v>
      </c>
      <c r="E111" s="612">
        <v>17691569</v>
      </c>
      <c r="F111" s="613"/>
      <c r="G111" s="614">
        <v>120096343.04442334</v>
      </c>
      <c r="H111" s="614">
        <v>73142897.336068928</v>
      </c>
      <c r="I111" s="497"/>
      <c r="J111" s="497"/>
    </row>
    <row r="112" spans="2:19" ht="15" customHeight="1">
      <c r="B112" s="261" t="s">
        <v>34</v>
      </c>
      <c r="C112" s="1"/>
      <c r="D112" s="615">
        <v>37265786.990600958</v>
      </c>
      <c r="E112" s="615">
        <v>30536081.825923782</v>
      </c>
      <c r="F112" s="616"/>
      <c r="G112" s="617">
        <v>269108313.97111732</v>
      </c>
      <c r="H112" s="617">
        <v>222188657.08435097</v>
      </c>
      <c r="I112" s="497"/>
      <c r="J112" s="497"/>
    </row>
    <row r="113" spans="2:10" ht="15" customHeight="1" thickBot="1">
      <c r="B113" s="261" t="s">
        <v>157</v>
      </c>
      <c r="C113" s="1"/>
      <c r="D113" s="606">
        <v>116784134.91336639</v>
      </c>
      <c r="E113" s="606">
        <v>114481436.96999981</v>
      </c>
      <c r="F113" s="607"/>
      <c r="G113" s="608">
        <v>848307633.1014154</v>
      </c>
      <c r="H113" s="608">
        <v>838347563.36686897</v>
      </c>
      <c r="I113" s="497"/>
      <c r="J113" s="497"/>
    </row>
    <row r="114" spans="2:10" ht="15" customHeight="1" thickTop="1">
      <c r="B114" s="1"/>
      <c r="C114" s="1"/>
      <c r="D114" s="446"/>
      <c r="E114" s="446"/>
      <c r="F114" s="446"/>
      <c r="G114" s="1"/>
      <c r="H114" s="1"/>
      <c r="I114" s="497"/>
      <c r="J114" s="497"/>
    </row>
    <row r="115" spans="2:10" ht="15" customHeight="1">
      <c r="B115" s="261" t="s">
        <v>4012</v>
      </c>
      <c r="G115" s="618"/>
      <c r="H115" s="618"/>
      <c r="I115" s="497"/>
      <c r="J115" s="497"/>
    </row>
    <row r="116" spans="2:10" ht="15" customHeight="1">
      <c r="B116" s="514"/>
      <c r="C116" s="1"/>
      <c r="D116" s="1034" t="s">
        <v>3102</v>
      </c>
      <c r="E116" s="1034"/>
      <c r="F116" s="514"/>
      <c r="G116" s="1034" t="s">
        <v>3103</v>
      </c>
      <c r="H116" s="1034"/>
      <c r="I116" s="497"/>
      <c r="J116" s="497"/>
    </row>
    <row r="117" spans="2:10" ht="15" customHeight="1">
      <c r="B117" s="514"/>
      <c r="C117" s="1"/>
      <c r="D117" s="1036" t="s">
        <v>3114</v>
      </c>
      <c r="E117" s="1036"/>
      <c r="F117" s="601"/>
      <c r="G117" s="1036" t="s">
        <v>2855</v>
      </c>
      <c r="H117" s="1036"/>
      <c r="I117" s="497"/>
      <c r="J117" s="497"/>
    </row>
    <row r="118" spans="2:10" ht="15" customHeight="1">
      <c r="B118" s="1"/>
      <c r="C118" s="1"/>
      <c r="D118" s="266">
        <v>45291</v>
      </c>
      <c r="E118" s="266">
        <v>44926</v>
      </c>
      <c r="F118" s="602"/>
      <c r="G118" s="266">
        <v>45291</v>
      </c>
      <c r="H118" s="266">
        <v>44926</v>
      </c>
      <c r="I118" s="497"/>
      <c r="J118" s="497"/>
    </row>
    <row r="119" spans="2:10" ht="15" customHeight="1">
      <c r="B119" s="259" t="s">
        <v>9</v>
      </c>
      <c r="C119" s="1"/>
      <c r="D119" s="619">
        <v>81076918.884080827</v>
      </c>
      <c r="E119" s="620">
        <v>81367065.702039495</v>
      </c>
      <c r="F119" s="1"/>
      <c r="G119" s="692">
        <v>589500088.01259995</v>
      </c>
      <c r="H119" s="620">
        <v>566117544.97236359</v>
      </c>
      <c r="I119" s="497"/>
      <c r="J119" s="497"/>
    </row>
    <row r="120" spans="2:10" ht="15" customHeight="1">
      <c r="B120" s="259" t="s">
        <v>20</v>
      </c>
      <c r="C120" s="1"/>
      <c r="D120" s="619">
        <v>-65756388.668199383</v>
      </c>
      <c r="E120" s="620">
        <v>-73093393.130075812</v>
      </c>
      <c r="F120" s="1"/>
      <c r="G120" s="692">
        <v>-476054198.04225665</v>
      </c>
      <c r="H120" s="620">
        <v>-509729942.6531474</v>
      </c>
      <c r="I120" s="497"/>
      <c r="J120" s="497"/>
    </row>
    <row r="121" spans="2:10" ht="15" customHeight="1">
      <c r="B121" s="261" t="s">
        <v>2861</v>
      </c>
      <c r="C121" s="1"/>
      <c r="D121" s="621">
        <v>15320530.215881445</v>
      </c>
      <c r="E121" s="621">
        <v>8273672.5719636828</v>
      </c>
      <c r="F121" s="1"/>
      <c r="G121" s="621">
        <v>113445889.97034329</v>
      </c>
      <c r="H121" s="621">
        <v>56387602.319216192</v>
      </c>
      <c r="I121" s="497"/>
      <c r="J121" s="497"/>
    </row>
    <row r="122" spans="2:10" ht="15" customHeight="1">
      <c r="B122" s="259" t="s">
        <v>317</v>
      </c>
      <c r="C122" s="1"/>
      <c r="D122" s="619">
        <v>-7765409.6369293975</v>
      </c>
      <c r="E122" s="620">
        <v>-6517011.276788759</v>
      </c>
      <c r="F122" s="1"/>
      <c r="G122" s="692">
        <v>-55202174.003936782</v>
      </c>
      <c r="H122" s="955">
        <v>-42326533.183764249</v>
      </c>
      <c r="I122" s="497"/>
      <c r="J122" s="497"/>
    </row>
    <row r="123" spans="2:10" ht="15" customHeight="1">
      <c r="B123" s="259" t="s">
        <v>41</v>
      </c>
      <c r="C123" s="1"/>
      <c r="D123" s="619">
        <v>3781920.9550540806</v>
      </c>
      <c r="E123" s="620">
        <v>3529683.9363840111</v>
      </c>
      <c r="F123" s="1"/>
      <c r="G123" s="692">
        <v>27541509.88408</v>
      </c>
      <c r="H123" s="955">
        <v>23235426.228999998</v>
      </c>
      <c r="I123" s="497"/>
      <c r="J123" s="497"/>
    </row>
    <row r="124" spans="2:10" ht="15" customHeight="1">
      <c r="B124" s="261" t="s">
        <v>2862</v>
      </c>
      <c r="C124" s="1"/>
      <c r="D124" s="621">
        <v>11337041.534006128</v>
      </c>
      <c r="E124" s="621">
        <v>5286345.2315589348</v>
      </c>
      <c r="F124" s="1"/>
      <c r="G124" s="621">
        <v>85785225.850486517</v>
      </c>
      <c r="H124" s="621">
        <v>37296495.364451945</v>
      </c>
      <c r="I124" s="497"/>
      <c r="J124" s="497"/>
    </row>
    <row r="125" spans="2:10" ht="15" customHeight="1">
      <c r="B125" s="259" t="s">
        <v>2857</v>
      </c>
      <c r="C125" s="1"/>
      <c r="D125" s="619">
        <v>-5523053.1847077915</v>
      </c>
      <c r="E125" s="620">
        <v>-4897595.20365596</v>
      </c>
      <c r="F125" s="1"/>
      <c r="G125" s="692">
        <v>-44013230.566773303</v>
      </c>
      <c r="H125" s="692">
        <v>-34423032.86503578</v>
      </c>
      <c r="I125" s="497"/>
      <c r="J125" s="497"/>
    </row>
    <row r="126" spans="2:10" ht="15" customHeight="1">
      <c r="B126" s="261" t="s">
        <v>3253</v>
      </c>
      <c r="C126" s="1"/>
      <c r="D126" s="870">
        <v>5813988.3492983365</v>
      </c>
      <c r="E126" s="621">
        <v>388750.02790297475</v>
      </c>
      <c r="F126" s="1"/>
      <c r="G126" s="870">
        <v>41771995.283713214</v>
      </c>
      <c r="H126" s="621">
        <v>2873462.4994161651</v>
      </c>
      <c r="I126" s="497"/>
      <c r="J126" s="497"/>
    </row>
    <row r="127" spans="2:10" ht="15" customHeight="1">
      <c r="B127" s="1" t="s">
        <v>3502</v>
      </c>
      <c r="C127" s="1"/>
      <c r="D127" s="692">
        <v>720718.80034484435</v>
      </c>
      <c r="E127" s="692">
        <v>-12528.07</v>
      </c>
      <c r="F127" s="1"/>
      <c r="G127" s="692">
        <v>5650992.779055546</v>
      </c>
      <c r="H127" s="955">
        <v>388309.09299999999</v>
      </c>
      <c r="I127" s="497"/>
      <c r="J127" s="497"/>
    </row>
    <row r="128" spans="2:10" ht="15" customHeight="1">
      <c r="B128" s="272" t="s">
        <v>2858</v>
      </c>
      <c r="C128" s="1"/>
      <c r="D128" s="621">
        <v>6534707.1496431809</v>
      </c>
      <c r="E128" s="621">
        <v>376221.95790297474</v>
      </c>
      <c r="F128" s="1"/>
      <c r="G128" s="621">
        <v>47422988.062768757</v>
      </c>
      <c r="H128" s="621">
        <v>3261771.5924161649</v>
      </c>
      <c r="I128" s="497"/>
      <c r="J128" s="497"/>
    </row>
    <row r="129" spans="2:10" ht="15" customHeight="1">
      <c r="B129" s="259" t="s">
        <v>1825</v>
      </c>
      <c r="C129" s="1"/>
      <c r="D129" s="620">
        <v>0</v>
      </c>
      <c r="E129" s="620">
        <v>0</v>
      </c>
      <c r="F129" s="1"/>
      <c r="G129" s="692">
        <v>0</v>
      </c>
      <c r="H129" s="427">
        <v>0</v>
      </c>
      <c r="I129" s="497"/>
      <c r="J129" s="497"/>
    </row>
    <row r="130" spans="2:10" ht="15" customHeight="1">
      <c r="B130" s="261" t="s">
        <v>2859</v>
      </c>
      <c r="C130" s="1"/>
      <c r="D130" s="274">
        <v>6534707.1496431809</v>
      </c>
      <c r="E130" s="274">
        <v>376221.95790297474</v>
      </c>
      <c r="F130" s="1"/>
      <c r="G130" s="274">
        <v>47422988.062768757</v>
      </c>
      <c r="H130" s="274">
        <v>3261771.5924161649</v>
      </c>
      <c r="I130" s="497"/>
      <c r="J130" s="497"/>
    </row>
    <row r="131" spans="2:10" ht="15" customHeight="1">
      <c r="B131" s="1" t="s">
        <v>2860</v>
      </c>
      <c r="C131" s="1"/>
      <c r="D131" s="619">
        <v>-2901.9960403076384</v>
      </c>
      <c r="E131" s="620">
        <v>150658.37</v>
      </c>
      <c r="F131" s="1"/>
      <c r="G131" s="692">
        <v>-21141.24</v>
      </c>
      <c r="H131" s="955">
        <v>1038765.8</v>
      </c>
      <c r="I131" s="497"/>
      <c r="J131" s="497"/>
    </row>
    <row r="132" spans="2:10" ht="15" customHeight="1" thickBot="1">
      <c r="B132" s="622" t="s">
        <v>551</v>
      </c>
      <c r="C132" s="556"/>
      <c r="D132" s="273">
        <v>6531805.153602873</v>
      </c>
      <c r="E132" s="273">
        <v>526880.32790297479</v>
      </c>
      <c r="G132" s="273">
        <v>47401846.822768755</v>
      </c>
      <c r="H132" s="273">
        <v>4300537.3924161652</v>
      </c>
      <c r="I132" s="497"/>
      <c r="J132" s="497"/>
    </row>
    <row r="133" spans="2:10" ht="15" customHeight="1" thickTop="1">
      <c r="B133" s="622"/>
      <c r="C133" s="556"/>
      <c r="D133" s="820"/>
      <c r="E133" s="820"/>
      <c r="G133" s="820"/>
      <c r="H133" s="820"/>
      <c r="I133" s="497"/>
      <c r="J133" s="497"/>
    </row>
    <row r="134" spans="2:10" ht="36" customHeight="1">
      <c r="B134" s="1037" t="s">
        <v>3468</v>
      </c>
      <c r="C134" s="1037"/>
      <c r="D134" s="1037"/>
      <c r="E134" s="1037"/>
      <c r="F134" s="1037"/>
      <c r="G134" s="1037"/>
      <c r="H134" s="1037"/>
      <c r="I134" s="1037"/>
      <c r="J134" s="497"/>
    </row>
    <row r="135" spans="2:10" ht="15" customHeight="1">
      <c r="B135" s="497"/>
      <c r="C135" s="497"/>
      <c r="D135" s="497"/>
      <c r="E135" s="497"/>
      <c r="F135" s="497"/>
      <c r="G135" s="497"/>
      <c r="H135" s="497"/>
      <c r="I135" s="497"/>
      <c r="J135" s="497"/>
    </row>
    <row r="136" spans="2:10" ht="15" customHeight="1">
      <c r="B136" s="1030" t="s">
        <v>4000</v>
      </c>
      <c r="C136" s="1030"/>
      <c r="D136" s="1030"/>
      <c r="E136" s="1030"/>
      <c r="F136" s="1030"/>
      <c r="G136" s="1030"/>
      <c r="H136" s="1030"/>
      <c r="I136" s="1030"/>
      <c r="J136" s="1030"/>
    </row>
    <row r="137" spans="2:10" ht="15" customHeight="1">
      <c r="B137" s="1030"/>
      <c r="C137" s="1030"/>
      <c r="D137" s="1030"/>
      <c r="E137" s="1030"/>
      <c r="F137" s="1030"/>
      <c r="G137" s="1030"/>
      <c r="H137" s="1030"/>
      <c r="I137" s="1030"/>
      <c r="J137" s="1030"/>
    </row>
    <row r="138" spans="2:10" ht="15" customHeight="1">
      <c r="B138" s="497"/>
      <c r="C138" s="497"/>
      <c r="D138" s="497"/>
      <c r="E138" s="497"/>
      <c r="F138" s="497"/>
      <c r="G138" s="497"/>
      <c r="H138" s="497"/>
      <c r="I138" s="497"/>
      <c r="J138" s="497"/>
    </row>
    <row r="139" spans="2:10" ht="15" customHeight="1">
      <c r="B139" s="297"/>
      <c r="C139" s="266">
        <v>45291</v>
      </c>
      <c r="D139" s="365"/>
      <c r="E139" s="266">
        <f>C139</f>
        <v>45291</v>
      </c>
      <c r="F139" s="266">
        <v>44926</v>
      </c>
      <c r="G139" s="365"/>
      <c r="H139" s="266">
        <f>F139</f>
        <v>44926</v>
      </c>
      <c r="I139" s="365"/>
    </row>
    <row r="140" spans="2:10" ht="30" customHeight="1">
      <c r="B140" s="297"/>
      <c r="C140" s="326" t="s">
        <v>3115</v>
      </c>
      <c r="D140" s="326"/>
      <c r="E140" s="326" t="s">
        <v>3116</v>
      </c>
      <c r="F140" s="326" t="s">
        <v>3115</v>
      </c>
      <c r="G140" s="365"/>
      <c r="H140" s="326" t="s">
        <v>3116</v>
      </c>
      <c r="I140" s="365"/>
    </row>
    <row r="141" spans="2:10" ht="27" customHeight="1">
      <c r="B141" s="297"/>
      <c r="C141" s="512" t="s">
        <v>2855</v>
      </c>
      <c r="D141" s="512" t="s">
        <v>3463</v>
      </c>
      <c r="E141" s="512" t="s">
        <v>2855</v>
      </c>
      <c r="F141" s="512" t="s">
        <v>2855</v>
      </c>
      <c r="G141" s="512" t="s">
        <v>3463</v>
      </c>
      <c r="H141" s="512" t="s">
        <v>2855</v>
      </c>
      <c r="I141" s="623" t="s">
        <v>3119</v>
      </c>
    </row>
    <row r="142" spans="2:10" ht="15" customHeight="1">
      <c r="B142" s="296" t="s">
        <v>45</v>
      </c>
      <c r="C142" s="297"/>
      <c r="D142" s="297"/>
      <c r="E142" s="297"/>
      <c r="F142" s="297"/>
      <c r="G142" s="297"/>
      <c r="H142" s="297"/>
      <c r="I142" s="297"/>
    </row>
    <row r="143" spans="2:10" ht="15" customHeight="1">
      <c r="B143" s="259" t="s">
        <v>25</v>
      </c>
      <c r="C143" s="692">
        <v>17980416.757999998</v>
      </c>
      <c r="D143" s="692">
        <v>0</v>
      </c>
      <c r="E143" s="692">
        <v>17980416.757240001</v>
      </c>
      <c r="F143" s="692">
        <v>10894414.875700001</v>
      </c>
      <c r="G143" s="692">
        <v>0</v>
      </c>
      <c r="H143" s="692">
        <v>10894414.875700001</v>
      </c>
      <c r="I143" s="625"/>
    </row>
    <row r="144" spans="2:10" ht="15" customHeight="1">
      <c r="B144" s="259" t="s">
        <v>3552</v>
      </c>
      <c r="C144" s="692">
        <v>49144669.772508629</v>
      </c>
      <c r="D144" s="692">
        <v>0</v>
      </c>
      <c r="E144" s="692">
        <v>49144669.772508621</v>
      </c>
      <c r="F144" s="692">
        <v>48749446.114829995</v>
      </c>
      <c r="G144" s="692">
        <v>0</v>
      </c>
      <c r="H144" s="692">
        <v>48749446.114829995</v>
      </c>
      <c r="I144" s="625"/>
    </row>
    <row r="145" spans="2:11" ht="15" customHeight="1">
      <c r="B145" s="259" t="s">
        <v>3553</v>
      </c>
      <c r="C145" s="692">
        <v>6988507.9311152119</v>
      </c>
      <c r="D145" s="692">
        <v>7.9998746514320374E-5</v>
      </c>
      <c r="E145" s="692">
        <v>6988507.9311952107</v>
      </c>
      <c r="F145" s="692">
        <v>8926254.7505399995</v>
      </c>
      <c r="G145" s="692">
        <v>-162018.66548999958</v>
      </c>
      <c r="H145" s="692">
        <v>8764236.0850499999</v>
      </c>
      <c r="I145" s="625"/>
      <c r="J145" s="932"/>
    </row>
    <row r="146" spans="2:11" ht="15" customHeight="1">
      <c r="B146" s="259" t="s">
        <v>27</v>
      </c>
      <c r="C146" s="692">
        <v>24204603.315456014</v>
      </c>
      <c r="D146" s="692">
        <v>2592649.0670500174</v>
      </c>
      <c r="E146" s="692">
        <v>26797252.382506032</v>
      </c>
      <c r="F146" s="692">
        <v>26713281.460600007</v>
      </c>
      <c r="G146" s="692">
        <v>2738808.5463799909</v>
      </c>
      <c r="H146" s="692">
        <v>29452090.006979998</v>
      </c>
      <c r="I146" s="281" t="s">
        <v>3120</v>
      </c>
    </row>
    <row r="147" spans="2:11" ht="15" customHeight="1">
      <c r="B147" s="259" t="s">
        <v>3554</v>
      </c>
      <c r="C147" s="692">
        <v>97838662.473785073</v>
      </c>
      <c r="D147" s="692">
        <v>3632.7160599976778</v>
      </c>
      <c r="E147" s="692">
        <v>97842295.18984507</v>
      </c>
      <c r="F147" s="692">
        <v>96894448.20900999</v>
      </c>
      <c r="G147" s="692">
        <v>3632.7160599976778</v>
      </c>
      <c r="H147" s="692">
        <v>96898080.925069988</v>
      </c>
      <c r="I147" s="281" t="s">
        <v>3120</v>
      </c>
    </row>
    <row r="148" spans="2:11" ht="15" customHeight="1">
      <c r="B148" s="259" t="s">
        <v>3555</v>
      </c>
      <c r="C148" s="692">
        <v>17477030.219606157</v>
      </c>
      <c r="D148" s="692">
        <v>0</v>
      </c>
      <c r="E148" s="692">
        <v>17477030.219606157</v>
      </c>
      <c r="F148" s="692">
        <v>13106148.412619997</v>
      </c>
      <c r="G148" s="692">
        <v>162018.66548999958</v>
      </c>
      <c r="H148" s="692">
        <v>13268167.078109996</v>
      </c>
      <c r="I148" s="281"/>
    </row>
    <row r="149" spans="2:11" ht="15" customHeight="1">
      <c r="B149" s="259" t="s">
        <v>3556</v>
      </c>
      <c r="C149" s="692">
        <v>35400150.331783995</v>
      </c>
      <c r="D149" s="692">
        <v>-127320.97363999486</v>
      </c>
      <c r="E149" s="692">
        <v>35272829.358144</v>
      </c>
      <c r="F149" s="692">
        <v>0</v>
      </c>
      <c r="G149" s="692">
        <v>0</v>
      </c>
      <c r="H149" s="692">
        <v>0</v>
      </c>
      <c r="I149" s="281" t="s">
        <v>3120</v>
      </c>
    </row>
    <row r="150" spans="2:11" ht="15" customHeight="1">
      <c r="B150" s="259" t="s">
        <v>19</v>
      </c>
      <c r="C150" s="692">
        <v>30789341.29921408</v>
      </c>
      <c r="D150" s="692">
        <v>21244939.98465918</v>
      </c>
      <c r="E150" s="692">
        <v>52034281.28387326</v>
      </c>
      <c r="F150" s="692">
        <v>29235302.022026308</v>
      </c>
      <c r="G150" s="692">
        <v>22019372.642655738</v>
      </c>
      <c r="H150" s="692">
        <v>51343867.408400007</v>
      </c>
      <c r="I150" s="281" t="s">
        <v>3121</v>
      </c>
    </row>
    <row r="151" spans="2:11" ht="15" customHeight="1">
      <c r="B151" s="259" t="s">
        <v>2747</v>
      </c>
      <c r="C151" s="692">
        <v>475101921.89278483</v>
      </c>
      <c r="D151" s="692">
        <v>67248502.075261369</v>
      </c>
      <c r="E151" s="692">
        <v>542350423.96804619</v>
      </c>
      <c r="F151" s="692">
        <v>501601575.35436624</v>
      </c>
      <c r="G151" s="692">
        <v>75913214.521655634</v>
      </c>
      <c r="H151" s="692">
        <v>577514789.87602186</v>
      </c>
      <c r="I151" s="281" t="s">
        <v>3120</v>
      </c>
    </row>
    <row r="152" spans="2:11" ht="15" customHeight="1">
      <c r="B152" s="259" t="s">
        <v>2748</v>
      </c>
      <c r="C152" s="692">
        <v>2329393.8401800003</v>
      </c>
      <c r="D152" s="692">
        <v>90531.9962999993</v>
      </c>
      <c r="E152" s="692">
        <v>2419925.8364799996</v>
      </c>
      <c r="F152" s="692">
        <v>1258490.76</v>
      </c>
      <c r="G152" s="692">
        <v>203980.73681999976</v>
      </c>
      <c r="H152" s="692">
        <v>1462471.4968199998</v>
      </c>
      <c r="I152" s="281" t="s">
        <v>3120</v>
      </c>
    </row>
    <row r="153" spans="2:11" ht="15" customHeight="1" thickBot="1">
      <c r="B153" s="296" t="s">
        <v>38</v>
      </c>
      <c r="C153" s="626">
        <v>757254697.83443403</v>
      </c>
      <c r="D153" s="626">
        <v>91052934.865770563</v>
      </c>
      <c r="E153" s="626">
        <v>848307632.69944453</v>
      </c>
      <c r="F153" s="626">
        <v>737379361.95969248</v>
      </c>
      <c r="G153" s="626">
        <v>100879009.16357136</v>
      </c>
      <c r="H153" s="626">
        <v>838347563.36698186</v>
      </c>
      <c r="I153" s="625"/>
    </row>
    <row r="154" spans="2:11" s="811" customFormat="1" ht="15" hidden="1" customHeight="1">
      <c r="B154" s="717"/>
      <c r="C154" s="814">
        <v>-28571417.000000119</v>
      </c>
      <c r="D154" s="814"/>
      <c r="F154" s="814">
        <v>-2.6667594909667969E-2</v>
      </c>
      <c r="G154" s="815">
        <v>-28496736</v>
      </c>
      <c r="H154" s="814"/>
      <c r="J154" s="814">
        <f>H153-H86</f>
        <v>0</v>
      </c>
      <c r="K154" s="811" t="s">
        <v>3464</v>
      </c>
    </row>
    <row r="155" spans="2:11" ht="11.25" customHeight="1">
      <c r="B155" s="497"/>
      <c r="C155" s="497"/>
      <c r="D155" s="497"/>
      <c r="E155" s="497"/>
      <c r="F155" s="497"/>
      <c r="G155" s="497"/>
      <c r="H155" s="497"/>
      <c r="I155" s="497"/>
      <c r="J155" s="497"/>
    </row>
    <row r="156" spans="2:11" ht="15" customHeight="1">
      <c r="B156" s="296" t="s">
        <v>46</v>
      </c>
      <c r="C156" s="624"/>
      <c r="D156" s="624"/>
      <c r="E156" s="624"/>
      <c r="F156" s="624"/>
      <c r="G156" s="297"/>
      <c r="H156" s="624"/>
      <c r="I156" s="625"/>
      <c r="J156" s="497"/>
    </row>
    <row r="157" spans="2:11" ht="15" customHeight="1">
      <c r="B157" s="259" t="s">
        <v>15</v>
      </c>
      <c r="C157" s="692">
        <v>119945109.02798209</v>
      </c>
      <c r="D157" s="692">
        <v>645845.23046813905</v>
      </c>
      <c r="E157" s="692">
        <v>120590954.25845022</v>
      </c>
      <c r="F157" s="692">
        <v>116811767.12291884</v>
      </c>
      <c r="G157" s="692">
        <v>524920.05088114738</v>
      </c>
      <c r="H157" s="692">
        <v>117336687.17379999</v>
      </c>
      <c r="I157" s="281" t="s">
        <v>3120</v>
      </c>
    </row>
    <row r="158" spans="2:11" ht="15" customHeight="1">
      <c r="B158" s="259" t="s">
        <v>1589</v>
      </c>
      <c r="C158" s="692">
        <v>143591856.96890888</v>
      </c>
      <c r="D158" s="692">
        <v>0</v>
      </c>
      <c r="E158" s="692">
        <v>143591856.96890888</v>
      </c>
      <c r="F158" s="692">
        <v>100280591.06751795</v>
      </c>
      <c r="G158" s="692">
        <v>0</v>
      </c>
      <c r="H158" s="692">
        <v>100280591.06751795</v>
      </c>
    </row>
    <row r="159" spans="2:11" ht="15" customHeight="1">
      <c r="B159" s="259" t="s">
        <v>10</v>
      </c>
      <c r="C159" s="692">
        <v>3897565.0260000001</v>
      </c>
      <c r="D159" s="692">
        <v>0</v>
      </c>
      <c r="E159" s="692">
        <v>3897565.0260000001</v>
      </c>
      <c r="F159" s="692">
        <v>3845790.0189999999</v>
      </c>
      <c r="G159" s="692">
        <v>0</v>
      </c>
      <c r="H159" s="692">
        <v>3845790.0189999999</v>
      </c>
    </row>
    <row r="160" spans="2:11" ht="15" customHeight="1">
      <c r="B160" s="259" t="s">
        <v>11</v>
      </c>
      <c r="C160" s="692">
        <v>2892184.7549999999</v>
      </c>
      <c r="D160" s="692">
        <v>0</v>
      </c>
      <c r="E160" s="692">
        <v>2892184.7550000004</v>
      </c>
      <c r="F160" s="692">
        <v>1878190.8353999997</v>
      </c>
      <c r="G160" s="692">
        <v>0</v>
      </c>
      <c r="H160" s="692">
        <v>1878190.8353999997</v>
      </c>
    </row>
    <row r="161" spans="2:11" ht="15" customHeight="1">
      <c r="B161" s="259" t="s">
        <v>3557</v>
      </c>
      <c r="C161" s="692">
        <v>31143482.143167943</v>
      </c>
      <c r="D161" s="692">
        <v>-774650.16834358498</v>
      </c>
      <c r="E161" s="692">
        <v>30368831.974824358</v>
      </c>
      <c r="F161" s="692">
        <v>42582867.836747937</v>
      </c>
      <c r="G161" s="692">
        <v>-156.90954793989658</v>
      </c>
      <c r="H161" s="692">
        <v>42582710.927199997</v>
      </c>
      <c r="I161" s="281" t="s">
        <v>3120</v>
      </c>
    </row>
    <row r="162" spans="2:11" ht="15" customHeight="1">
      <c r="B162" s="259" t="s">
        <v>3558</v>
      </c>
      <c r="C162" s="692">
        <v>275924896.12404001</v>
      </c>
      <c r="D162" s="692">
        <v>1.9991397857666016E-4</v>
      </c>
      <c r="E162" s="692">
        <v>275924896.12423992</v>
      </c>
      <c r="F162" s="692">
        <v>348454257.35890001</v>
      </c>
      <c r="G162" s="692">
        <v>0</v>
      </c>
      <c r="H162" s="692">
        <v>348454257.35840005</v>
      </c>
    </row>
    <row r="163" spans="2:11" ht="15" customHeight="1">
      <c r="B163" s="259" t="s">
        <v>12</v>
      </c>
      <c r="C163" s="692">
        <v>1933030.622</v>
      </c>
      <c r="D163" s="692">
        <v>0</v>
      </c>
      <c r="E163" s="692">
        <v>1933030.6219999997</v>
      </c>
      <c r="F163" s="692">
        <v>1780679.4011999997</v>
      </c>
      <c r="G163" s="692">
        <v>0</v>
      </c>
      <c r="H163" s="692">
        <v>1780679.4011999997</v>
      </c>
    </row>
    <row r="164" spans="2:11" ht="15" customHeight="1" thickBot="1">
      <c r="B164" s="296" t="s">
        <v>38</v>
      </c>
      <c r="C164" s="626">
        <v>579328124.66709888</v>
      </c>
      <c r="D164" s="626">
        <v>-128804.93767553195</v>
      </c>
      <c r="E164" s="626">
        <v>579199319.7294234</v>
      </c>
      <c r="F164" s="626">
        <v>615634143.64168477</v>
      </c>
      <c r="G164" s="626">
        <v>524763.14133320749</v>
      </c>
      <c r="H164" s="626">
        <v>616158906.78251803</v>
      </c>
    </row>
    <row r="165" spans="2:11" s="811" customFormat="1" ht="15" hidden="1" customHeight="1">
      <c r="B165" s="810"/>
      <c r="C165" s="810">
        <f>C164-('Mo local'!D84/1000)</f>
        <v>-48203701.361633658</v>
      </c>
      <c r="D165" s="810"/>
      <c r="F165" s="814">
        <f>E164-G101</f>
        <v>0.59912526607513428</v>
      </c>
      <c r="G165" s="810"/>
      <c r="H165" s="810"/>
      <c r="J165" s="814">
        <f>H164-H101</f>
        <v>0</v>
      </c>
      <c r="K165" s="811" t="s">
        <v>3464</v>
      </c>
    </row>
    <row r="166" spans="2:11" ht="15" customHeight="1">
      <c r="B166" s="497"/>
      <c r="C166" s="497"/>
      <c r="D166" s="497"/>
      <c r="E166" s="497"/>
      <c r="F166" s="497"/>
      <c r="G166" s="497"/>
      <c r="H166" s="497"/>
      <c r="J166" s="497"/>
    </row>
    <row r="167" spans="2:11" ht="15" customHeight="1">
      <c r="B167" s="297"/>
      <c r="C167" s="266">
        <f>C139</f>
        <v>45291</v>
      </c>
      <c r="D167" s="365"/>
      <c r="E167" s="266">
        <f>E139</f>
        <v>45291</v>
      </c>
      <c r="F167" s="266">
        <f>F139</f>
        <v>44926</v>
      </c>
      <c r="G167" s="365"/>
      <c r="H167" s="266">
        <f>H139</f>
        <v>44926</v>
      </c>
      <c r="I167" s="365"/>
    </row>
    <row r="168" spans="2:11" ht="33" customHeight="1">
      <c r="B168" s="297"/>
      <c r="C168" s="326" t="s">
        <v>3115</v>
      </c>
      <c r="D168" s="326"/>
      <c r="E168" s="326" t="s">
        <v>3116</v>
      </c>
      <c r="F168" s="326" t="s">
        <v>3115</v>
      </c>
      <c r="G168" s="365"/>
      <c r="H168" s="326" t="s">
        <v>3116</v>
      </c>
      <c r="I168" s="365"/>
    </row>
    <row r="169" spans="2:11" ht="25.5" customHeight="1">
      <c r="B169" s="297"/>
      <c r="C169" s="512" t="s">
        <v>2855</v>
      </c>
      <c r="D169" s="512" t="s">
        <v>3463</v>
      </c>
      <c r="E169" s="512" t="s">
        <v>2855</v>
      </c>
      <c r="F169" s="512" t="s">
        <v>2855</v>
      </c>
      <c r="G169" s="512" t="s">
        <v>3463</v>
      </c>
      <c r="H169" s="512" t="s">
        <v>2855</v>
      </c>
      <c r="I169" s="623" t="s">
        <v>3119</v>
      </c>
    </row>
    <row r="170" spans="2:11" ht="15" customHeight="1">
      <c r="B170" s="296" t="s">
        <v>97</v>
      </c>
      <c r="C170" s="624"/>
      <c r="D170" s="624"/>
      <c r="E170" s="624"/>
      <c r="F170" s="624"/>
      <c r="G170" s="297"/>
      <c r="H170" s="624"/>
      <c r="I170" s="625"/>
    </row>
    <row r="171" spans="2:11" ht="15" customHeight="1">
      <c r="B171" s="297" t="s">
        <v>3112</v>
      </c>
      <c r="C171" s="692">
        <v>66800000</v>
      </c>
      <c r="D171" s="692">
        <v>0</v>
      </c>
      <c r="E171" s="692">
        <v>66800000</v>
      </c>
      <c r="F171" s="692">
        <v>66800000</v>
      </c>
      <c r="G171" s="692">
        <v>0</v>
      </c>
      <c r="H171" s="692">
        <v>66800000</v>
      </c>
      <c r="I171" s="625"/>
    </row>
    <row r="172" spans="2:11" ht="15" customHeight="1">
      <c r="B172" s="297" t="s">
        <v>3327</v>
      </c>
      <c r="C172" s="692">
        <v>1290000</v>
      </c>
      <c r="D172" s="692"/>
      <c r="E172" s="692">
        <v>1290000</v>
      </c>
      <c r="F172" s="692">
        <v>0</v>
      </c>
      <c r="G172" s="692"/>
      <c r="H172" s="692">
        <v>0</v>
      </c>
      <c r="I172" s="625"/>
    </row>
    <row r="173" spans="2:11" ht="15" customHeight="1">
      <c r="B173" s="297" t="s">
        <v>13</v>
      </c>
      <c r="C173" s="692">
        <v>4907418.9684144072</v>
      </c>
      <c r="D173" s="692">
        <v>0</v>
      </c>
      <c r="E173" s="692">
        <v>4907418.9684144072</v>
      </c>
      <c r="F173" s="692">
        <v>4459017.8540000003</v>
      </c>
      <c r="G173" s="692">
        <v>0</v>
      </c>
      <c r="H173" s="692">
        <v>4459017.8540000003</v>
      </c>
      <c r="I173" s="625"/>
    </row>
    <row r="174" spans="2:11" ht="15" customHeight="1">
      <c r="B174" s="297" t="s">
        <v>4</v>
      </c>
      <c r="C174" s="692">
        <v>104688295.79700001</v>
      </c>
      <c r="D174" s="692">
        <v>-104688295.79700001</v>
      </c>
      <c r="E174" s="692">
        <v>0</v>
      </c>
      <c r="F174" s="692">
        <v>104688295.79700001</v>
      </c>
      <c r="G174" s="692">
        <v>-104688295.79700001</v>
      </c>
      <c r="H174" s="692">
        <v>0</v>
      </c>
      <c r="I174" s="625" t="s">
        <v>3122</v>
      </c>
    </row>
    <row r="175" spans="2:11" ht="15" customHeight="1">
      <c r="B175" s="297" t="s">
        <v>2848</v>
      </c>
      <c r="C175" s="692">
        <v>0</v>
      </c>
      <c r="D175" s="692">
        <v>76014514.028279528</v>
      </c>
      <c r="E175" s="692">
        <v>76014515.028279528</v>
      </c>
      <c r="F175" s="692">
        <v>0</v>
      </c>
      <c r="G175" s="692">
        <v>77786741.894282043</v>
      </c>
      <c r="H175" s="692">
        <v>77786741.894282043</v>
      </c>
      <c r="I175" s="625" t="s">
        <v>3123</v>
      </c>
    </row>
    <row r="176" spans="2:11" ht="15" customHeight="1">
      <c r="B176" s="297" t="s">
        <v>5</v>
      </c>
      <c r="C176" s="692">
        <v>-15463441.471414413</v>
      </c>
      <c r="D176" s="692">
        <v>88157937.693068936</v>
      </c>
      <c r="E176" s="692">
        <v>72694496.221654534</v>
      </c>
      <c r="F176" s="692">
        <v>-18779120.491</v>
      </c>
      <c r="G176" s="692">
        <v>87621480.59001635</v>
      </c>
      <c r="H176" s="692">
        <v>68842360.099016353</v>
      </c>
      <c r="I176" s="625" t="s">
        <v>3124</v>
      </c>
    </row>
    <row r="177" spans="2:11" ht="15" customHeight="1">
      <c r="B177" s="297" t="s">
        <v>551</v>
      </c>
      <c r="C177" s="692">
        <v>15622863.20730871</v>
      </c>
      <c r="D177" s="692">
        <v>31697583.880336098</v>
      </c>
      <c r="E177" s="692">
        <v>47401883.752621308</v>
      </c>
      <c r="F177" s="692">
        <v>-35333782.099294312</v>
      </c>
      <c r="G177" s="692">
        <v>39634319.33634688</v>
      </c>
      <c r="H177" s="692">
        <v>4300537.2370525729</v>
      </c>
      <c r="I177" s="625" t="s">
        <v>3125</v>
      </c>
    </row>
    <row r="178" spans="2:11" ht="15" customHeight="1" thickBot="1">
      <c r="B178" s="296" t="s">
        <v>38</v>
      </c>
      <c r="C178" s="626">
        <v>177845136.50130871</v>
      </c>
      <c r="D178" s="626">
        <v>91181739.80468455</v>
      </c>
      <c r="E178" s="626">
        <v>269108313.9709698</v>
      </c>
      <c r="F178" s="626">
        <v>121834411.06070572</v>
      </c>
      <c r="G178" s="626">
        <v>100354246.02364527</v>
      </c>
      <c r="H178" s="626">
        <v>222188657.08435094</v>
      </c>
      <c r="I178" s="297"/>
    </row>
    <row r="179" spans="2:11" s="811" customFormat="1" ht="15" hidden="1" customHeight="1">
      <c r="B179" s="48"/>
      <c r="C179" s="795">
        <f>C178-('Mo local'!D86/1000)</f>
        <v>39426182.991177589</v>
      </c>
      <c r="D179" s="48"/>
      <c r="F179" s="229">
        <f>E178-G112</f>
        <v>-1.475214958190918E-4</v>
      </c>
      <c r="G179" s="48"/>
      <c r="I179" s="229">
        <f>H178-H112</f>
        <v>0</v>
      </c>
      <c r="K179" s="811" t="s">
        <v>3464</v>
      </c>
    </row>
    <row r="180" spans="2:11" ht="15" customHeight="1">
      <c r="B180" s="497"/>
      <c r="C180" s="497"/>
      <c r="D180" s="497"/>
      <c r="E180" s="497"/>
      <c r="F180" s="497"/>
      <c r="G180" s="497"/>
      <c r="H180" s="497"/>
      <c r="I180" s="497"/>
    </row>
    <row r="181" spans="2:11" ht="33" customHeight="1">
      <c r="B181" s="1030" t="s">
        <v>3134</v>
      </c>
      <c r="C181" s="1030"/>
      <c r="D181" s="1030"/>
      <c r="E181" s="1030"/>
      <c r="F181" s="1030"/>
      <c r="G181" s="1030"/>
      <c r="H181" s="1030"/>
      <c r="I181" s="1030"/>
      <c r="J181" s="1030"/>
    </row>
    <row r="182" spans="2:11" ht="15" customHeight="1">
      <c r="B182" s="297"/>
      <c r="C182" s="297"/>
      <c r="D182" s="624"/>
      <c r="E182" s="297"/>
      <c r="F182" s="297"/>
      <c r="G182" s="297"/>
      <c r="H182" s="297"/>
      <c r="I182" s="297"/>
      <c r="J182" s="297"/>
    </row>
    <row r="183" spans="2:11" ht="49.5" customHeight="1">
      <c r="B183" s="1030" t="s">
        <v>3133</v>
      </c>
      <c r="C183" s="1030"/>
      <c r="D183" s="1030"/>
      <c r="E183" s="1030"/>
      <c r="F183" s="1030"/>
      <c r="G183" s="1030"/>
      <c r="H183" s="1030"/>
      <c r="I183" s="1030"/>
      <c r="J183" s="1030"/>
    </row>
    <row r="184" spans="2:11" ht="15" customHeight="1">
      <c r="B184" s="497"/>
      <c r="C184" s="497"/>
      <c r="D184" s="497"/>
      <c r="E184" s="497"/>
      <c r="F184" s="497"/>
      <c r="G184" s="497"/>
      <c r="H184" s="497"/>
      <c r="I184" s="497"/>
      <c r="J184" s="497"/>
    </row>
    <row r="185" spans="2:11" ht="15" customHeight="1">
      <c r="B185" s="627" t="s">
        <v>3130</v>
      </c>
      <c r="C185" s="297"/>
      <c r="D185" s="297"/>
      <c r="E185" s="297"/>
      <c r="F185" s="297"/>
      <c r="G185" s="297"/>
      <c r="H185" s="297"/>
      <c r="I185" s="297"/>
      <c r="J185" s="297"/>
    </row>
    <row r="186" spans="2:11" ht="15" customHeight="1">
      <c r="B186" s="297"/>
      <c r="C186" s="1"/>
      <c r="D186" s="297"/>
      <c r="E186" s="297"/>
      <c r="F186" s="297"/>
      <c r="G186" s="297"/>
      <c r="H186" s="297"/>
      <c r="I186" s="297"/>
      <c r="J186" s="297"/>
    </row>
    <row r="187" spans="2:11" ht="15" customHeight="1">
      <c r="B187" s="844"/>
      <c r="C187" s="297"/>
      <c r="D187" s="845" t="s">
        <v>2902</v>
      </c>
      <c r="E187" s="297"/>
      <c r="F187" s="297"/>
      <c r="G187" s="297"/>
      <c r="H187" s="297"/>
      <c r="I187" s="297"/>
      <c r="J187" s="297"/>
      <c r="K187" s="297"/>
    </row>
    <row r="188" spans="2:11" ht="15" customHeight="1">
      <c r="B188" s="844"/>
      <c r="C188" s="297"/>
      <c r="D188" s="266">
        <v>45291</v>
      </c>
      <c r="E188" s="297"/>
      <c r="F188" s="297"/>
      <c r="G188" s="297"/>
      <c r="H188" s="297"/>
      <c r="I188" s="297"/>
      <c r="J188" s="297"/>
      <c r="K188" s="297"/>
    </row>
    <row r="189" spans="2:11" ht="15" customHeight="1">
      <c r="B189" s="844" t="s">
        <v>3560</v>
      </c>
      <c r="C189" s="297"/>
      <c r="D189" s="842">
        <v>475101921.89278483</v>
      </c>
      <c r="E189" s="843"/>
      <c r="F189" s="795"/>
      <c r="G189" s="297"/>
      <c r="H189" s="297"/>
      <c r="I189" s="297"/>
      <c r="J189" s="297"/>
      <c r="K189" s="297"/>
    </row>
    <row r="190" spans="2:11" ht="15" customHeight="1">
      <c r="B190" s="1"/>
      <c r="C190" s="297"/>
      <c r="D190" s="298"/>
      <c r="E190" s="297"/>
      <c r="F190" s="297"/>
      <c r="G190" s="297"/>
      <c r="H190" s="297"/>
      <c r="I190" s="297"/>
      <c r="J190" s="297"/>
      <c r="K190" s="297"/>
    </row>
    <row r="191" spans="2:11" ht="15" customHeight="1">
      <c r="B191" s="846" t="s">
        <v>3126</v>
      </c>
      <c r="C191" s="297"/>
      <c r="D191" s="843">
        <v>67248502.075261369</v>
      </c>
      <c r="E191" s="297"/>
      <c r="F191" s="297"/>
      <c r="G191" s="297"/>
      <c r="H191" s="297"/>
      <c r="I191" s="297"/>
      <c r="J191" s="297"/>
      <c r="K191" s="297"/>
    </row>
    <row r="192" spans="2:11" ht="15" customHeight="1">
      <c r="B192" s="847" t="s">
        <v>3127</v>
      </c>
      <c r="C192" s="297"/>
      <c r="D192" s="848">
        <v>-104688295.79700001</v>
      </c>
      <c r="E192" s="297"/>
      <c r="F192" s="297"/>
      <c r="G192" s="297"/>
      <c r="H192" s="297"/>
      <c r="I192" s="297"/>
      <c r="J192" s="297"/>
      <c r="K192" s="297"/>
    </row>
    <row r="193" spans="2:12" ht="15" customHeight="1">
      <c r="B193" s="847" t="s">
        <v>3128</v>
      </c>
      <c r="C193" s="297"/>
      <c r="D193" s="848">
        <v>178852141.28426135</v>
      </c>
      <c r="E193" s="297"/>
      <c r="F193" s="297"/>
      <c r="G193" s="297"/>
      <c r="H193" s="297"/>
      <c r="I193" s="297"/>
      <c r="J193" s="297"/>
      <c r="K193" s="297"/>
    </row>
    <row r="194" spans="2:12" ht="15" customHeight="1">
      <c r="B194" s="847" t="s">
        <v>3129</v>
      </c>
      <c r="C194" s="297"/>
      <c r="D194" s="848">
        <v>-6915343.4120000005</v>
      </c>
      <c r="E194" s="297"/>
      <c r="F194" s="297"/>
      <c r="G194" s="297"/>
      <c r="H194" s="297"/>
      <c r="I194" s="297"/>
      <c r="J194" s="297"/>
      <c r="K194" s="297"/>
    </row>
    <row r="195" spans="2:12" ht="15" customHeight="1" thickBot="1">
      <c r="B195" s="844" t="s">
        <v>3559</v>
      </c>
      <c r="C195" s="297"/>
      <c r="D195" s="849">
        <v>542350423.96804619</v>
      </c>
      <c r="E195" s="843"/>
      <c r="F195" s="795"/>
      <c r="G195" s="297"/>
      <c r="H195" s="297"/>
      <c r="I195" s="297"/>
      <c r="J195" s="297"/>
      <c r="K195" s="297"/>
    </row>
    <row r="196" spans="2:12" ht="15" customHeight="1" thickTop="1">
      <c r="B196" s="297"/>
      <c r="C196" s="297"/>
      <c r="D196" s="297"/>
      <c r="E196" s="297"/>
      <c r="F196" s="297"/>
      <c r="G196" s="297"/>
      <c r="H196" s="297"/>
      <c r="I196" s="297"/>
      <c r="J196" s="297"/>
      <c r="K196" s="297"/>
    </row>
    <row r="197" spans="2:12" ht="15" customHeight="1">
      <c r="B197" s="297"/>
      <c r="C197" s="297"/>
      <c r="D197" s="297"/>
      <c r="E197" s="297"/>
      <c r="F197" s="297"/>
      <c r="G197" s="297"/>
      <c r="H197" s="297"/>
      <c r="I197" s="297"/>
      <c r="J197" s="297"/>
      <c r="K197" s="297"/>
    </row>
    <row r="198" spans="2:12" ht="20.25" customHeight="1">
      <c r="B198" s="1030" t="s">
        <v>3131</v>
      </c>
      <c r="C198" s="1030"/>
      <c r="D198" s="1030"/>
      <c r="E198" s="1030"/>
      <c r="F198" s="1030"/>
      <c r="G198" s="1030"/>
      <c r="H198" s="1030"/>
      <c r="I198" s="1030"/>
      <c r="J198" s="1030"/>
    </row>
    <row r="199" spans="2:12" ht="9" customHeight="1">
      <c r="B199" s="628"/>
      <c r="C199" s="297"/>
      <c r="D199" s="297"/>
      <c r="E199" s="297"/>
      <c r="F199" s="297"/>
      <c r="G199" s="297"/>
      <c r="H199" s="297"/>
      <c r="I199" s="297"/>
      <c r="J199" s="297"/>
    </row>
    <row r="200" spans="2:12" ht="41.25" customHeight="1">
      <c r="B200" s="1030" t="s">
        <v>3469</v>
      </c>
      <c r="C200" s="1030"/>
      <c r="D200" s="1030"/>
      <c r="E200" s="1030"/>
      <c r="F200" s="1030"/>
      <c r="G200" s="1030"/>
      <c r="H200" s="1030"/>
      <c r="I200" s="1030"/>
      <c r="J200" s="1030"/>
    </row>
    <row r="201" spans="2:12" ht="10.5" customHeight="1">
      <c r="B201" s="629"/>
      <c r="C201" s="297"/>
      <c r="D201" s="297"/>
      <c r="E201" s="297"/>
      <c r="F201" s="297"/>
      <c r="G201" s="297"/>
      <c r="H201" s="297"/>
      <c r="I201" s="297"/>
      <c r="J201" s="297"/>
    </row>
    <row r="202" spans="2:12" ht="22.5" customHeight="1">
      <c r="B202" s="1030" t="s">
        <v>3132</v>
      </c>
      <c r="C202" s="1030"/>
      <c r="D202" s="1030"/>
      <c r="E202" s="1030"/>
      <c r="F202" s="1030"/>
      <c r="G202" s="1030"/>
      <c r="H202" s="1030"/>
      <c r="I202" s="1030"/>
      <c r="J202" s="1030"/>
    </row>
    <row r="203" spans="2:12" ht="12.75" customHeight="1">
      <c r="B203" s="497"/>
      <c r="C203" s="497"/>
      <c r="D203" s="497"/>
      <c r="E203" s="497"/>
      <c r="F203" s="497"/>
      <c r="G203" s="497"/>
      <c r="H203" s="497"/>
      <c r="I203" s="497"/>
      <c r="J203" s="497"/>
    </row>
    <row r="204" spans="2:12" ht="15" customHeight="1">
      <c r="B204" s="1032" t="s">
        <v>3285</v>
      </c>
      <c r="C204" s="1032"/>
      <c r="D204" s="1032"/>
      <c r="E204" s="1032"/>
      <c r="F204" s="1032"/>
      <c r="G204" s="1032"/>
      <c r="H204" s="1032"/>
      <c r="I204" s="1032"/>
      <c r="J204" s="1032"/>
      <c r="K204" s="496"/>
      <c r="L204" s="496"/>
    </row>
    <row r="205" spans="2:12" ht="58.5" customHeight="1">
      <c r="B205" s="1035" t="s">
        <v>3470</v>
      </c>
      <c r="C205" s="1035"/>
      <c r="D205" s="1035"/>
      <c r="E205" s="1035"/>
      <c r="F205" s="1035"/>
      <c r="G205" s="1035"/>
      <c r="H205" s="1035"/>
      <c r="I205" s="1035"/>
      <c r="J205" s="1035"/>
    </row>
    <row r="206" spans="2:12" ht="33.75" customHeight="1">
      <c r="B206" s="1035" t="s">
        <v>3471</v>
      </c>
      <c r="C206" s="1035"/>
      <c r="D206" s="1035"/>
      <c r="E206" s="1035"/>
      <c r="F206" s="1035"/>
      <c r="G206" s="1035"/>
      <c r="H206" s="1035"/>
      <c r="I206" s="1035"/>
      <c r="J206" s="1035"/>
    </row>
    <row r="207" spans="2:12" ht="15" customHeight="1">
      <c r="B207" s="500"/>
      <c r="C207" s="500"/>
      <c r="D207" s="500"/>
      <c r="E207" s="500"/>
      <c r="F207" s="500"/>
      <c r="G207" s="500"/>
      <c r="H207" s="500"/>
      <c r="I207" s="500"/>
      <c r="J207" s="500"/>
    </row>
    <row r="208" spans="2:12" ht="30" customHeight="1">
      <c r="B208" s="1035" t="s">
        <v>3472</v>
      </c>
      <c r="C208" s="1035"/>
      <c r="D208" s="1035"/>
      <c r="E208" s="1035"/>
      <c r="F208" s="1035"/>
      <c r="G208" s="1035"/>
      <c r="H208" s="1035"/>
      <c r="I208" s="1035"/>
      <c r="J208" s="1035"/>
    </row>
    <row r="209" spans="2:12" ht="15" customHeight="1">
      <c r="B209" s="500"/>
      <c r="C209" s="500"/>
      <c r="D209" s="500"/>
      <c r="E209" s="500"/>
      <c r="F209" s="500"/>
      <c r="G209" s="500"/>
      <c r="H209" s="500"/>
      <c r="I209" s="500"/>
      <c r="J209" s="500"/>
    </row>
    <row r="210" spans="2:12" ht="15" customHeight="1">
      <c r="B210" s="1032" t="s">
        <v>3286</v>
      </c>
      <c r="C210" s="1032"/>
      <c r="D210" s="1032"/>
      <c r="E210" s="1032"/>
      <c r="F210" s="1032"/>
      <c r="G210" s="1032"/>
      <c r="H210" s="1032"/>
      <c r="I210" s="1032"/>
      <c r="J210" s="1032"/>
      <c r="K210" s="496"/>
      <c r="L210" s="496"/>
    </row>
    <row r="211" spans="2:12" ht="15" customHeight="1">
      <c r="B211" s="1035" t="s">
        <v>3317</v>
      </c>
      <c r="C211" s="1035"/>
      <c r="D211" s="1035"/>
      <c r="E211" s="1035"/>
      <c r="F211" s="1035"/>
      <c r="G211" s="1035"/>
      <c r="H211" s="1035"/>
      <c r="I211" s="1035"/>
      <c r="J211" s="1035"/>
    </row>
    <row r="212" spans="2:12" ht="31.5" customHeight="1">
      <c r="B212" s="1035" t="s">
        <v>3287</v>
      </c>
      <c r="C212" s="1035"/>
      <c r="D212" s="1035"/>
      <c r="E212" s="1035"/>
      <c r="F212" s="1035"/>
      <c r="G212" s="1035"/>
      <c r="H212" s="1035"/>
      <c r="I212" s="1035"/>
      <c r="J212" s="1035"/>
    </row>
    <row r="213" spans="2:12" ht="15" customHeight="1">
      <c r="B213" s="501"/>
      <c r="C213" s="630"/>
      <c r="D213" s="586"/>
      <c r="E213" s="586"/>
      <c r="F213" s="586"/>
      <c r="G213" s="586"/>
      <c r="H213" s="630"/>
      <c r="I213" s="586"/>
      <c r="J213" s="586"/>
    </row>
    <row r="214" spans="2:12" ht="15" customHeight="1">
      <c r="C214" s="586"/>
      <c r="D214" s="586"/>
      <c r="E214" s="631"/>
      <c r="F214" s="586"/>
      <c r="G214" s="586"/>
      <c r="H214" s="586"/>
      <c r="I214" s="586"/>
      <c r="J214" s="586"/>
    </row>
    <row r="215" spans="2:12" ht="15" customHeight="1">
      <c r="C215" s="1042">
        <v>2023</v>
      </c>
      <c r="D215" s="1043"/>
      <c r="E215" s="1044"/>
      <c r="F215" s="586"/>
      <c r="G215" s="1042">
        <v>2022</v>
      </c>
      <c r="H215" s="1043"/>
      <c r="I215" s="1044"/>
      <c r="J215" s="586"/>
    </row>
    <row r="216" spans="2:12" ht="15" customHeight="1">
      <c r="C216" s="922" t="s">
        <v>3616</v>
      </c>
      <c r="D216" s="922" t="s">
        <v>3297</v>
      </c>
      <c r="E216" s="857" t="s">
        <v>42</v>
      </c>
      <c r="F216" s="586"/>
      <c r="G216" s="922" t="s">
        <v>3616</v>
      </c>
      <c r="H216" s="922" t="s">
        <v>3297</v>
      </c>
      <c r="I216" s="857" t="s">
        <v>42</v>
      </c>
      <c r="J216" s="586"/>
      <c r="K216" s="501"/>
      <c r="L216" s="584"/>
    </row>
    <row r="217" spans="2:12" ht="15" customHeight="1">
      <c r="B217" s="445" t="s">
        <v>3288</v>
      </c>
      <c r="C217" s="850">
        <v>31143681.544999998</v>
      </c>
      <c r="D217" s="851">
        <v>1.3655792104221007E-4</v>
      </c>
      <c r="E217" s="852">
        <v>4287.4010937499997</v>
      </c>
      <c r="F217" s="586"/>
      <c r="G217" s="850">
        <v>24499935.401000001</v>
      </c>
      <c r="H217" s="851">
        <v>1.3655792104221007E-4</v>
      </c>
      <c r="I217" s="852">
        <v>3345.6602440290048</v>
      </c>
      <c r="J217" s="586"/>
      <c r="K217" s="501"/>
      <c r="L217" s="584"/>
    </row>
    <row r="218" spans="2:12" ht="15" customHeight="1">
      <c r="B218" s="445" t="s">
        <v>3289</v>
      </c>
      <c r="C218" s="850">
        <v>-20725487.369999997</v>
      </c>
      <c r="D218" s="853">
        <v>1.3624683566724162E-4</v>
      </c>
      <c r="E218" s="854">
        <v>-2845.3442298187806</v>
      </c>
      <c r="F218" s="586"/>
      <c r="G218" s="850">
        <v>-30790192.495999999</v>
      </c>
      <c r="H218" s="853">
        <v>1.3624683566724162E-4</v>
      </c>
      <c r="I218" s="854">
        <v>-4195.0662971652473</v>
      </c>
      <c r="K218" s="632"/>
      <c r="L218" s="584"/>
    </row>
    <row r="219" spans="2:12" ht="15" customHeight="1">
      <c r="B219" s="556" t="s">
        <v>3290</v>
      </c>
      <c r="C219" s="856">
        <f>SUM(C217:C218)</f>
        <v>10418194.175000001</v>
      </c>
      <c r="D219" s="556"/>
      <c r="E219" s="855">
        <f>+E217+E218</f>
        <v>1442.0568639312191</v>
      </c>
      <c r="G219" s="856">
        <f>SUM(G217:G218)</f>
        <v>-6290257.0949999988</v>
      </c>
      <c r="H219" s="556"/>
      <c r="I219" s="871">
        <f>SUM(I217:I218)</f>
        <v>-849.40605313624246</v>
      </c>
      <c r="K219" s="501"/>
      <c r="L219" s="501"/>
    </row>
    <row r="220" spans="2:12" ht="15" customHeight="1">
      <c r="B220" s="501"/>
      <c r="C220" s="501"/>
      <c r="D220" s="501"/>
      <c r="E220" s="501"/>
      <c r="F220" s="501"/>
      <c r="G220" s="501"/>
      <c r="H220" s="501"/>
      <c r="I220" s="501"/>
      <c r="K220" s="501"/>
      <c r="L220" s="501"/>
    </row>
    <row r="221" spans="2:12" ht="15" customHeight="1">
      <c r="B221" s="1032" t="s">
        <v>3291</v>
      </c>
      <c r="C221" s="1032"/>
      <c r="D221" s="1032"/>
      <c r="E221" s="1032"/>
      <c r="F221" s="1032"/>
      <c r="G221" s="1032"/>
      <c r="H221" s="1032"/>
      <c r="I221" s="1032"/>
      <c r="J221" s="1032"/>
      <c r="K221" s="496"/>
      <c r="L221" s="496"/>
    </row>
    <row r="222" spans="2:12" ht="34.5" customHeight="1">
      <c r="B222" s="1028" t="s">
        <v>3292</v>
      </c>
      <c r="C222" s="1028"/>
      <c r="D222" s="1028"/>
      <c r="E222" s="1028"/>
      <c r="F222" s="1028"/>
      <c r="G222" s="1028"/>
      <c r="H222" s="1028"/>
      <c r="I222" s="1028"/>
      <c r="J222" s="1028"/>
    </row>
    <row r="223" spans="2:12" ht="15" customHeight="1">
      <c r="B223" s="494"/>
      <c r="C223" s="494"/>
      <c r="D223" s="494"/>
      <c r="E223" s="494"/>
      <c r="F223" s="494"/>
      <c r="G223" s="494"/>
      <c r="H223" s="494"/>
      <c r="I223" s="494"/>
      <c r="J223" s="494"/>
    </row>
    <row r="224" spans="2:12" ht="15" customHeight="1">
      <c r="B224" s="1033" t="s">
        <v>3293</v>
      </c>
      <c r="C224" s="1033"/>
      <c r="D224" s="1033"/>
      <c r="E224" s="1033"/>
      <c r="F224" s="1033"/>
      <c r="G224" s="1033"/>
      <c r="H224" s="1033"/>
      <c r="I224" s="1033"/>
      <c r="J224" s="1033"/>
      <c r="K224" s="496"/>
      <c r="L224" s="496"/>
    </row>
    <row r="225" spans="2:12" ht="34.5" customHeight="1">
      <c r="B225" s="1030" t="s">
        <v>3074</v>
      </c>
      <c r="C225" s="1030"/>
      <c r="D225" s="1030"/>
      <c r="E225" s="1030"/>
      <c r="F225" s="1030"/>
      <c r="G225" s="1030"/>
      <c r="H225" s="1030"/>
      <c r="I225" s="1030"/>
      <c r="J225" s="1030"/>
    </row>
    <row r="226" spans="2:12" ht="9.75" customHeight="1"/>
    <row r="227" spans="2:12" ht="52.5" customHeight="1">
      <c r="B227" s="1030" t="s">
        <v>3075</v>
      </c>
      <c r="C227" s="1030"/>
      <c r="D227" s="1030"/>
      <c r="E227" s="1030"/>
      <c r="F227" s="1030"/>
      <c r="G227" s="1030"/>
      <c r="H227" s="1030"/>
      <c r="I227" s="1030"/>
      <c r="J227" s="1030"/>
    </row>
    <row r="228" spans="2:12" ht="15" customHeight="1">
      <c r="B228" s="1031"/>
      <c r="C228" s="1031"/>
      <c r="D228" s="1031"/>
      <c r="E228" s="1031"/>
      <c r="F228" s="1031"/>
      <c r="G228" s="1031"/>
      <c r="H228" s="1031"/>
      <c r="I228" s="1031"/>
      <c r="J228" s="1031"/>
    </row>
    <row r="229" spans="2:12" ht="15" customHeight="1">
      <c r="B229" s="1032" t="s">
        <v>3294</v>
      </c>
      <c r="C229" s="1032"/>
      <c r="D229" s="1032"/>
      <c r="E229" s="1032"/>
      <c r="F229" s="1032"/>
      <c r="G229" s="1032"/>
      <c r="H229" s="1032"/>
      <c r="I229" s="1032"/>
      <c r="J229" s="1032"/>
      <c r="K229" s="496"/>
      <c r="L229" s="496"/>
    </row>
    <row r="230" spans="2:12" ht="38.25" customHeight="1">
      <c r="B230" s="1030" t="s">
        <v>3070</v>
      </c>
      <c r="C230" s="1030"/>
      <c r="D230" s="1030"/>
      <c r="E230" s="1030"/>
      <c r="F230" s="1030"/>
      <c r="G230" s="1030"/>
      <c r="H230" s="1030"/>
      <c r="I230" s="1030"/>
      <c r="J230" s="1030"/>
    </row>
    <row r="231" spans="2:12" ht="11.25" customHeight="1">
      <c r="B231" s="497"/>
      <c r="C231" s="497"/>
      <c r="D231" s="497"/>
      <c r="E231" s="497"/>
      <c r="F231" s="497"/>
      <c r="G231" s="497"/>
      <c r="H231" s="497"/>
      <c r="I231" s="497"/>
      <c r="J231" s="497"/>
    </row>
    <row r="232" spans="2:12" ht="33" customHeight="1">
      <c r="B232" s="1031" t="s">
        <v>3199</v>
      </c>
      <c r="C232" s="1031"/>
      <c r="D232" s="500"/>
      <c r="E232" s="500"/>
      <c r="F232" s="500"/>
      <c r="G232" s="500"/>
      <c r="H232" s="500"/>
      <c r="I232" s="500"/>
      <c r="J232" s="500"/>
    </row>
    <row r="233" spans="2:12" ht="15" customHeight="1">
      <c r="B233" s="1028"/>
      <c r="C233" s="1028"/>
      <c r="D233" s="1028"/>
      <c r="E233" s="1028"/>
      <c r="F233" s="1028"/>
      <c r="G233" s="1028"/>
      <c r="H233" s="1028"/>
      <c r="I233" s="1028"/>
      <c r="J233" s="1028"/>
    </row>
    <row r="234" spans="2:12" ht="15" customHeight="1">
      <c r="B234" s="494"/>
      <c r="C234" s="494"/>
      <c r="D234" s="494"/>
      <c r="E234" s="494"/>
      <c r="F234" s="494"/>
      <c r="G234" s="494"/>
      <c r="H234" s="494"/>
      <c r="I234" s="494"/>
      <c r="J234" s="494"/>
    </row>
    <row r="235" spans="2:12" ht="15" customHeight="1">
      <c r="B235" s="1032" t="s">
        <v>3295</v>
      </c>
      <c r="C235" s="1032"/>
      <c r="D235" s="1032"/>
      <c r="E235" s="1032"/>
      <c r="F235" s="1032"/>
      <c r="G235" s="1032"/>
      <c r="H235" s="1032"/>
      <c r="I235" s="1032"/>
      <c r="J235" s="1032"/>
      <c r="K235" s="496"/>
      <c r="L235" s="496"/>
    </row>
    <row r="236" spans="2:12" ht="15" customHeight="1">
      <c r="B236" s="1030" t="s">
        <v>3071</v>
      </c>
      <c r="C236" s="1030"/>
      <c r="D236" s="1030"/>
      <c r="E236" s="1030"/>
      <c r="F236" s="1030"/>
      <c r="G236" s="1030"/>
      <c r="H236" s="1030"/>
      <c r="I236" s="1030"/>
      <c r="J236" s="1030"/>
    </row>
    <row r="237" spans="2:12" ht="8.25" customHeight="1"/>
    <row r="238" spans="2:12" ht="15" customHeight="1">
      <c r="B238" s="1030" t="s">
        <v>3072</v>
      </c>
      <c r="C238" s="1030"/>
      <c r="D238" s="1030"/>
      <c r="E238" s="1030"/>
      <c r="F238" s="1030"/>
      <c r="G238" s="1030"/>
      <c r="H238" s="1030"/>
      <c r="I238" s="1030"/>
      <c r="J238" s="1030"/>
    </row>
    <row r="239" spans="2:12" ht="9.75" customHeight="1"/>
    <row r="240" spans="2:12" ht="15" customHeight="1">
      <c r="B240" s="1030" t="s">
        <v>3073</v>
      </c>
      <c r="C240" s="1030"/>
      <c r="D240" s="1030"/>
      <c r="E240" s="1030"/>
      <c r="F240" s="1030"/>
      <c r="G240" s="1030"/>
      <c r="H240" s="1030"/>
      <c r="I240" s="1030"/>
      <c r="J240" s="1030"/>
    </row>
    <row r="241" spans="2:12" ht="15" customHeight="1">
      <c r="B241" s="497"/>
      <c r="C241" s="497"/>
      <c r="D241" s="497"/>
      <c r="E241" s="497"/>
      <c r="F241" s="497"/>
      <c r="G241" s="497"/>
      <c r="H241" s="497"/>
      <c r="I241" s="497"/>
      <c r="J241" s="497"/>
    </row>
    <row r="242" spans="2:12" ht="15" customHeight="1">
      <c r="B242" s="1032" t="s">
        <v>3302</v>
      </c>
      <c r="C242" s="1032"/>
      <c r="D242" s="1032"/>
      <c r="E242" s="1032"/>
      <c r="F242" s="1032"/>
      <c r="G242" s="1032"/>
      <c r="H242" s="1032"/>
      <c r="I242" s="1032"/>
      <c r="J242" s="1032"/>
      <c r="K242" s="1031"/>
      <c r="L242" s="1031"/>
    </row>
    <row r="243" spans="2:12" ht="30.75" customHeight="1">
      <c r="B243" s="1028" t="s">
        <v>3296</v>
      </c>
      <c r="C243" s="1028"/>
      <c r="D243" s="1028"/>
      <c r="E243" s="1028"/>
      <c r="F243" s="1028"/>
      <c r="G243" s="1028"/>
      <c r="H243" s="1028"/>
      <c r="I243" s="1028"/>
      <c r="J243" s="1028"/>
      <c r="K243" s="1031"/>
      <c r="L243" s="1031"/>
    </row>
    <row r="244" spans="2:12" ht="12.75" customHeight="1">
      <c r="B244" s="494"/>
      <c r="C244" s="494"/>
      <c r="D244" s="494"/>
      <c r="E244" s="494"/>
      <c r="F244" s="494"/>
      <c r="G244" s="494"/>
      <c r="H244" s="494"/>
      <c r="I244" s="494"/>
      <c r="J244" s="494"/>
      <c r="K244" s="500"/>
      <c r="L244" s="500"/>
    </row>
    <row r="245" spans="2:12" ht="51.75" customHeight="1">
      <c r="B245" s="1028" t="s">
        <v>3299</v>
      </c>
      <c r="C245" s="1028"/>
      <c r="D245" s="1028"/>
      <c r="E245" s="1028"/>
      <c r="F245" s="1028"/>
      <c r="G245" s="1028"/>
      <c r="H245" s="1028"/>
      <c r="I245" s="1028"/>
      <c r="J245" s="1028"/>
      <c r="K245" s="500"/>
      <c r="L245" s="500"/>
    </row>
    <row r="246" spans="2:12" ht="12.75" customHeight="1">
      <c r="B246" s="494"/>
      <c r="C246" s="494"/>
      <c r="D246" s="494"/>
      <c r="E246" s="494"/>
      <c r="F246" s="494"/>
      <c r="G246" s="494"/>
      <c r="H246" s="494"/>
      <c r="I246" s="494"/>
      <c r="J246" s="494"/>
      <c r="K246" s="500"/>
      <c r="L246" s="500"/>
    </row>
    <row r="247" spans="2:12" ht="15" customHeight="1">
      <c r="B247" s="1030" t="s">
        <v>3300</v>
      </c>
      <c r="C247" s="1030"/>
      <c r="D247" s="1030"/>
      <c r="E247" s="1030"/>
      <c r="F247" s="1030"/>
      <c r="G247" s="1030"/>
      <c r="H247" s="1030"/>
      <c r="I247" s="1030"/>
      <c r="J247" s="1030"/>
      <c r="K247" s="1031"/>
      <c r="L247" s="1031"/>
    </row>
    <row r="248" spans="2:12" ht="15" customHeight="1">
      <c r="K248" s="500"/>
      <c r="L248" s="500"/>
    </row>
    <row r="249" spans="2:12" ht="15" customHeight="1">
      <c r="B249" s="540"/>
      <c r="C249" s="540" t="s">
        <v>3076</v>
      </c>
      <c r="D249" s="540" t="s">
        <v>3076</v>
      </c>
      <c r="E249" s="540" t="s">
        <v>3079</v>
      </c>
      <c r="K249" s="500"/>
      <c r="L249" s="500"/>
    </row>
    <row r="250" spans="2:12" ht="15" customHeight="1">
      <c r="B250" s="540" t="s">
        <v>47</v>
      </c>
      <c r="C250" s="540" t="s">
        <v>2824</v>
      </c>
      <c r="D250" s="540" t="s">
        <v>2824</v>
      </c>
      <c r="E250" s="540" t="s">
        <v>3080</v>
      </c>
      <c r="K250" s="500"/>
      <c r="L250" s="500"/>
    </row>
    <row r="251" spans="2:12" ht="15" customHeight="1">
      <c r="B251" s="449"/>
      <c r="C251" s="540" t="s">
        <v>3077</v>
      </c>
      <c r="D251" s="540" t="s">
        <v>3078</v>
      </c>
      <c r="E251" s="449"/>
      <c r="K251" s="500"/>
      <c r="L251" s="500"/>
    </row>
    <row r="252" spans="2:12" ht="15" customHeight="1">
      <c r="B252" s="541" t="s">
        <v>3081</v>
      </c>
      <c r="C252" s="542">
        <v>0.05</v>
      </c>
      <c r="D252" s="542">
        <v>0.05</v>
      </c>
      <c r="E252" s="542">
        <v>0.2</v>
      </c>
      <c r="K252" s="500"/>
      <c r="L252" s="500"/>
    </row>
    <row r="253" spans="2:12" ht="15" customHeight="1">
      <c r="B253" s="541" t="s">
        <v>3082</v>
      </c>
      <c r="C253" s="542">
        <v>0.25</v>
      </c>
      <c r="D253" s="542">
        <v>0.5</v>
      </c>
      <c r="E253" s="542">
        <v>0.1</v>
      </c>
      <c r="K253" s="500"/>
      <c r="L253" s="500"/>
    </row>
    <row r="254" spans="2:12" ht="15" customHeight="1">
      <c r="B254" s="541" t="s">
        <v>3083</v>
      </c>
      <c r="C254" s="542">
        <v>0.2</v>
      </c>
      <c r="D254" s="542">
        <v>0.2</v>
      </c>
      <c r="E254" s="542">
        <v>0.1</v>
      </c>
      <c r="K254" s="500"/>
      <c r="L254" s="500"/>
    </row>
    <row r="255" spans="2:12" ht="15" customHeight="1">
      <c r="B255" s="541" t="s">
        <v>3084</v>
      </c>
      <c r="C255" s="542">
        <v>0.1</v>
      </c>
      <c r="D255" s="542">
        <v>0.2</v>
      </c>
      <c r="E255" s="542">
        <v>0.1</v>
      </c>
      <c r="K255" s="500"/>
      <c r="L255" s="500"/>
    </row>
    <row r="256" spans="2:12" ht="15" customHeight="1">
      <c r="B256" s="500"/>
      <c r="C256" s="500"/>
      <c r="D256" s="500"/>
      <c r="E256" s="500"/>
      <c r="F256" s="500"/>
      <c r="G256" s="500"/>
      <c r="H256" s="500"/>
      <c r="I256" s="500"/>
      <c r="J256" s="500"/>
      <c r="K256" s="500"/>
      <c r="L256" s="500"/>
    </row>
    <row r="257" spans="2:12" ht="36.75" customHeight="1">
      <c r="B257" s="1030" t="s">
        <v>3085</v>
      </c>
      <c r="C257" s="1030"/>
      <c r="D257" s="1030"/>
      <c r="E257" s="1030"/>
      <c r="F257" s="1030"/>
      <c r="G257" s="1030"/>
      <c r="H257" s="1030"/>
      <c r="I257" s="1030"/>
      <c r="J257" s="1030"/>
      <c r="K257" s="500"/>
      <c r="L257" s="500"/>
    </row>
    <row r="258" spans="2:12" ht="10.5" customHeight="1">
      <c r="K258" s="500"/>
      <c r="L258" s="500"/>
    </row>
    <row r="259" spans="2:12" ht="15" customHeight="1">
      <c r="B259" s="1030" t="s">
        <v>3086</v>
      </c>
      <c r="C259" s="1030"/>
      <c r="D259" s="1030"/>
      <c r="E259" s="1030"/>
      <c r="F259" s="1030"/>
      <c r="G259" s="1030"/>
      <c r="H259" s="1030"/>
      <c r="I259" s="1030"/>
      <c r="J259" s="1030"/>
      <c r="K259" s="500"/>
      <c r="L259" s="500"/>
    </row>
    <row r="260" spans="2:12" ht="12" customHeight="1">
      <c r="K260" s="500"/>
      <c r="L260" s="500"/>
    </row>
    <row r="261" spans="2:12" ht="35.25" customHeight="1">
      <c r="B261" s="1030" t="s">
        <v>3087</v>
      </c>
      <c r="C261" s="1030"/>
      <c r="D261" s="1030"/>
      <c r="E261" s="1030"/>
      <c r="F261" s="1030"/>
      <c r="G261" s="1030"/>
      <c r="H261" s="1030"/>
      <c r="I261" s="1030"/>
      <c r="J261" s="1030"/>
      <c r="K261" s="500"/>
      <c r="L261" s="500"/>
    </row>
    <row r="262" spans="2:12" ht="15" customHeight="1">
      <c r="K262" s="500"/>
      <c r="L262" s="500"/>
    </row>
    <row r="263" spans="2:12" ht="15" customHeight="1">
      <c r="B263" s="1030" t="s">
        <v>3539</v>
      </c>
      <c r="C263" s="1030"/>
      <c r="D263" s="1030"/>
      <c r="E263" s="1030"/>
      <c r="F263" s="1030"/>
      <c r="G263" s="1030"/>
      <c r="H263" s="1030"/>
      <c r="I263" s="1030"/>
      <c r="J263" s="1030"/>
      <c r="K263" s="500"/>
      <c r="L263" s="500"/>
    </row>
    <row r="264" spans="2:12" ht="15" customHeight="1">
      <c r="K264" s="500"/>
      <c r="L264" s="500"/>
    </row>
    <row r="265" spans="2:12" ht="36.75" customHeight="1">
      <c r="B265" s="1030" t="s">
        <v>3088</v>
      </c>
      <c r="C265" s="1030"/>
      <c r="D265" s="1030"/>
      <c r="E265" s="1030"/>
      <c r="F265" s="1030"/>
      <c r="G265" s="1030"/>
      <c r="H265" s="1030"/>
      <c r="I265" s="1030"/>
      <c r="J265" s="1030"/>
      <c r="K265" s="500"/>
      <c r="L265" s="500"/>
    </row>
    <row r="266" spans="2:12" ht="15" customHeight="1">
      <c r="B266" s="500"/>
      <c r="C266" s="500"/>
      <c r="D266" s="500"/>
      <c r="E266" s="500"/>
      <c r="F266" s="500"/>
      <c r="G266" s="500"/>
      <c r="H266" s="500"/>
      <c r="I266" s="500"/>
      <c r="J266" s="500"/>
      <c r="K266" s="500"/>
      <c r="L266" s="500"/>
    </row>
    <row r="267" spans="2:12" ht="15" customHeight="1">
      <c r="B267" s="1032" t="s">
        <v>3303</v>
      </c>
      <c r="C267" s="1032"/>
      <c r="D267" s="1032"/>
      <c r="E267" s="1032"/>
      <c r="F267" s="1032"/>
      <c r="G267" s="1032"/>
      <c r="H267" s="1032"/>
      <c r="I267" s="1032"/>
      <c r="J267" s="1032"/>
      <c r="K267" s="1031"/>
      <c r="L267" s="1031"/>
    </row>
    <row r="268" spans="2:12" ht="38.25" customHeight="1">
      <c r="B268" s="1028" t="s">
        <v>3089</v>
      </c>
      <c r="C268" s="1028"/>
      <c r="D268" s="1028"/>
      <c r="E268" s="1028"/>
      <c r="F268" s="1028"/>
      <c r="G268" s="1028"/>
      <c r="H268" s="1028"/>
      <c r="I268" s="1028"/>
      <c r="J268" s="1028"/>
      <c r="K268" s="1031"/>
      <c r="L268" s="1031"/>
    </row>
    <row r="269" spans="2:12" ht="15" customHeight="1">
      <c r="B269" s="494"/>
      <c r="C269" s="494"/>
      <c r="D269" s="494"/>
      <c r="E269" s="494"/>
      <c r="F269" s="494"/>
      <c r="G269" s="494"/>
      <c r="H269" s="494"/>
      <c r="I269" s="494"/>
      <c r="J269" s="494"/>
      <c r="K269" s="500"/>
      <c r="L269" s="500"/>
    </row>
    <row r="270" spans="2:12" ht="15" customHeight="1">
      <c r="B270" s="1032" t="s">
        <v>3400</v>
      </c>
      <c r="C270" s="1032"/>
      <c r="D270" s="1032"/>
      <c r="E270" s="1032"/>
      <c r="F270" s="1032"/>
      <c r="G270" s="1032"/>
      <c r="H270" s="1032"/>
      <c r="I270" s="1032"/>
      <c r="J270" s="1032"/>
    </row>
    <row r="271" spans="2:12" ht="29.25" customHeight="1">
      <c r="B271" s="1028" t="s">
        <v>3399</v>
      </c>
      <c r="C271" s="1028"/>
      <c r="D271" s="1028"/>
      <c r="E271" s="1028"/>
      <c r="F271" s="1028"/>
      <c r="G271" s="1028"/>
      <c r="H271" s="1028"/>
      <c r="I271" s="1028"/>
      <c r="J271" s="1028"/>
    </row>
    <row r="272" spans="2:12" ht="13.5" customHeight="1">
      <c r="B272" s="494"/>
      <c r="C272" s="494"/>
      <c r="D272" s="494"/>
      <c r="E272" s="494"/>
      <c r="F272" s="494"/>
      <c r="G272" s="494"/>
      <c r="H272" s="494"/>
      <c r="I272" s="494"/>
      <c r="J272" s="494"/>
    </row>
    <row r="273" spans="2:12" s="586" customFormat="1" ht="15" customHeight="1">
      <c r="B273" s="1032" t="s">
        <v>3401</v>
      </c>
      <c r="C273" s="1032"/>
      <c r="D273" s="1032"/>
      <c r="E273" s="1032"/>
      <c r="F273" s="1032"/>
      <c r="G273" s="1032"/>
      <c r="H273" s="1032"/>
      <c r="I273" s="1032"/>
      <c r="J273" s="1032"/>
      <c r="K273" s="585"/>
      <c r="L273" s="585"/>
    </row>
    <row r="274" spans="2:12" ht="34.5" customHeight="1">
      <c r="B274" s="1028" t="s">
        <v>3090</v>
      </c>
      <c r="C274" s="1028"/>
      <c r="D274" s="1028"/>
      <c r="E274" s="1028"/>
      <c r="F274" s="1028"/>
      <c r="G274" s="1028"/>
      <c r="H274" s="1028"/>
      <c r="I274" s="1028"/>
      <c r="J274" s="1028"/>
      <c r="K274" s="500"/>
      <c r="L274" s="500"/>
    </row>
    <row r="275" spans="2:12" ht="15" customHeight="1">
      <c r="K275" s="1031"/>
      <c r="L275" s="1031"/>
    </row>
    <row r="276" spans="2:12" ht="15" customHeight="1">
      <c r="B276" s="1032" t="s">
        <v>3402</v>
      </c>
      <c r="C276" s="1032"/>
      <c r="D276" s="1032"/>
      <c r="E276" s="1032"/>
      <c r="F276" s="1032"/>
      <c r="G276" s="1032"/>
      <c r="H276" s="1032"/>
      <c r="I276" s="1032"/>
      <c r="J276" s="1032"/>
      <c r="K276" s="1031"/>
      <c r="L276" s="1031"/>
    </row>
    <row r="277" spans="2:12" ht="52.5" customHeight="1">
      <c r="B277" s="1030" t="s">
        <v>3561</v>
      </c>
      <c r="C277" s="1030"/>
      <c r="D277" s="1030"/>
      <c r="E277" s="1030"/>
      <c r="F277" s="1030"/>
      <c r="G277" s="1030"/>
      <c r="H277" s="1030"/>
      <c r="I277" s="1030"/>
      <c r="J277" s="1030"/>
      <c r="K277" s="500"/>
      <c r="L277" s="500"/>
    </row>
    <row r="278" spans="2:12" ht="9.75" customHeight="1">
      <c r="B278" s="494"/>
      <c r="C278" s="494"/>
      <c r="D278" s="494"/>
      <c r="E278" s="494"/>
      <c r="F278" s="494"/>
      <c r="G278" s="494"/>
      <c r="H278" s="494"/>
      <c r="I278" s="494"/>
      <c r="J278" s="494"/>
      <c r="K278" s="500"/>
      <c r="L278" s="500"/>
    </row>
    <row r="279" spans="2:12" ht="15" customHeight="1">
      <c r="B279" s="1040" t="s">
        <v>3403</v>
      </c>
      <c r="C279" s="1040"/>
      <c r="D279" s="1040"/>
      <c r="E279" s="1040"/>
      <c r="F279" s="1040"/>
      <c r="G279" s="1040"/>
      <c r="H279" s="1040"/>
      <c r="I279" s="1040"/>
      <c r="J279" s="1040"/>
      <c r="K279" s="556"/>
      <c r="L279" s="556"/>
    </row>
    <row r="280" spans="2:12" ht="9.75" customHeight="1">
      <c r="B280" s="494"/>
      <c r="C280" s="494"/>
      <c r="D280" s="494"/>
      <c r="E280" s="494"/>
      <c r="F280" s="494"/>
      <c r="G280" s="494"/>
      <c r="H280" s="494"/>
      <c r="I280" s="494"/>
      <c r="J280" s="494"/>
      <c r="K280" s="500"/>
      <c r="L280" s="500"/>
    </row>
    <row r="281" spans="2:12" ht="51.75" customHeight="1">
      <c r="B281" s="1028" t="s">
        <v>3301</v>
      </c>
      <c r="C281" s="1028"/>
      <c r="D281" s="1028"/>
      <c r="E281" s="1028"/>
      <c r="F281" s="1028"/>
      <c r="G281" s="1028"/>
      <c r="H281" s="1028"/>
      <c r="I281" s="1028"/>
      <c r="J281" s="1028"/>
      <c r="K281" s="500"/>
      <c r="L281" s="500"/>
    </row>
    <row r="282" spans="2:12" ht="15" customHeight="1">
      <c r="B282" s="494"/>
      <c r="C282" s="494"/>
      <c r="D282" s="494"/>
      <c r="E282" s="494"/>
      <c r="F282" s="494"/>
      <c r="G282" s="494"/>
      <c r="H282" s="494"/>
      <c r="I282" s="494"/>
      <c r="J282" s="494"/>
      <c r="K282" s="500"/>
      <c r="L282" s="500"/>
    </row>
    <row r="283" spans="2:12" ht="15" customHeight="1">
      <c r="B283" s="1032" t="s">
        <v>3404</v>
      </c>
      <c r="C283" s="1032"/>
      <c r="D283" s="1032"/>
      <c r="E283" s="1032"/>
      <c r="F283" s="1032"/>
      <c r="G283" s="1032"/>
      <c r="H283" s="1032"/>
      <c r="I283" s="1032"/>
      <c r="J283" s="1032"/>
      <c r="K283" s="500"/>
      <c r="L283" s="500"/>
    </row>
    <row r="284" spans="2:12" ht="36" customHeight="1">
      <c r="B284" s="1030" t="s">
        <v>3091</v>
      </c>
      <c r="C284" s="1030"/>
      <c r="D284" s="1030"/>
      <c r="E284" s="1030"/>
      <c r="F284" s="1030"/>
      <c r="G284" s="1030"/>
      <c r="H284" s="1030"/>
      <c r="I284" s="1030"/>
      <c r="J284" s="1030"/>
      <c r="K284" s="500"/>
      <c r="L284" s="500"/>
    </row>
    <row r="285" spans="2:12" s="586" customFormat="1" ht="15" customHeight="1">
      <c r="B285" s="1032" t="s">
        <v>3405</v>
      </c>
      <c r="C285" s="1032"/>
      <c r="D285" s="1032"/>
      <c r="E285" s="1032"/>
      <c r="F285" s="1032"/>
      <c r="G285" s="1032"/>
      <c r="H285" s="1032"/>
      <c r="I285" s="1032"/>
      <c r="J285" s="1032"/>
    </row>
    <row r="286" spans="2:12" ht="15" customHeight="1">
      <c r="B286" s="1030" t="s">
        <v>3092</v>
      </c>
      <c r="C286" s="1030"/>
      <c r="D286" s="1030"/>
      <c r="E286" s="1030"/>
      <c r="F286" s="1030"/>
      <c r="G286" s="1030"/>
      <c r="H286" s="1030"/>
      <c r="I286" s="1030"/>
      <c r="J286" s="1030"/>
    </row>
    <row r="287" spans="2:12" ht="15" customHeight="1">
      <c r="B287" s="502"/>
    </row>
    <row r="288" spans="2:12" ht="15" customHeight="1">
      <c r="B288" s="1032" t="s">
        <v>3406</v>
      </c>
      <c r="C288" s="1032"/>
      <c r="D288" s="1032"/>
      <c r="E288" s="1032"/>
      <c r="F288" s="1032"/>
      <c r="G288" s="1032"/>
      <c r="H288" s="1032"/>
      <c r="I288" s="1032"/>
      <c r="J288" s="1032"/>
    </row>
    <row r="289" spans="2:15" ht="15" customHeight="1">
      <c r="B289" s="499"/>
      <c r="C289" s="499"/>
      <c r="D289" s="499"/>
      <c r="E289" s="499"/>
      <c r="F289" s="499"/>
      <c r="G289" s="499"/>
      <c r="H289" s="499"/>
      <c r="I289" s="499"/>
      <c r="J289" s="499"/>
    </row>
    <row r="290" spans="2:15" ht="31.5" customHeight="1">
      <c r="B290" s="1028" t="s">
        <v>3473</v>
      </c>
      <c r="C290" s="1028"/>
      <c r="D290" s="1028"/>
      <c r="E290" s="1028"/>
      <c r="F290" s="1028"/>
      <c r="G290" s="1028"/>
      <c r="H290" s="1028"/>
      <c r="I290" s="1028"/>
      <c r="J290" s="1028"/>
    </row>
    <row r="291" spans="2:15" ht="15" customHeight="1"/>
    <row r="292" spans="2:15" ht="15" customHeight="1">
      <c r="B292" s="1028"/>
      <c r="C292" s="1028"/>
      <c r="D292" s="1028"/>
      <c r="E292" s="1028"/>
      <c r="F292" s="1028"/>
      <c r="G292" s="1028"/>
      <c r="H292" s="1028"/>
      <c r="I292" s="1028"/>
      <c r="J292" s="1028"/>
    </row>
    <row r="293" spans="2:15" ht="15" customHeight="1"/>
    <row r="294" spans="2:15" ht="15" customHeight="1"/>
    <row r="298" spans="2:15">
      <c r="G298" s="1030"/>
      <c r="H298" s="1030"/>
      <c r="I298" s="1030"/>
      <c r="J298" s="1030"/>
      <c r="K298" s="1030"/>
      <c r="L298" s="1030"/>
      <c r="M298" s="1030"/>
      <c r="N298" s="1030"/>
      <c r="O298" s="1030"/>
    </row>
  </sheetData>
  <mergeCells count="103">
    <mergeCell ref="B271:J271"/>
    <mergeCell ref="B270:J270"/>
    <mergeCell ref="B292:J292"/>
    <mergeCell ref="B7:J7"/>
    <mergeCell ref="B13:J13"/>
    <mergeCell ref="B11:J11"/>
    <mergeCell ref="B37:J37"/>
    <mergeCell ref="B27:J27"/>
    <mergeCell ref="B30:J30"/>
    <mergeCell ref="B267:J267"/>
    <mergeCell ref="B23:J23"/>
    <mergeCell ref="B285:J285"/>
    <mergeCell ref="B281:J281"/>
    <mergeCell ref="B273:J273"/>
    <mergeCell ref="B274:J274"/>
    <mergeCell ref="B283:J283"/>
    <mergeCell ref="C215:E215"/>
    <mergeCell ref="G215:I215"/>
    <mergeCell ref="B43:J43"/>
    <mergeCell ref="B45:J45"/>
    <mergeCell ref="B47:J47"/>
    <mergeCell ref="B50:J50"/>
    <mergeCell ref="B52:J52"/>
    <mergeCell ref="B198:J198"/>
    <mergeCell ref="K242:L242"/>
    <mergeCell ref="B243:J243"/>
    <mergeCell ref="K243:L243"/>
    <mergeCell ref="B236:J236"/>
    <mergeCell ref="B228:J228"/>
    <mergeCell ref="B229:J229"/>
    <mergeCell ref="B230:J230"/>
    <mergeCell ref="B233:J233"/>
    <mergeCell ref="B235:J235"/>
    <mergeCell ref="B238:J238"/>
    <mergeCell ref="B240:J240"/>
    <mergeCell ref="K267:L267"/>
    <mergeCell ref="B268:J268"/>
    <mergeCell ref="K268:L268"/>
    <mergeCell ref="B247:J247"/>
    <mergeCell ref="K247:L247"/>
    <mergeCell ref="B263:J263"/>
    <mergeCell ref="B257:J257"/>
    <mergeCell ref="B259:J259"/>
    <mergeCell ref="B261:J261"/>
    <mergeCell ref="B265:J265"/>
    <mergeCell ref="K275:L275"/>
    <mergeCell ref="B276:J276"/>
    <mergeCell ref="K276:L276"/>
    <mergeCell ref="B277:J277"/>
    <mergeCell ref="B279:J279"/>
    <mergeCell ref="G298:O298"/>
    <mergeCell ref="B286:J286"/>
    <mergeCell ref="B288:J288"/>
    <mergeCell ref="B290:J290"/>
    <mergeCell ref="B284:J284"/>
    <mergeCell ref="B4:J4"/>
    <mergeCell ref="B9:J9"/>
    <mergeCell ref="B15:J15"/>
    <mergeCell ref="B208:J208"/>
    <mergeCell ref="B17:J17"/>
    <mergeCell ref="B19:J19"/>
    <mergeCell ref="B21:J21"/>
    <mergeCell ref="B204:J204"/>
    <mergeCell ref="B205:J205"/>
    <mergeCell ref="B206:J206"/>
    <mergeCell ref="B33:J33"/>
    <mergeCell ref="B35:J35"/>
    <mergeCell ref="B59:J59"/>
    <mergeCell ref="B38:J38"/>
    <mergeCell ref="B40:J40"/>
    <mergeCell ref="B41:J41"/>
    <mergeCell ref="G116:H116"/>
    <mergeCell ref="D117:E117"/>
    <mergeCell ref="G117:H117"/>
    <mergeCell ref="B200:J200"/>
    <mergeCell ref="B202:J202"/>
    <mergeCell ref="B136:J137"/>
    <mergeCell ref="B181:J181"/>
    <mergeCell ref="B183:J183"/>
    <mergeCell ref="B25:J25"/>
    <mergeCell ref="B245:J245"/>
    <mergeCell ref="B60:J60"/>
    <mergeCell ref="B225:J225"/>
    <mergeCell ref="B227:J227"/>
    <mergeCell ref="B232:C232"/>
    <mergeCell ref="B242:J242"/>
    <mergeCell ref="B221:J221"/>
    <mergeCell ref="B222:J222"/>
    <mergeCell ref="B224:J224"/>
    <mergeCell ref="B64:J64"/>
    <mergeCell ref="D67:E67"/>
    <mergeCell ref="G67:H67"/>
    <mergeCell ref="B210:J210"/>
    <mergeCell ref="B211:J211"/>
    <mergeCell ref="B212:J212"/>
    <mergeCell ref="D68:E68"/>
    <mergeCell ref="G68:H68"/>
    <mergeCell ref="B54:J54"/>
    <mergeCell ref="B56:J56"/>
    <mergeCell ref="B57:J57"/>
    <mergeCell ref="B134:I134"/>
    <mergeCell ref="B58:J58"/>
    <mergeCell ref="D116:E116"/>
  </mergeCells>
  <conditionalFormatting sqref="B116:B118">
    <cfRule type="iconSet" priority="1">
      <iconSet iconSet="3Symbols2">
        <cfvo type="percent" val="0"/>
        <cfvo type="num" val="0" gte="0"/>
        <cfvo type="num" val="1"/>
      </iconSet>
    </cfRule>
  </conditionalFormatting>
  <hyperlinks>
    <hyperlink ref="J1" location="BG!A1" display="BG" xr:uid="{B00A4623-5899-40A2-8A8C-82C43BADDDA3}"/>
  </hyperlinks>
  <pageMargins left="0.70866141732283472" right="0.70866141732283472" top="0.74803149606299213" bottom="0.74803149606299213" header="0.31496062992125984" footer="0.31496062992125984"/>
  <pageSetup paperSize="5" scale="58" orientation="portrait" r:id="rId1"/>
  <rowBreaks count="2" manualBreakCount="2">
    <brk id="87" max="9" man="1"/>
    <brk id="196" max="9" man="1"/>
  </rowBreaks>
  <colBreaks count="1" manualBreakCount="1">
    <brk id="10"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4BB1A-595D-42EB-A9E5-EC74E39C3284}">
  <sheetPr>
    <tabColor rgb="FF00B050"/>
  </sheetPr>
  <dimension ref="B3:K20"/>
  <sheetViews>
    <sheetView showGridLines="0" zoomScale="90" zoomScaleNormal="100" workbookViewId="0">
      <selection activeCell="H20" sqref="H20"/>
    </sheetView>
  </sheetViews>
  <sheetFormatPr baseColWidth="10" defaultColWidth="11.42578125" defaultRowHeight="12.75"/>
  <cols>
    <col min="1" max="1" width="3.28515625" style="1" customWidth="1"/>
    <col min="2" max="2" width="30.28515625" style="1" customWidth="1"/>
    <col min="3" max="3" width="2.28515625" style="1" customWidth="1"/>
    <col min="4" max="4" width="14.28515625" style="1" customWidth="1"/>
    <col min="5" max="5" width="14" style="1" customWidth="1"/>
    <col min="6" max="6" width="8.7109375" style="1" customWidth="1"/>
    <col min="7" max="8" width="11.42578125" style="1"/>
    <col min="9" max="9" width="4.7109375" style="1" customWidth="1"/>
    <col min="10" max="16384" width="11.42578125" style="1"/>
  </cols>
  <sheetData>
    <row r="3" spans="2:11" ht="16.5">
      <c r="B3" s="14" t="str">
        <f>Indice!$C$6</f>
        <v>PANCHITA G DE NAVEGACIÓN S.A.E.</v>
      </c>
      <c r="E3" s="443" t="s">
        <v>2878</v>
      </c>
    </row>
    <row r="6" spans="2:11">
      <c r="B6" s="5" t="s">
        <v>3206</v>
      </c>
      <c r="G6" s="514"/>
    </row>
    <row r="7" spans="2:11">
      <c r="B7" s="5"/>
      <c r="G7" s="514"/>
      <c r="H7" s="514"/>
      <c r="I7" s="514"/>
      <c r="J7" s="514"/>
      <c r="K7" s="514"/>
    </row>
    <row r="8" spans="2:11">
      <c r="B8" s="457" t="s">
        <v>3022</v>
      </c>
      <c r="G8" s="514"/>
      <c r="H8" s="514"/>
      <c r="I8" s="514"/>
      <c r="J8" s="514"/>
      <c r="K8" s="514"/>
    </row>
    <row r="9" spans="2:11" s="417" customFormat="1">
      <c r="D9" s="1045" t="s">
        <v>2902</v>
      </c>
      <c r="E9" s="1045"/>
      <c r="F9" s="1"/>
      <c r="G9" s="514"/>
      <c r="H9" s="514"/>
      <c r="I9" s="514"/>
      <c r="J9" s="514"/>
      <c r="K9" s="514"/>
    </row>
    <row r="10" spans="2:11" s="417" customFormat="1">
      <c r="B10" s="455" t="s">
        <v>1</v>
      </c>
      <c r="D10" s="266">
        <v>45291</v>
      </c>
      <c r="E10" s="266">
        <v>44926</v>
      </c>
      <c r="F10" s="1"/>
      <c r="G10" s="514"/>
      <c r="H10" s="514"/>
      <c r="I10" s="514"/>
      <c r="J10" s="514"/>
      <c r="K10" s="514"/>
    </row>
    <row r="11" spans="2:11" ht="14.25" customHeight="1">
      <c r="B11" s="872" t="s">
        <v>3021</v>
      </c>
      <c r="D11" s="456">
        <v>6464657.7719999999</v>
      </c>
      <c r="E11" s="456">
        <v>3422409.3802100001</v>
      </c>
      <c r="G11" s="514"/>
      <c r="H11" s="514"/>
      <c r="I11" s="514"/>
      <c r="J11" s="514"/>
      <c r="K11" s="514"/>
    </row>
    <row r="12" spans="2:11" ht="14.25" customHeight="1">
      <c r="B12" s="872" t="s">
        <v>3020</v>
      </c>
      <c r="D12" s="456">
        <v>11434258.986080002</v>
      </c>
      <c r="E12" s="456">
        <v>7452724.6017099982</v>
      </c>
      <c r="G12" s="514"/>
      <c r="H12" s="514"/>
      <c r="I12" s="514"/>
      <c r="J12" s="514"/>
      <c r="K12" s="514"/>
    </row>
    <row r="13" spans="2:11">
      <c r="B13" s="447" t="s">
        <v>151</v>
      </c>
      <c r="D13" s="456">
        <v>81500</v>
      </c>
      <c r="E13" s="456">
        <v>19280.893779999999</v>
      </c>
      <c r="G13" s="514"/>
      <c r="H13" s="514"/>
      <c r="I13" s="514"/>
      <c r="J13" s="514"/>
      <c r="K13" s="514"/>
    </row>
    <row r="14" spans="2:11" s="5" customFormat="1" ht="13.5" thickBot="1">
      <c r="B14" s="454" t="s">
        <v>3019</v>
      </c>
      <c r="D14" s="873">
        <v>17980416.758080002</v>
      </c>
      <c r="E14" s="873">
        <v>10894414.875699999</v>
      </c>
      <c r="F14" s="1"/>
      <c r="G14" s="514"/>
      <c r="H14" s="514"/>
      <c r="I14" s="514"/>
      <c r="J14" s="514"/>
      <c r="K14" s="514"/>
    </row>
    <row r="15" spans="2:11" ht="13.5" thickTop="1">
      <c r="G15" s="514"/>
      <c r="H15" s="514"/>
      <c r="I15" s="514"/>
      <c r="J15" s="514"/>
      <c r="K15" s="514"/>
    </row>
    <row r="16" spans="2:11">
      <c r="D16" s="533">
        <v>408604.58499999903</v>
      </c>
      <c r="E16" s="533">
        <v>306884.97900000215</v>
      </c>
      <c r="F16" s="514"/>
      <c r="G16" s="514"/>
      <c r="H16" s="514"/>
      <c r="I16" s="514"/>
      <c r="J16" s="514"/>
      <c r="K16" s="514"/>
    </row>
    <row r="17" spans="4:11">
      <c r="D17" s="514"/>
      <c r="E17" s="514"/>
      <c r="F17" s="514"/>
      <c r="G17" s="514"/>
      <c r="H17" s="514"/>
      <c r="I17" s="514"/>
      <c r="J17" s="514"/>
      <c r="K17" s="514"/>
    </row>
    <row r="18" spans="4:11">
      <c r="D18" s="514"/>
      <c r="E18" s="514"/>
      <c r="F18" s="514"/>
      <c r="G18" s="514"/>
      <c r="H18" s="514"/>
      <c r="I18" s="514"/>
      <c r="J18" s="514"/>
      <c r="K18" s="514"/>
    </row>
    <row r="19" spans="4:11">
      <c r="D19" s="514"/>
      <c r="E19" s="514"/>
      <c r="F19" s="514"/>
      <c r="G19" s="514"/>
      <c r="H19" s="514"/>
      <c r="I19" s="514"/>
      <c r="J19" s="514"/>
      <c r="K19" s="514"/>
    </row>
    <row r="20" spans="4:11">
      <c r="D20" s="514"/>
      <c r="E20" s="514"/>
      <c r="F20" s="514"/>
    </row>
  </sheetData>
  <mergeCells count="1">
    <mergeCell ref="D9:E9"/>
  </mergeCells>
  <hyperlinks>
    <hyperlink ref="E3" location="BG!A1" display="BG" xr:uid="{267834F7-B011-4761-8B74-6B57FA62B5CE}"/>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DE7E0-4C25-4935-A7FB-DD0BCFFF394C}">
  <sheetPr>
    <tabColor rgb="FF00B050"/>
  </sheetPr>
  <dimension ref="B3:H20"/>
  <sheetViews>
    <sheetView showGridLines="0" zoomScaleNormal="100" workbookViewId="0">
      <selection activeCell="E3" sqref="E3"/>
    </sheetView>
  </sheetViews>
  <sheetFormatPr baseColWidth="10" defaultColWidth="11.42578125" defaultRowHeight="12.75"/>
  <cols>
    <col min="1" max="1" width="3.28515625" style="1" customWidth="1"/>
    <col min="2" max="2" width="52.85546875" style="1" customWidth="1"/>
    <col min="3" max="3" width="2.28515625" style="1" customWidth="1"/>
    <col min="4" max="4" width="14.28515625" style="1" customWidth="1"/>
    <col min="5" max="5" width="14" style="1" customWidth="1"/>
    <col min="6" max="6" width="27.7109375" style="1" customWidth="1"/>
    <col min="7" max="16384" width="11.42578125" style="1"/>
  </cols>
  <sheetData>
    <row r="3" spans="2:8" ht="16.5">
      <c r="B3" s="14" t="str">
        <f>Indice!$C$6</f>
        <v>PANCHITA G DE NAVEGACIÓN S.A.E.</v>
      </c>
      <c r="E3" s="443" t="s">
        <v>2878</v>
      </c>
    </row>
    <row r="6" spans="2:8">
      <c r="B6" s="5" t="s">
        <v>3313</v>
      </c>
    </row>
    <row r="7" spans="2:8">
      <c r="B7" s="5"/>
    </row>
    <row r="8" spans="2:8">
      <c r="B8" s="457" t="s">
        <v>3022</v>
      </c>
    </row>
    <row r="9" spans="2:8" s="417" customFormat="1">
      <c r="D9" s="1045" t="s">
        <v>2902</v>
      </c>
      <c r="E9" s="1045"/>
      <c r="F9" s="1"/>
      <c r="G9" s="1"/>
      <c r="H9" s="1"/>
    </row>
    <row r="10" spans="2:8" s="417" customFormat="1">
      <c r="B10" s="455" t="s">
        <v>1</v>
      </c>
      <c r="D10" s="286">
        <v>45291</v>
      </c>
      <c r="E10" s="266">
        <v>44926</v>
      </c>
      <c r="F10" s="1"/>
      <c r="G10" s="1"/>
    </row>
    <row r="11" spans="2:8" ht="14.25" customHeight="1">
      <c r="B11" s="457" t="s">
        <v>3207</v>
      </c>
      <c r="D11" s="456">
        <v>0</v>
      </c>
      <c r="E11" s="456">
        <v>0</v>
      </c>
    </row>
    <row r="12" spans="2:8" ht="14.25" customHeight="1">
      <c r="B12" s="457" t="s">
        <v>3208</v>
      </c>
      <c r="D12" s="456">
        <v>0</v>
      </c>
      <c r="E12" s="456">
        <v>0</v>
      </c>
    </row>
    <row r="13" spans="2:8">
      <c r="B13" s="457" t="s">
        <v>3209</v>
      </c>
      <c r="D13" s="456">
        <v>0</v>
      </c>
      <c r="E13" s="456">
        <v>0</v>
      </c>
    </row>
    <row r="14" spans="2:8" s="5" customFormat="1" ht="13.5" thickBot="1">
      <c r="B14" s="454" t="s">
        <v>3210</v>
      </c>
      <c r="D14" s="873">
        <v>0</v>
      </c>
      <c r="E14" s="873">
        <v>0</v>
      </c>
      <c r="F14" s="1"/>
      <c r="G14" s="1"/>
    </row>
    <row r="15" spans="2:8" ht="13.5" thickTop="1"/>
    <row r="16" spans="2:8">
      <c r="D16" s="533" t="e">
        <f>D14-#REF!</f>
        <v>#REF!</v>
      </c>
      <c r="E16" s="533" t="e">
        <f>E14-#REF!</f>
        <v>#REF!</v>
      </c>
      <c r="F16" s="514"/>
    </row>
    <row r="17" spans="4:6">
      <c r="D17" s="514"/>
      <c r="E17" s="514"/>
      <c r="F17" s="514"/>
    </row>
    <row r="18" spans="4:6">
      <c r="D18" s="514"/>
      <c r="E18" s="514"/>
      <c r="F18" s="514"/>
    </row>
    <row r="19" spans="4:6">
      <c r="D19" s="514"/>
      <c r="E19" s="514"/>
      <c r="F19" s="514"/>
    </row>
    <row r="20" spans="4:6">
      <c r="D20" s="514"/>
      <c r="E20" s="514"/>
      <c r="F20" s="514"/>
    </row>
  </sheetData>
  <mergeCells count="1">
    <mergeCell ref="D9:E9"/>
  </mergeCells>
  <hyperlinks>
    <hyperlink ref="E3" location="BG!A1" display="BG" xr:uid="{F42B468D-6412-4686-A926-C0A3F7830BF2}"/>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3E7CE-A736-49B5-A046-D51A4A8EBA55}">
  <sheetPr>
    <tabColor rgb="FF00B050"/>
  </sheetPr>
  <dimension ref="A2:Q57"/>
  <sheetViews>
    <sheetView showGridLines="0" topLeftCell="B1" zoomScaleNormal="100" zoomScaleSheetLayoutView="90" workbookViewId="0">
      <selection activeCell="I14" sqref="I14"/>
    </sheetView>
  </sheetViews>
  <sheetFormatPr baseColWidth="10" defaultColWidth="11.42578125" defaultRowHeight="12.75"/>
  <cols>
    <col min="1" max="1" width="0" style="1" hidden="1" customWidth="1"/>
    <col min="2" max="2" width="4.28515625" style="1" customWidth="1"/>
    <col min="3" max="3" width="31.7109375" style="1" customWidth="1"/>
    <col min="4" max="4" width="21" style="1" customWidth="1"/>
    <col min="5" max="6" width="16.7109375" style="1" customWidth="1"/>
    <col min="7" max="7" width="11.42578125" style="1"/>
    <col min="8" max="8" width="13.7109375" style="1" customWidth="1"/>
    <col min="9" max="9" width="13" style="1" customWidth="1"/>
    <col min="10" max="10" width="3.7109375" style="1" customWidth="1"/>
    <col min="11" max="11" width="13" style="1" customWidth="1"/>
    <col min="12" max="12" width="12.42578125" style="1" customWidth="1"/>
    <col min="13" max="14" width="11.7109375" style="15" bestFit="1" customWidth="1"/>
    <col min="15" max="15" width="11.42578125" style="15"/>
    <col min="16" max="16384" width="11.42578125" style="1"/>
  </cols>
  <sheetData>
    <row r="2" spans="3:17">
      <c r="C2" s="5" t="str">
        <f>'N3'!B3</f>
        <v>PANCHITA G DE NAVEGACIÓN S.A.E.</v>
      </c>
    </row>
    <row r="3" spans="3:17" ht="15">
      <c r="F3" s="295" t="s">
        <v>2878</v>
      </c>
      <c r="M3" s="1"/>
      <c r="N3" s="1"/>
      <c r="O3" s="1"/>
    </row>
    <row r="4" spans="3:17">
      <c r="M4" s="1"/>
      <c r="N4" s="1"/>
      <c r="O4" s="1"/>
    </row>
    <row r="5" spans="3:17">
      <c r="C5" s="5" t="s">
        <v>3211</v>
      </c>
      <c r="M5" s="1"/>
      <c r="N5" s="1"/>
      <c r="O5" s="1"/>
    </row>
    <row r="6" spans="3:17">
      <c r="C6" s="5"/>
      <c r="M6" s="1"/>
      <c r="N6" s="1"/>
      <c r="O6" s="1"/>
    </row>
    <row r="7" spans="3:17">
      <c r="C7" s="1" t="s">
        <v>3023</v>
      </c>
      <c r="M7" s="1"/>
      <c r="N7" s="1"/>
      <c r="O7" s="1"/>
    </row>
    <row r="8" spans="3:17" ht="10.5" customHeight="1">
      <c r="E8" s="1045" t="s">
        <v>2902</v>
      </c>
      <c r="F8" s="1045"/>
      <c r="M8" s="1"/>
      <c r="N8" s="1"/>
      <c r="O8" s="1"/>
    </row>
    <row r="9" spans="3:17" s="417" customFormat="1">
      <c r="E9" s="373">
        <v>45291</v>
      </c>
      <c r="F9" s="373">
        <v>44926</v>
      </c>
      <c r="H9" s="1"/>
      <c r="I9" s="1"/>
      <c r="J9" s="1"/>
      <c r="K9" s="1"/>
      <c r="L9" s="1"/>
      <c r="M9" s="1"/>
      <c r="N9" s="1"/>
      <c r="O9" s="1"/>
      <c r="P9" s="1"/>
      <c r="Q9" s="1"/>
    </row>
    <row r="10" spans="3:17" s="417" customFormat="1">
      <c r="C10" s="444" t="s">
        <v>219</v>
      </c>
      <c r="H10" s="1"/>
      <c r="I10" s="1"/>
      <c r="J10" s="1"/>
      <c r="K10" s="1"/>
      <c r="L10" s="1"/>
      <c r="M10" s="1"/>
      <c r="N10" s="1"/>
      <c r="O10" s="1"/>
      <c r="P10" s="1"/>
      <c r="Q10" s="1"/>
    </row>
    <row r="11" spans="3:17" ht="12.75" customHeight="1">
      <c r="C11" s="1" t="s">
        <v>2849</v>
      </c>
      <c r="D11" s="1" t="s">
        <v>2851</v>
      </c>
      <c r="E11" s="619">
        <v>41159931.697028615</v>
      </c>
      <c r="F11" s="619">
        <v>45654195.753019996</v>
      </c>
      <c r="M11" s="1"/>
      <c r="N11" s="1"/>
      <c r="O11" s="1"/>
    </row>
    <row r="12" spans="3:17" ht="12.75" customHeight="1">
      <c r="C12" s="3" t="s">
        <v>2849</v>
      </c>
      <c r="D12" s="3" t="s">
        <v>2850</v>
      </c>
      <c r="E12" s="619">
        <v>364320.01400000037</v>
      </c>
      <c r="F12" s="619">
        <v>2838216.4748099996</v>
      </c>
      <c r="M12" s="1"/>
      <c r="N12" s="1"/>
      <c r="O12" s="1"/>
    </row>
    <row r="13" spans="3:17" ht="12.75" customHeight="1">
      <c r="C13" s="3" t="s">
        <v>2852</v>
      </c>
      <c r="D13" s="1" t="s">
        <v>2851</v>
      </c>
      <c r="E13" s="619">
        <v>568708.14847999997</v>
      </c>
      <c r="F13" s="619">
        <v>0</v>
      </c>
      <c r="M13" s="1"/>
      <c r="N13" s="1"/>
      <c r="O13" s="1"/>
    </row>
    <row r="14" spans="3:17" ht="12.75" customHeight="1">
      <c r="C14" s="3" t="s">
        <v>2852</v>
      </c>
      <c r="D14" s="3" t="s">
        <v>2850</v>
      </c>
      <c r="E14" s="619">
        <v>7107567.8800000008</v>
      </c>
      <c r="F14" s="619">
        <v>312891.85399999999</v>
      </c>
      <c r="M14" s="1"/>
      <c r="N14" s="1"/>
      <c r="O14" s="1"/>
    </row>
    <row r="15" spans="3:17" ht="12.75" customHeight="1">
      <c r="C15" s="3" t="s">
        <v>3004</v>
      </c>
      <c r="D15" s="3"/>
      <c r="E15" s="619">
        <v>-55857.966999999997</v>
      </c>
      <c r="F15" s="619">
        <v>-55857.966999999997</v>
      </c>
      <c r="M15" s="1"/>
      <c r="N15" s="1"/>
      <c r="O15" s="1"/>
    </row>
    <row r="16" spans="3:17" s="5" customFormat="1" ht="12.75" customHeight="1" thickBot="1">
      <c r="C16" s="444" t="s">
        <v>2758</v>
      </c>
      <c r="E16" s="875">
        <v>49144669.772508614</v>
      </c>
      <c r="F16" s="875">
        <v>48749446.114829995</v>
      </c>
      <c r="H16" s="1"/>
      <c r="I16" s="1"/>
      <c r="J16" s="1"/>
      <c r="K16" s="1"/>
      <c r="L16" s="1"/>
      <c r="M16" s="1"/>
      <c r="N16" s="1"/>
      <c r="O16" s="1"/>
      <c r="P16" s="1"/>
      <c r="Q16" s="1"/>
    </row>
    <row r="17" spans="1:17" ht="13.5" thickTop="1">
      <c r="M17" s="1"/>
      <c r="N17" s="1"/>
      <c r="O17" s="1"/>
    </row>
    <row r="18" spans="1:17">
      <c r="M18" s="1"/>
      <c r="N18" s="1"/>
      <c r="O18" s="1"/>
    </row>
    <row r="19" spans="1:17">
      <c r="C19" s="1" t="s">
        <v>3024</v>
      </c>
      <c r="M19" s="1"/>
      <c r="N19" s="1"/>
      <c r="O19" s="1"/>
    </row>
    <row r="20" spans="1:17">
      <c r="E20" s="1046" t="s">
        <v>2902</v>
      </c>
      <c r="F20" s="1046"/>
      <c r="M20" s="1"/>
      <c r="N20" s="1"/>
      <c r="O20" s="1"/>
    </row>
    <row r="21" spans="1:17">
      <c r="C21" s="417"/>
      <c r="D21" s="417"/>
      <c r="E21" s="373">
        <v>45291</v>
      </c>
      <c r="F21" s="373">
        <v>44926</v>
      </c>
      <c r="M21" s="1"/>
      <c r="N21" s="1"/>
      <c r="O21" s="1"/>
    </row>
    <row r="22" spans="1:17" ht="12.75" customHeight="1">
      <c r="C22" s="444" t="s">
        <v>220</v>
      </c>
      <c r="D22" s="449"/>
      <c r="E22" s="451"/>
      <c r="F22" s="446"/>
      <c r="M22" s="1"/>
      <c r="N22" s="1"/>
      <c r="O22" s="1"/>
    </row>
    <row r="23" spans="1:17" ht="12.75" customHeight="1">
      <c r="C23" s="874" t="s">
        <v>3562</v>
      </c>
      <c r="D23" s="3" t="s">
        <v>2850</v>
      </c>
      <c r="E23" s="619">
        <v>94719696.556164995</v>
      </c>
      <c r="F23" s="619">
        <v>93895138.461089998</v>
      </c>
      <c r="M23" s="1"/>
      <c r="N23" s="1"/>
      <c r="O23" s="1"/>
    </row>
    <row r="24" spans="1:17" ht="12.75" customHeight="1">
      <c r="C24" s="874" t="s">
        <v>3562</v>
      </c>
      <c r="D24" s="1" t="s">
        <v>2851</v>
      </c>
      <c r="E24" s="619">
        <v>3122598.63368</v>
      </c>
      <c r="F24" s="619">
        <v>3002942.4635399999</v>
      </c>
      <c r="M24" s="1"/>
      <c r="N24" s="1"/>
      <c r="O24" s="1"/>
    </row>
    <row r="25" spans="1:17" ht="12.75" customHeight="1">
      <c r="A25" s="447"/>
      <c r="B25" s="447"/>
      <c r="C25" s="874" t="s">
        <v>2849</v>
      </c>
      <c r="D25" s="3" t="s">
        <v>2850</v>
      </c>
      <c r="E25" s="619">
        <v>1770405.2109999999</v>
      </c>
      <c r="F25" s="619">
        <v>1770405.2109999999</v>
      </c>
      <c r="M25" s="1"/>
      <c r="N25" s="1"/>
      <c r="O25" s="1"/>
    </row>
    <row r="26" spans="1:17" ht="12.75" customHeight="1">
      <c r="A26" s="447"/>
      <c r="B26" s="447"/>
      <c r="C26" s="874" t="s">
        <v>2849</v>
      </c>
      <c r="D26" s="1" t="s">
        <v>2851</v>
      </c>
      <c r="E26" s="619">
        <v>12461811.686399998</v>
      </c>
      <c r="F26" s="619">
        <v>6171488.7609999999</v>
      </c>
      <c r="M26" s="1"/>
      <c r="N26" s="1"/>
      <c r="O26" s="1"/>
    </row>
    <row r="27" spans="1:17" ht="12.75" customHeight="1">
      <c r="A27" s="447"/>
      <c r="B27" s="447"/>
      <c r="C27" s="874" t="s">
        <v>3004</v>
      </c>
      <c r="D27" s="3"/>
      <c r="E27" s="619">
        <v>-14232216.897399997</v>
      </c>
      <c r="F27" s="619">
        <v>-7941893.9715599995</v>
      </c>
      <c r="M27" s="1"/>
      <c r="N27" s="1"/>
      <c r="O27" s="1"/>
    </row>
    <row r="28" spans="1:17" s="5" customFormat="1" ht="12.75" customHeight="1" thickBot="1">
      <c r="C28" s="444" t="s">
        <v>2762</v>
      </c>
      <c r="E28" s="875">
        <v>97842295.189844996</v>
      </c>
      <c r="F28" s="875">
        <v>96898080.925069988</v>
      </c>
      <c r="H28" s="1"/>
      <c r="I28" s="1"/>
      <c r="J28" s="1"/>
      <c r="K28" s="1"/>
      <c r="L28" s="1"/>
      <c r="M28" s="1"/>
      <c r="N28" s="1"/>
      <c r="O28" s="1"/>
      <c r="P28" s="1"/>
      <c r="Q28" s="1"/>
    </row>
    <row r="29" spans="1:17" ht="13.5" thickTop="1">
      <c r="E29" s="447"/>
      <c r="F29" s="447"/>
      <c r="M29" s="1"/>
      <c r="N29" s="1"/>
      <c r="O29" s="1"/>
    </row>
    <row r="30" spans="1:17" s="5" customFormat="1" ht="12.75" customHeight="1" thickBot="1">
      <c r="C30" s="261" t="s">
        <v>3018</v>
      </c>
      <c r="E30" s="441">
        <v>146986964.96235362</v>
      </c>
      <c r="F30" s="441">
        <v>145647527.03989998</v>
      </c>
      <c r="H30" s="1"/>
      <c r="I30" s="1"/>
      <c r="J30" s="1"/>
      <c r="K30" s="1"/>
      <c r="L30" s="1"/>
      <c r="M30" s="1"/>
      <c r="N30" s="1"/>
      <c r="O30" s="1"/>
      <c r="P30" s="1"/>
      <c r="Q30" s="1"/>
    </row>
    <row r="31" spans="1:17" s="4" customFormat="1" ht="13.5" thickTop="1">
      <c r="E31" s="453"/>
      <c r="F31" s="453"/>
      <c r="H31" s="1"/>
      <c r="I31" s="1"/>
      <c r="J31" s="1"/>
      <c r="K31" s="1"/>
      <c r="L31" s="1"/>
      <c r="M31" s="1"/>
      <c r="N31" s="1"/>
      <c r="O31" s="1"/>
      <c r="P31" s="1"/>
      <c r="Q31" s="1"/>
    </row>
    <row r="32" spans="1:17" s="367" customFormat="1" ht="12.75" customHeight="1">
      <c r="E32" s="4"/>
      <c r="F32" s="4"/>
      <c r="H32" s="1"/>
      <c r="I32" s="1"/>
      <c r="J32" s="1"/>
      <c r="K32" s="1"/>
      <c r="L32" s="1"/>
      <c r="M32" s="1"/>
      <c r="N32" s="1"/>
      <c r="O32" s="1"/>
      <c r="P32" s="1"/>
      <c r="Q32" s="1"/>
    </row>
    <row r="33" spans="3:17" s="4" customFormat="1" ht="12.75" customHeight="1">
      <c r="H33" s="1"/>
      <c r="I33" s="1"/>
      <c r="J33" s="1"/>
      <c r="K33" s="1"/>
      <c r="L33" s="1"/>
      <c r="M33" s="1"/>
      <c r="N33" s="1"/>
      <c r="O33" s="1"/>
      <c r="P33" s="1"/>
      <c r="Q33" s="1"/>
    </row>
    <row r="34" spans="3:17" s="4" customFormat="1">
      <c r="H34" s="1"/>
      <c r="I34" s="1"/>
      <c r="J34" s="1"/>
      <c r="K34" s="1"/>
      <c r="L34" s="1"/>
      <c r="M34" s="1"/>
      <c r="N34" s="1"/>
      <c r="O34" s="1"/>
      <c r="P34" s="1"/>
      <c r="Q34" s="1"/>
    </row>
    <row r="35" spans="3:17" s="4" customFormat="1">
      <c r="H35" s="1"/>
      <c r="I35" s="1"/>
      <c r="J35" s="1"/>
      <c r="K35" s="1"/>
      <c r="L35" s="1"/>
      <c r="M35" s="1"/>
      <c r="N35" s="1"/>
      <c r="O35" s="1"/>
      <c r="P35" s="1"/>
      <c r="Q35" s="1"/>
    </row>
    <row r="36" spans="3:17">
      <c r="C36" s="42" t="s">
        <v>3563</v>
      </c>
      <c r="D36" s="435"/>
      <c r="E36" s="436"/>
      <c r="M36" s="1"/>
      <c r="N36" s="1"/>
      <c r="O36" s="1"/>
    </row>
    <row r="37" spans="3:17" ht="12.75" hidden="1" customHeight="1">
      <c r="C37" s="3"/>
      <c r="D37" s="435"/>
      <c r="E37" s="435"/>
      <c r="F37" s="446" t="e">
        <f>#REF!+#REF!</f>
        <v>#REF!</v>
      </c>
      <c r="M37" s="1"/>
      <c r="N37" s="1"/>
      <c r="O37" s="1"/>
    </row>
    <row r="38" spans="3:17" ht="25.5">
      <c r="C38" s="937" t="s">
        <v>3005</v>
      </c>
      <c r="D38" s="938" t="s">
        <v>3006</v>
      </c>
      <c r="E38" s="938" t="s">
        <v>3007</v>
      </c>
      <c r="M38" s="1"/>
      <c r="N38" s="1"/>
      <c r="O38" s="1"/>
    </row>
    <row r="39" spans="3:17">
      <c r="C39" s="939" t="s">
        <v>3008</v>
      </c>
      <c r="D39" s="830">
        <v>146986964.96235359</v>
      </c>
      <c r="E39" s="940"/>
      <c r="M39" s="1"/>
      <c r="N39" s="1"/>
      <c r="O39" s="1"/>
    </row>
    <row r="40" spans="3:17">
      <c r="C40" s="941" t="s">
        <v>3009</v>
      </c>
      <c r="D40" s="831">
        <v>14288074.864399998</v>
      </c>
      <c r="E40" s="942"/>
      <c r="M40" s="1"/>
      <c r="N40" s="1"/>
      <c r="O40" s="1"/>
    </row>
    <row r="41" spans="3:17">
      <c r="C41" s="943"/>
      <c r="D41" s="831"/>
      <c r="E41" s="942"/>
      <c r="M41" s="1"/>
      <c r="N41" s="1"/>
      <c r="O41" s="1"/>
    </row>
    <row r="42" spans="3:17">
      <c r="C42" s="944" t="s">
        <v>3010</v>
      </c>
      <c r="D42" s="831"/>
      <c r="E42" s="942"/>
      <c r="M42" s="1"/>
      <c r="N42" s="1"/>
      <c r="O42" s="1"/>
    </row>
    <row r="43" spans="3:17">
      <c r="C43" s="945" t="s">
        <v>3011</v>
      </c>
      <c r="D43" s="832">
        <v>0</v>
      </c>
      <c r="E43" s="946"/>
      <c r="M43" s="1"/>
      <c r="N43" s="1"/>
      <c r="O43" s="1"/>
    </row>
    <row r="44" spans="3:17">
      <c r="C44" s="945" t="s">
        <v>3012</v>
      </c>
      <c r="D44" s="832">
        <v>14288074.864399998</v>
      </c>
      <c r="E44" s="946">
        <v>1</v>
      </c>
      <c r="M44" s="1"/>
      <c r="N44" s="1"/>
      <c r="O44" s="1"/>
    </row>
    <row r="45" spans="3:17">
      <c r="C45" s="945" t="s">
        <v>3013</v>
      </c>
      <c r="D45" s="832">
        <v>0</v>
      </c>
      <c r="E45" s="942"/>
      <c r="M45" s="1"/>
      <c r="N45" s="1"/>
      <c r="O45" s="1"/>
    </row>
    <row r="46" spans="3:17">
      <c r="C46" s="939"/>
      <c r="D46" s="833"/>
      <c r="E46" s="947"/>
      <c r="M46" s="1"/>
      <c r="N46" s="1"/>
      <c r="O46" s="1"/>
    </row>
    <row r="47" spans="3:17">
      <c r="C47" s="948" t="s">
        <v>3014</v>
      </c>
      <c r="D47" s="834">
        <v>161275039.82675359</v>
      </c>
      <c r="E47" s="949"/>
      <c r="M47" s="1"/>
      <c r="N47" s="1"/>
      <c r="O47" s="1"/>
    </row>
    <row r="48" spans="3:17">
      <c r="C48" s="939"/>
      <c r="D48" s="833"/>
      <c r="E48" s="947"/>
      <c r="M48" s="1"/>
      <c r="N48" s="1"/>
      <c r="O48" s="1"/>
    </row>
    <row r="49" spans="3:15">
      <c r="C49" s="438" t="s">
        <v>3015</v>
      </c>
      <c r="D49" s="439">
        <v>-14288074.864399998</v>
      </c>
      <c r="E49" s="950"/>
      <c r="F49" s="600"/>
      <c r="M49" s="1"/>
      <c r="N49" s="1"/>
      <c r="O49" s="1"/>
    </row>
    <row r="50" spans="3:15">
      <c r="C50" s="939"/>
      <c r="D50" s="835"/>
      <c r="E50" s="951"/>
      <c r="M50" s="1"/>
      <c r="N50" s="1"/>
      <c r="O50" s="1"/>
    </row>
    <row r="51" spans="3:15" ht="25.5">
      <c r="C51" s="440" t="s">
        <v>3016</v>
      </c>
      <c r="D51" s="836">
        <v>146986964.96235359</v>
      </c>
      <c r="E51" s="831"/>
      <c r="M51" s="1"/>
      <c r="N51" s="1"/>
      <c r="O51" s="1"/>
    </row>
    <row r="52" spans="3:15">
      <c r="D52" s="135"/>
      <c r="M52" s="1"/>
      <c r="N52" s="1"/>
      <c r="O52" s="1"/>
    </row>
    <row r="53" spans="3:15">
      <c r="D53" s="936"/>
      <c r="M53" s="1"/>
      <c r="N53" s="1"/>
      <c r="O53" s="1"/>
    </row>
    <row r="54" spans="3:15">
      <c r="C54" s="589" t="s">
        <v>3284</v>
      </c>
      <c r="D54" s="583"/>
      <c r="E54" s="583"/>
      <c r="M54" s="1"/>
      <c r="N54" s="1"/>
      <c r="O54" s="1"/>
    </row>
    <row r="55" spans="3:15">
      <c r="C55" s="590" t="s">
        <v>3304</v>
      </c>
      <c r="D55" s="591" t="s">
        <v>3305</v>
      </c>
      <c r="E55" s="591" t="s">
        <v>3306</v>
      </c>
    </row>
    <row r="56" spans="3:15">
      <c r="C56" s="592" t="s">
        <v>3011</v>
      </c>
      <c r="D56" s="593">
        <v>1</v>
      </c>
      <c r="E56" s="593">
        <v>359</v>
      </c>
    </row>
    <row r="57" spans="3:15">
      <c r="C57" s="592" t="s">
        <v>3012</v>
      </c>
      <c r="D57" s="593">
        <v>360</v>
      </c>
      <c r="E57" s="593" t="s">
        <v>3318</v>
      </c>
    </row>
  </sheetData>
  <mergeCells count="2">
    <mergeCell ref="E8:F8"/>
    <mergeCell ref="E20:F20"/>
  </mergeCells>
  <hyperlinks>
    <hyperlink ref="F3" location="BG!A1" display="BG" xr:uid="{B02F669F-078A-434F-93D7-246A8E5808B7}"/>
  </hyperlinks>
  <pageMargins left="0.7" right="0.7" top="0.75" bottom="0.75" header="0.3" footer="0.3"/>
  <pageSetup paperSize="9" scale="9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01E9E-AD8E-466E-B23C-1FC0A7D59294}">
  <sheetPr>
    <tabColor rgb="FF00B050"/>
  </sheetPr>
  <dimension ref="A1:N44"/>
  <sheetViews>
    <sheetView showGridLines="0" topLeftCell="B20" zoomScaleNormal="100" workbookViewId="0">
      <selection activeCell="G37" sqref="G37"/>
    </sheetView>
  </sheetViews>
  <sheetFormatPr baseColWidth="10" defaultColWidth="11.42578125" defaultRowHeight="12.75"/>
  <cols>
    <col min="1" max="1" width="0" style="1" hidden="1" customWidth="1"/>
    <col min="2" max="2" width="4.28515625" style="1" customWidth="1"/>
    <col min="3" max="3" width="34.28515625" style="1" customWidth="1"/>
    <col min="4" max="4" width="3.140625" style="1" customWidth="1"/>
    <col min="5" max="5" width="12.7109375" style="1" customWidth="1"/>
    <col min="6" max="6" width="14.42578125" style="1" customWidth="1"/>
    <col min="7" max="8" width="11.42578125" style="1"/>
    <col min="9" max="9" width="14.42578125" style="15" customWidth="1"/>
    <col min="10" max="10" width="11.42578125" style="15"/>
    <col min="11" max="11" width="11.42578125" style="1" customWidth="1"/>
    <col min="12" max="16384" width="11.42578125" style="1"/>
  </cols>
  <sheetData>
    <row r="1" spans="3:14">
      <c r="I1" s="4"/>
      <c r="J1" s="4"/>
      <c r="K1" s="4"/>
      <c r="L1" s="4"/>
      <c r="M1" s="4"/>
      <c r="N1" s="4"/>
    </row>
    <row r="2" spans="3:14" ht="15">
      <c r="C2" s="14" t="str">
        <f>'N5'!C2</f>
        <v>PANCHITA G DE NAVEGACIÓN S.A.E.</v>
      </c>
      <c r="F2" s="295" t="s">
        <v>2878</v>
      </c>
      <c r="I2" s="4"/>
      <c r="J2" s="4"/>
      <c r="K2" s="4"/>
      <c r="L2" s="4"/>
      <c r="M2" s="4"/>
      <c r="N2" s="4"/>
    </row>
    <row r="3" spans="3:14">
      <c r="I3" s="4"/>
      <c r="J3" s="4"/>
      <c r="K3" s="4"/>
      <c r="L3" s="4"/>
      <c r="M3" s="4"/>
      <c r="N3" s="4"/>
    </row>
    <row r="4" spans="3:14">
      <c r="I4" s="4"/>
      <c r="J4" s="4"/>
      <c r="K4" s="4"/>
      <c r="L4" s="4"/>
      <c r="M4" s="4"/>
      <c r="N4" s="4"/>
    </row>
    <row r="5" spans="3:14">
      <c r="C5" s="5" t="s">
        <v>3212</v>
      </c>
      <c r="I5" s="4"/>
      <c r="J5" s="4"/>
      <c r="K5" s="4"/>
      <c r="L5" s="4"/>
      <c r="M5" s="4"/>
      <c r="N5" s="4"/>
    </row>
    <row r="6" spans="3:14">
      <c r="C6" s="5"/>
      <c r="I6" s="4"/>
      <c r="J6" s="4"/>
      <c r="K6" s="4"/>
      <c r="L6" s="4"/>
      <c r="M6" s="4"/>
      <c r="N6" s="4"/>
    </row>
    <row r="7" spans="3:14" s="417" customFormat="1">
      <c r="C7" s="444" t="s">
        <v>219</v>
      </c>
      <c r="I7" s="4"/>
      <c r="J7" s="4"/>
      <c r="K7" s="4"/>
      <c r="L7" s="4"/>
      <c r="M7" s="4"/>
      <c r="N7" s="4"/>
    </row>
    <row r="8" spans="3:14" ht="10.5" customHeight="1">
      <c r="E8" s="1045" t="s">
        <v>2902</v>
      </c>
      <c r="F8" s="1045"/>
      <c r="I8" s="4"/>
      <c r="J8" s="4"/>
      <c r="K8" s="4"/>
      <c r="L8" s="4"/>
      <c r="M8" s="4"/>
      <c r="N8" s="4"/>
    </row>
    <row r="9" spans="3:14" s="417" customFormat="1">
      <c r="C9" s="442" t="s">
        <v>1</v>
      </c>
      <c r="E9" s="373">
        <v>45291</v>
      </c>
      <c r="F9" s="373">
        <v>44926</v>
      </c>
      <c r="I9" s="4"/>
      <c r="J9" s="4"/>
      <c r="K9" s="4"/>
      <c r="L9" s="4"/>
      <c r="M9" s="4"/>
      <c r="N9" s="4"/>
    </row>
    <row r="10" spans="3:14" ht="12.75" customHeight="1">
      <c r="C10" s="1" t="s">
        <v>2763</v>
      </c>
      <c r="E10" s="826">
        <v>1889937.8666352113</v>
      </c>
      <c r="F10" s="826">
        <v>3454323.9817799996</v>
      </c>
      <c r="I10" s="4"/>
      <c r="J10" s="4"/>
      <c r="K10" s="4"/>
      <c r="L10" s="4"/>
      <c r="M10" s="4"/>
      <c r="N10" s="4"/>
    </row>
    <row r="11" spans="3:14" ht="12.75" customHeight="1">
      <c r="C11" s="447" t="s">
        <v>2764</v>
      </c>
      <c r="E11" s="826">
        <v>733696</v>
      </c>
      <c r="F11" s="826">
        <v>952010.65086000005</v>
      </c>
      <c r="I11" s="4"/>
      <c r="J11" s="4"/>
      <c r="K11" s="4"/>
      <c r="L11" s="4"/>
      <c r="M11" s="4"/>
      <c r="N11" s="4"/>
    </row>
    <row r="12" spans="3:14" ht="12.75" customHeight="1">
      <c r="C12" s="447" t="s">
        <v>2746</v>
      </c>
      <c r="E12" s="826">
        <v>1774502.456</v>
      </c>
      <c r="F12" s="826">
        <v>1727462.1803799998</v>
      </c>
      <c r="I12" s="4"/>
      <c r="J12" s="4"/>
      <c r="K12" s="4"/>
      <c r="L12" s="4"/>
      <c r="M12" s="4"/>
      <c r="N12" s="4"/>
    </row>
    <row r="13" spans="3:14" ht="12.75" customHeight="1">
      <c r="C13" s="447" t="s">
        <v>3017</v>
      </c>
      <c r="E13" s="826">
        <v>1133424.2035599998</v>
      </c>
      <c r="F13" s="826">
        <v>1645402.5999400001</v>
      </c>
      <c r="I13" s="4"/>
      <c r="J13" s="4"/>
      <c r="K13" s="4"/>
      <c r="L13" s="4"/>
      <c r="M13" s="4"/>
      <c r="N13" s="4"/>
    </row>
    <row r="14" spans="3:14" ht="12.75" customHeight="1">
      <c r="C14" s="447" t="s">
        <v>2754</v>
      </c>
      <c r="E14" s="826">
        <v>556696.13800000004</v>
      </c>
      <c r="F14" s="826">
        <v>533902.39253000007</v>
      </c>
      <c r="I14" s="4"/>
      <c r="J14" s="4"/>
      <c r="K14" s="4"/>
      <c r="L14" s="4"/>
      <c r="M14" s="4"/>
      <c r="N14" s="4"/>
    </row>
    <row r="15" spans="3:14" ht="12.75" customHeight="1">
      <c r="C15" s="447" t="s">
        <v>2755</v>
      </c>
      <c r="E15" s="826">
        <v>267425.75</v>
      </c>
      <c r="F15" s="826">
        <v>267425.78103000001</v>
      </c>
      <c r="I15" s="4"/>
      <c r="J15" s="4"/>
      <c r="K15" s="4"/>
      <c r="L15" s="4"/>
      <c r="M15" s="4"/>
      <c r="N15" s="4"/>
    </row>
    <row r="16" spans="3:14" ht="12.75" customHeight="1">
      <c r="C16" s="447" t="s">
        <v>152</v>
      </c>
      <c r="E16" s="826">
        <v>516110.94</v>
      </c>
      <c r="F16" s="826">
        <v>0</v>
      </c>
      <c r="I16" s="4"/>
      <c r="J16" s="4"/>
      <c r="K16" s="4"/>
      <c r="L16" s="4"/>
      <c r="M16" s="4"/>
      <c r="N16" s="4"/>
    </row>
    <row r="17" spans="1:14" ht="12.75" customHeight="1">
      <c r="C17" s="447" t="s">
        <v>2757</v>
      </c>
      <c r="E17" s="826">
        <v>67466.876999999993</v>
      </c>
      <c r="F17" s="826">
        <v>114120.22643000001</v>
      </c>
      <c r="I17" s="4"/>
      <c r="J17" s="4"/>
      <c r="K17" s="4"/>
      <c r="L17" s="4"/>
      <c r="M17" s="4"/>
      <c r="N17" s="4"/>
    </row>
    <row r="18" spans="1:14" ht="12.75" customHeight="1">
      <c r="C18" s="447" t="s">
        <v>3</v>
      </c>
      <c r="E18" s="826">
        <v>49247.7</v>
      </c>
      <c r="F18" s="826">
        <v>69588.272100000002</v>
      </c>
      <c r="I18" s="4"/>
      <c r="J18" s="4"/>
      <c r="K18" s="4"/>
      <c r="L18" s="4"/>
      <c r="M18" s="4"/>
      <c r="N18" s="4"/>
    </row>
    <row r="19" spans="1:14" s="5" customFormat="1" ht="12.75" customHeight="1" thickBot="1">
      <c r="C19" s="444" t="s">
        <v>3200</v>
      </c>
      <c r="E19" s="875">
        <v>6988507.9311952125</v>
      </c>
      <c r="F19" s="875">
        <v>8764236.0850499999</v>
      </c>
      <c r="I19" s="4"/>
      <c r="J19" s="4"/>
      <c r="K19" s="4"/>
      <c r="L19" s="4"/>
      <c r="M19" s="4"/>
      <c r="N19" s="4"/>
    </row>
    <row r="20" spans="1:14" ht="13.5" thickTop="1">
      <c r="I20" s="4"/>
      <c r="J20" s="4"/>
      <c r="K20" s="4"/>
      <c r="L20" s="4"/>
      <c r="M20" s="4"/>
      <c r="N20" s="4"/>
    </row>
    <row r="21" spans="1:14" s="417" customFormat="1">
      <c r="C21" s="444" t="s">
        <v>224</v>
      </c>
      <c r="I21" s="4"/>
      <c r="J21" s="4"/>
      <c r="K21" s="4"/>
      <c r="L21" s="4"/>
      <c r="M21" s="4"/>
      <c r="N21" s="4"/>
    </row>
    <row r="22" spans="1:14" ht="10.5" customHeight="1">
      <c r="E22" s="1045" t="s">
        <v>2902</v>
      </c>
      <c r="F22" s="1045"/>
      <c r="I22" s="4"/>
      <c r="J22" s="4"/>
      <c r="K22" s="4"/>
      <c r="L22" s="4"/>
      <c r="M22" s="4"/>
      <c r="N22" s="4"/>
    </row>
    <row r="23" spans="1:14" s="417" customFormat="1">
      <c r="C23" s="442" t="s">
        <v>1</v>
      </c>
      <c r="E23" s="373">
        <f>E9</f>
        <v>45291</v>
      </c>
      <c r="F23" s="373">
        <f>F9</f>
        <v>44926</v>
      </c>
      <c r="I23" s="4"/>
      <c r="J23" s="4"/>
      <c r="K23" s="4"/>
      <c r="L23" s="4"/>
      <c r="M23" s="4"/>
      <c r="N23" s="4"/>
    </row>
    <row r="24" spans="1:14" ht="12.75" customHeight="1">
      <c r="C24" s="1" t="s">
        <v>3564</v>
      </c>
      <c r="E24" s="619">
        <v>2434952.2600484132</v>
      </c>
      <c r="F24" s="619">
        <v>0</v>
      </c>
      <c r="I24" s="4"/>
      <c r="J24" s="4"/>
      <c r="K24" s="4"/>
      <c r="L24" s="4"/>
      <c r="M24" s="4"/>
      <c r="N24" s="4"/>
    </row>
    <row r="25" spans="1:14" ht="12.75" customHeight="1">
      <c r="C25" s="448" t="s">
        <v>2759</v>
      </c>
      <c r="E25" s="619">
        <v>11986986.006999999</v>
      </c>
      <c r="F25" s="619">
        <v>10318566.884399999</v>
      </c>
      <c r="I25" s="4"/>
      <c r="J25" s="4"/>
      <c r="K25" s="4"/>
      <c r="L25" s="4"/>
      <c r="M25" s="4"/>
      <c r="N25" s="4"/>
    </row>
    <row r="26" spans="1:14" ht="12.75" customHeight="1">
      <c r="C26" s="447" t="s">
        <v>2761</v>
      </c>
      <c r="E26" s="619">
        <v>1526890.486</v>
      </c>
      <c r="F26" s="619">
        <v>1526890.46322</v>
      </c>
      <c r="I26" s="4"/>
      <c r="J26" s="4"/>
      <c r="K26" s="4"/>
      <c r="L26" s="4"/>
      <c r="M26" s="4"/>
      <c r="N26" s="4"/>
    </row>
    <row r="27" spans="1:14" ht="12.75" customHeight="1">
      <c r="C27" s="447" t="s">
        <v>2760</v>
      </c>
      <c r="E27" s="619">
        <v>1345651.2720000001</v>
      </c>
      <c r="F27" s="619">
        <v>1176955.6356600001</v>
      </c>
      <c r="I27" s="4"/>
      <c r="J27" s="4"/>
      <c r="K27" s="4"/>
      <c r="L27" s="4"/>
      <c r="M27" s="4"/>
      <c r="N27" s="4"/>
    </row>
    <row r="28" spans="1:14" ht="12.75" customHeight="1">
      <c r="C28" s="447" t="s">
        <v>2765</v>
      </c>
      <c r="E28" s="619">
        <v>475751.2</v>
      </c>
      <c r="F28" s="619">
        <v>481670.98407000001</v>
      </c>
      <c r="I28" s="4"/>
      <c r="J28" s="4"/>
      <c r="K28" s="4"/>
      <c r="L28" s="4"/>
      <c r="M28" s="4"/>
      <c r="N28" s="4"/>
    </row>
    <row r="29" spans="1:14" ht="12.75" customHeight="1">
      <c r="A29" s="447" t="s">
        <v>2794</v>
      </c>
      <c r="B29" s="447"/>
      <c r="C29" s="447" t="s">
        <v>2756</v>
      </c>
      <c r="E29" s="619">
        <v>182550.19455774492</v>
      </c>
      <c r="F29" s="619">
        <v>162018.66549000001</v>
      </c>
      <c r="I29" s="4"/>
      <c r="J29" s="4"/>
      <c r="K29" s="4"/>
      <c r="L29" s="4"/>
      <c r="M29" s="4"/>
      <c r="N29" s="4"/>
    </row>
    <row r="30" spans="1:14" ht="12.75" customHeight="1">
      <c r="C30" s="447" t="s">
        <v>469</v>
      </c>
      <c r="E30" s="619">
        <v>0</v>
      </c>
      <c r="F30" s="619">
        <v>83735.429340000002</v>
      </c>
      <c r="I30" s="4"/>
      <c r="J30" s="4"/>
      <c r="K30" s="4"/>
      <c r="L30" s="4"/>
      <c r="M30" s="4"/>
      <c r="N30" s="4"/>
    </row>
    <row r="31" spans="1:14" ht="12.75" customHeight="1">
      <c r="C31" s="447" t="s">
        <v>3565</v>
      </c>
      <c r="E31" s="619">
        <v>-475751.2</v>
      </c>
      <c r="F31" s="619">
        <v>-481670.98407000001</v>
      </c>
      <c r="I31" s="4"/>
      <c r="J31" s="4"/>
      <c r="K31" s="4"/>
      <c r="L31" s="4"/>
      <c r="M31" s="4"/>
      <c r="N31" s="4"/>
    </row>
    <row r="32" spans="1:14" s="5" customFormat="1" ht="12.75" customHeight="1" thickBot="1">
      <c r="C32" s="444" t="s">
        <v>3201</v>
      </c>
      <c r="E32" s="875">
        <v>17477030.219606157</v>
      </c>
      <c r="F32" s="875">
        <v>13268167.078109998</v>
      </c>
      <c r="I32" s="4"/>
      <c r="J32" s="4"/>
      <c r="K32" s="4"/>
      <c r="L32" s="4"/>
      <c r="M32" s="4"/>
      <c r="N32" s="4"/>
    </row>
    <row r="33" spans="3:14" ht="13.5" thickTop="1">
      <c r="E33" s="447"/>
      <c r="F33" s="447"/>
      <c r="I33" s="4"/>
      <c r="J33" s="4"/>
      <c r="K33" s="4"/>
      <c r="L33" s="4"/>
      <c r="M33" s="4"/>
      <c r="N33" s="4"/>
    </row>
    <row r="34" spans="3:14">
      <c r="E34" s="619"/>
      <c r="F34" s="619"/>
      <c r="I34" s="4"/>
      <c r="J34" s="4"/>
      <c r="K34" s="4"/>
      <c r="L34" s="4"/>
      <c r="M34" s="4"/>
      <c r="N34" s="4"/>
    </row>
    <row r="35" spans="3:14" s="5" customFormat="1" ht="12.75" customHeight="1" thickBot="1">
      <c r="C35" s="261" t="s">
        <v>3202</v>
      </c>
      <c r="E35" s="441">
        <v>24465538.150801368</v>
      </c>
      <c r="F35" s="441">
        <v>22032403.163159996</v>
      </c>
      <c r="I35" s="4"/>
      <c r="J35" s="4"/>
      <c r="K35" s="4"/>
      <c r="L35" s="4"/>
      <c r="M35" s="4"/>
      <c r="N35" s="4"/>
    </row>
    <row r="36" spans="3:14" s="4" customFormat="1" ht="13.5" thickTop="1"/>
    <row r="37" spans="3:14" s="4" customFormat="1">
      <c r="E37" s="453"/>
      <c r="F37" s="453"/>
    </row>
    <row r="38" spans="3:14" s="4" customFormat="1">
      <c r="I38" s="660"/>
      <c r="J38" s="660"/>
    </row>
    <row r="39" spans="3:14" s="4" customFormat="1">
      <c r="I39" s="660"/>
      <c r="J39" s="660"/>
    </row>
    <row r="40" spans="3:14" s="4" customFormat="1">
      <c r="I40" s="660"/>
    </row>
    <row r="41" spans="3:14" s="4" customFormat="1">
      <c r="I41" s="660"/>
      <c r="J41" s="660"/>
    </row>
    <row r="42" spans="3:14" s="4" customFormat="1" hidden="1">
      <c r="E42" s="453" t="e">
        <f>#REF!+#REF!</f>
        <v>#REF!</v>
      </c>
      <c r="F42" s="453" t="e">
        <f>#REF!+#REF!</f>
        <v>#REF!</v>
      </c>
      <c r="I42" s="660"/>
      <c r="J42" s="660"/>
    </row>
    <row r="43" spans="3:14" s="4" customFormat="1">
      <c r="I43" s="660"/>
      <c r="J43" s="660"/>
    </row>
    <row r="44" spans="3:14" s="4" customFormat="1">
      <c r="I44" s="660"/>
      <c r="J44" s="660"/>
    </row>
  </sheetData>
  <mergeCells count="2">
    <mergeCell ref="E8:F8"/>
    <mergeCell ref="E22:F22"/>
  </mergeCells>
  <hyperlinks>
    <hyperlink ref="F2" location="BG!A1" display="BG" xr:uid="{74BC0E71-C617-4EBF-A495-FF1089833081}"/>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F6B01-4D4F-4648-83F6-F0FDC31BBBD5}">
  <sheetPr>
    <tabColor rgb="FF00B050"/>
  </sheetPr>
  <dimension ref="B2:L20"/>
  <sheetViews>
    <sheetView showGridLines="0" zoomScaleNormal="100" workbookViewId="0">
      <selection activeCell="I3" sqref="I3"/>
    </sheetView>
  </sheetViews>
  <sheetFormatPr baseColWidth="10" defaultColWidth="11.42578125" defaultRowHeight="12.75"/>
  <cols>
    <col min="1" max="1" width="7.28515625" style="1" customWidth="1"/>
    <col min="2" max="2" width="37.42578125" style="1" customWidth="1"/>
    <col min="3" max="3" width="7.28515625" style="1" customWidth="1"/>
    <col min="4" max="4" width="15.28515625" style="1" customWidth="1"/>
    <col min="5" max="5" width="12.5703125" style="1" customWidth="1"/>
    <col min="6" max="8" width="11.42578125" style="1"/>
    <col min="9" max="9" width="6.42578125" style="1" customWidth="1"/>
    <col min="10" max="16384" width="11.42578125" style="1"/>
  </cols>
  <sheetData>
    <row r="2" spans="2:12" ht="15">
      <c r="B2" s="5" t="str">
        <f>'N6'!C2</f>
        <v>PANCHITA G DE NAVEGACIÓN S.A.E.</v>
      </c>
      <c r="E2" s="295" t="s">
        <v>2878</v>
      </c>
    </row>
    <row r="5" spans="2:12">
      <c r="B5" s="5" t="s">
        <v>3213</v>
      </c>
    </row>
    <row r="6" spans="2:12">
      <c r="B6" s="5"/>
    </row>
    <row r="7" spans="2:12">
      <c r="B7" s="458" t="s">
        <v>3025</v>
      </c>
      <c r="D7" s="458"/>
      <c r="E7" s="458"/>
    </row>
    <row r="8" spans="2:12" ht="13.5">
      <c r="B8" s="259"/>
      <c r="D8" s="1047" t="s">
        <v>2855</v>
      </c>
      <c r="E8" s="1047"/>
    </row>
    <row r="9" spans="2:12" s="417" customFormat="1">
      <c r="B9" s="442" t="s">
        <v>1</v>
      </c>
      <c r="C9" s="1"/>
      <c r="D9" s="266">
        <v>45291</v>
      </c>
      <c r="E9" s="266">
        <v>44926</v>
      </c>
      <c r="G9" s="1"/>
      <c r="H9" s="1"/>
      <c r="I9" s="1"/>
      <c r="J9" s="1"/>
      <c r="K9" s="1"/>
      <c r="L9" s="1"/>
    </row>
    <row r="10" spans="2:12">
      <c r="B10" s="448" t="s">
        <v>2795</v>
      </c>
      <c r="D10" s="456">
        <v>15116926.867776001</v>
      </c>
      <c r="E10" s="456">
        <v>23227601.59341</v>
      </c>
    </row>
    <row r="11" spans="2:12">
      <c r="B11" s="448" t="s">
        <v>3566</v>
      </c>
      <c r="D11" s="456">
        <v>3673747.5155199999</v>
      </c>
      <c r="E11" s="456">
        <v>0</v>
      </c>
    </row>
    <row r="12" spans="2:12">
      <c r="B12" s="448" t="s">
        <v>2766</v>
      </c>
      <c r="D12" s="456">
        <v>8006577.9992100317</v>
      </c>
      <c r="E12" s="456">
        <v>6224488.4135699999</v>
      </c>
    </row>
    <row r="13" spans="2:12" s="4" customFormat="1" ht="13.5" thickBot="1">
      <c r="B13" s="823" t="s">
        <v>3026</v>
      </c>
      <c r="C13" s="1"/>
      <c r="D13" s="873">
        <v>26797252.382506035</v>
      </c>
      <c r="E13" s="873">
        <v>29452090.006980002</v>
      </c>
      <c r="G13" s="1"/>
      <c r="H13" s="1"/>
      <c r="I13" s="1"/>
      <c r="J13" s="1"/>
      <c r="K13" s="1"/>
      <c r="L13" s="1"/>
    </row>
    <row r="14" spans="2:12" s="367" customFormat="1" ht="13.5" thickTop="1">
      <c r="C14" s="1"/>
      <c r="D14" s="460"/>
      <c r="E14" s="460"/>
      <c r="G14" s="1"/>
      <c r="H14" s="1"/>
      <c r="I14" s="1"/>
      <c r="J14" s="1"/>
      <c r="K14" s="1"/>
      <c r="L14" s="1"/>
    </row>
    <row r="15" spans="2:12" s="367" customFormat="1">
      <c r="C15" s="1"/>
      <c r="D15" s="460"/>
      <c r="E15" s="460"/>
      <c r="G15" s="1"/>
      <c r="H15" s="1"/>
      <c r="I15" s="1"/>
      <c r="J15" s="1"/>
      <c r="K15" s="1"/>
      <c r="L15" s="1"/>
    </row>
    <row r="16" spans="2:12" s="367" customFormat="1">
      <c r="B16" s="924" t="s">
        <v>224</v>
      </c>
      <c r="C16" s="1"/>
      <c r="G16" s="1"/>
      <c r="H16" s="1"/>
      <c r="I16" s="1"/>
      <c r="J16" s="1"/>
      <c r="K16" s="1"/>
      <c r="L16" s="1"/>
    </row>
    <row r="17" spans="2:12" s="4" customFormat="1">
      <c r="B17" s="448" t="s">
        <v>2795</v>
      </c>
      <c r="C17" s="1"/>
      <c r="D17" s="456">
        <v>35272829.358144</v>
      </c>
      <c r="E17" s="925">
        <v>0</v>
      </c>
      <c r="G17" s="1"/>
      <c r="H17" s="1"/>
      <c r="I17" s="1"/>
      <c r="J17" s="1"/>
      <c r="K17" s="1"/>
      <c r="L17" s="1"/>
    </row>
    <row r="18" spans="2:12" s="4" customFormat="1" ht="13.5" thickBot="1">
      <c r="B18" s="5" t="s">
        <v>3983</v>
      </c>
      <c r="C18" s="1"/>
      <c r="D18" s="452">
        <f>SUM(D17:D17)</f>
        <v>35272829.358144</v>
      </c>
      <c r="E18" s="452">
        <f>SUM(E17:E17)</f>
        <v>0</v>
      </c>
      <c r="G18" s="1"/>
      <c r="H18" s="1"/>
      <c r="I18" s="1"/>
      <c r="J18" s="1"/>
      <c r="K18" s="1"/>
      <c r="L18" s="1"/>
    </row>
    <row r="19" spans="2:12" s="4" customFormat="1" ht="13.5" thickTop="1">
      <c r="C19" s="1"/>
      <c r="G19" s="1"/>
      <c r="H19" s="1"/>
      <c r="I19" s="1"/>
      <c r="J19" s="1"/>
      <c r="K19" s="1"/>
      <c r="L19" s="1"/>
    </row>
    <row r="20" spans="2:12" s="4" customFormat="1">
      <c r="C20" s="1"/>
      <c r="G20" s="1"/>
      <c r="H20" s="1"/>
      <c r="I20" s="1"/>
      <c r="J20" s="1"/>
      <c r="K20" s="1"/>
      <c r="L20" s="1"/>
    </row>
  </sheetData>
  <mergeCells count="1">
    <mergeCell ref="D8:E8"/>
  </mergeCells>
  <hyperlinks>
    <hyperlink ref="E2" location="BG!A1" display="BG" xr:uid="{0146C869-DD6D-415C-988B-DE3DA5036EF9}"/>
  </hyperlinks>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FFC3D-027B-4C82-A1F3-92962BB6E18C}">
  <sheetPr codeName="Hoja13">
    <tabColor rgb="FF00B050"/>
  </sheetPr>
  <dimension ref="A2:AF28"/>
  <sheetViews>
    <sheetView zoomScale="80" zoomScaleNormal="80" zoomScaleSheetLayoutView="70" workbookViewId="0">
      <selection activeCell="N24" sqref="N24"/>
    </sheetView>
  </sheetViews>
  <sheetFormatPr baseColWidth="10" defaultColWidth="11.42578125" defaultRowHeight="12.75"/>
  <cols>
    <col min="1" max="1" width="3.42578125" style="372" customWidth="1"/>
    <col min="2" max="2" width="26.42578125" style="550" customWidth="1"/>
    <col min="3" max="3" width="21.42578125" style="550" customWidth="1"/>
    <col min="4" max="4" width="10.5703125" style="550" customWidth="1"/>
    <col min="5" max="5" width="9.42578125" style="550" customWidth="1"/>
    <col min="6" max="6" width="13.28515625" style="550" customWidth="1"/>
    <col min="7" max="7" width="12.28515625" style="550" customWidth="1"/>
    <col min="8" max="8" width="3.42578125" style="550" customWidth="1"/>
    <col min="9" max="9" width="13.5703125" style="550" customWidth="1"/>
    <col min="10" max="10" width="15.42578125" style="550" customWidth="1"/>
    <col min="11" max="11" width="14" style="550" customWidth="1"/>
    <col min="12" max="12" width="14.28515625" style="550" customWidth="1"/>
    <col min="13" max="13" width="13.5703125" style="550" customWidth="1"/>
    <col min="14" max="14" width="14.28515625" style="550" customWidth="1"/>
    <col min="15" max="32" width="11.42578125" style="550"/>
    <col min="33" max="16384" width="11.42578125" style="1"/>
  </cols>
  <sheetData>
    <row r="2" spans="1:32">
      <c r="B2" s="548" t="str">
        <f>'N7'!B2</f>
        <v>PANCHITA G DE NAVEGACIÓN S.A.E.</v>
      </c>
      <c r="C2" s="549"/>
      <c r="G2" s="551" t="s">
        <v>2878</v>
      </c>
    </row>
    <row r="5" spans="1:32" s="372" customFormat="1">
      <c r="B5" s="504" t="s">
        <v>3214</v>
      </c>
      <c r="C5" s="504"/>
      <c r="D5" s="504"/>
      <c r="E5" s="504"/>
      <c r="F5" s="504"/>
      <c r="G5" s="504"/>
      <c r="H5" s="504"/>
    </row>
    <row r="6" spans="1:32" s="3" customFormat="1">
      <c r="A6" s="372"/>
      <c r="D6" s="503"/>
      <c r="E6" s="503"/>
      <c r="F6" s="503"/>
      <c r="G6" s="503"/>
      <c r="H6" s="503"/>
    </row>
    <row r="7" spans="1:32" ht="16.5">
      <c r="B7" s="501" t="s">
        <v>2879</v>
      </c>
    </row>
    <row r="9" spans="1:32">
      <c r="C9" s="1045" t="s">
        <v>2855</v>
      </c>
      <c r="D9" s="1045"/>
      <c r="E9" s="564"/>
    </row>
    <row r="10" spans="1:32">
      <c r="B10" s="550" t="s">
        <v>2880</v>
      </c>
      <c r="C10" s="266">
        <v>45291</v>
      </c>
      <c r="D10" s="266">
        <v>44926</v>
      </c>
      <c r="E10" s="876"/>
    </row>
    <row r="11" spans="1:32">
      <c r="B11" s="550" t="s">
        <v>2881</v>
      </c>
      <c r="C11" s="827">
        <v>52034281.28387326</v>
      </c>
      <c r="D11" s="827">
        <v>51343867.408400007</v>
      </c>
      <c r="E11" s="827"/>
      <c r="F11" s="597"/>
    </row>
    <row r="12" spans="1:32">
      <c r="C12" s="3"/>
      <c r="D12" s="3"/>
      <c r="E12" s="3"/>
    </row>
    <row r="13" spans="1:32">
      <c r="B13" s="550" t="s">
        <v>2882</v>
      </c>
      <c r="I13" s="550" t="s">
        <v>2883</v>
      </c>
    </row>
    <row r="14" spans="1:32">
      <c r="F14" s="1048">
        <f>C10</f>
        <v>45291</v>
      </c>
      <c r="G14" s="1049"/>
    </row>
    <row r="15" spans="1:32" s="929" customFormat="1" ht="48.75" customHeight="1">
      <c r="A15" s="430"/>
      <c r="B15" s="552" t="s">
        <v>2884</v>
      </c>
      <c r="C15" s="552" t="s">
        <v>2885</v>
      </c>
      <c r="D15" s="552" t="s">
        <v>2886</v>
      </c>
      <c r="E15" s="877" t="s">
        <v>39</v>
      </c>
      <c r="F15" s="927" t="s">
        <v>2887</v>
      </c>
      <c r="G15" s="927" t="s">
        <v>2888</v>
      </c>
      <c r="H15" s="928"/>
      <c r="I15" s="552" t="s">
        <v>2886</v>
      </c>
      <c r="J15" s="552" t="s">
        <v>2889</v>
      </c>
      <c r="K15" s="552" t="s">
        <v>3617</v>
      </c>
      <c r="L15" s="552" t="s">
        <v>2890</v>
      </c>
      <c r="M15" s="552" t="s">
        <v>2891</v>
      </c>
      <c r="N15" s="552" t="s">
        <v>2892</v>
      </c>
      <c r="O15" s="928"/>
      <c r="P15" s="928"/>
      <c r="Q15" s="928"/>
      <c r="R15" s="928"/>
      <c r="S15" s="928"/>
      <c r="T15" s="928"/>
      <c r="U15" s="928"/>
      <c r="V15" s="928"/>
      <c r="W15" s="928"/>
      <c r="X15" s="928"/>
      <c r="Y15" s="928"/>
      <c r="Z15" s="928"/>
      <c r="AA15" s="928"/>
      <c r="AB15" s="928"/>
      <c r="AC15" s="928"/>
      <c r="AD15" s="928"/>
      <c r="AE15" s="928"/>
      <c r="AF15" s="928"/>
    </row>
    <row r="16" spans="1:32">
      <c r="B16" s="880" t="s">
        <v>3093</v>
      </c>
      <c r="C16" s="878" t="s">
        <v>3094</v>
      </c>
      <c r="D16" s="879">
        <v>312</v>
      </c>
      <c r="E16" s="878" t="s">
        <v>43</v>
      </c>
      <c r="F16" s="879">
        <v>122441483.433</v>
      </c>
      <c r="G16" s="879">
        <v>16954570.199000001</v>
      </c>
      <c r="I16" s="879">
        <v>104</v>
      </c>
      <c r="J16" s="883">
        <v>0.33329999999999999</v>
      </c>
      <c r="K16" s="879">
        <v>49539400.192673303</v>
      </c>
      <c r="L16" s="883">
        <v>0.33329999999999999</v>
      </c>
      <c r="M16" s="879">
        <v>40809746.428218901</v>
      </c>
      <c r="N16" s="879">
        <v>5650958.2473267</v>
      </c>
    </row>
    <row r="17" spans="1:14">
      <c r="B17" s="881" t="s">
        <v>3095</v>
      </c>
      <c r="C17" s="882" t="s">
        <v>3187</v>
      </c>
      <c r="D17" s="879">
        <v>2000000</v>
      </c>
      <c r="E17" s="878" t="s">
        <v>3567</v>
      </c>
      <c r="F17" s="879" t="s">
        <v>3568</v>
      </c>
      <c r="G17" s="879" t="s">
        <v>3568</v>
      </c>
      <c r="I17" s="884">
        <v>1000000</v>
      </c>
      <c r="J17" s="883">
        <v>0.5</v>
      </c>
      <c r="K17" s="879">
        <v>1528613.23829275</v>
      </c>
      <c r="L17" s="883">
        <v>0.5</v>
      </c>
      <c r="M17" s="885" t="s">
        <v>3569</v>
      </c>
      <c r="N17" s="885" t="s">
        <v>3569</v>
      </c>
    </row>
    <row r="18" spans="1:14">
      <c r="B18" s="881" t="s">
        <v>3096</v>
      </c>
      <c r="C18" s="878" t="s">
        <v>3188</v>
      </c>
      <c r="D18" s="879">
        <v>560</v>
      </c>
      <c r="E18" s="878" t="s">
        <v>43</v>
      </c>
      <c r="F18" s="879" t="s">
        <v>3568</v>
      </c>
      <c r="G18" s="879" t="s">
        <v>3568</v>
      </c>
      <c r="I18" s="885" t="s">
        <v>3569</v>
      </c>
      <c r="J18" s="885" t="s">
        <v>3569</v>
      </c>
      <c r="K18" s="879">
        <v>831174.77376000001</v>
      </c>
      <c r="L18" s="885" t="s">
        <v>3569</v>
      </c>
      <c r="M18" s="885" t="s">
        <v>3569</v>
      </c>
      <c r="N18" s="885" t="s">
        <v>3569</v>
      </c>
    </row>
    <row r="19" spans="1:14" s="550" customFormat="1">
      <c r="A19" s="372"/>
      <c r="B19" s="881" t="s">
        <v>2846</v>
      </c>
      <c r="C19" s="878" t="s">
        <v>3189</v>
      </c>
      <c r="D19" s="879" t="s">
        <v>3569</v>
      </c>
      <c r="E19" s="878" t="s">
        <v>3569</v>
      </c>
      <c r="F19" s="879" t="s">
        <v>3569</v>
      </c>
      <c r="G19" s="879" t="s">
        <v>3569</v>
      </c>
      <c r="I19" s="879" t="s">
        <v>3569</v>
      </c>
      <c r="J19" s="879" t="s">
        <v>3569</v>
      </c>
      <c r="K19" s="879">
        <v>135093.07914724998</v>
      </c>
      <c r="L19" s="879" t="s">
        <v>3569</v>
      </c>
      <c r="M19" s="879" t="s">
        <v>3569</v>
      </c>
      <c r="N19" s="879" t="s">
        <v>3569</v>
      </c>
    </row>
    <row r="20" spans="1:14">
      <c r="K20" s="598">
        <f>SUM(K16:K19)</f>
        <v>52034281.283873297</v>
      </c>
    </row>
    <row r="21" spans="1:14">
      <c r="B21" s="926" t="s">
        <v>3984</v>
      </c>
    </row>
    <row r="22" spans="1:14">
      <c r="B22" s="550" t="s">
        <v>3985</v>
      </c>
    </row>
    <row r="23" spans="1:14" s="550" customFormat="1" ht="15" customHeight="1">
      <c r="A23" s="372"/>
      <c r="B23" s="550" t="s">
        <v>3986</v>
      </c>
    </row>
    <row r="24" spans="1:14">
      <c r="B24" s="550" t="s">
        <v>3987</v>
      </c>
    </row>
    <row r="25" spans="1:14">
      <c r="B25" s="550" t="s">
        <v>3988</v>
      </c>
    </row>
    <row r="26" spans="1:14">
      <c r="B26" s="550" t="s">
        <v>3989</v>
      </c>
    </row>
    <row r="27" spans="1:14">
      <c r="B27" s="550" t="s">
        <v>3990</v>
      </c>
    </row>
    <row r="28" spans="1:14">
      <c r="B28" s="550" t="s">
        <v>3991</v>
      </c>
    </row>
  </sheetData>
  <mergeCells count="2">
    <mergeCell ref="C9:D9"/>
    <mergeCell ref="F14:G14"/>
  </mergeCells>
  <hyperlinks>
    <hyperlink ref="G2" location="BG!A1" display="BG" xr:uid="{231C2A4A-02FE-4CEE-8C77-2BF82E43703F}"/>
  </hyperlinks>
  <pageMargins left="0.70866141732283472" right="0.70866141732283472" top="0.74803149606299213" bottom="0.74803149606299213" header="0.31496062992125984" footer="0.31496062992125984"/>
  <pageSetup scale="53" orientation="landscape" r:id="rId1"/>
  <colBreaks count="1" manualBreakCount="1">
    <brk id="15" max="24"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CC3D8-02AF-4A92-A1BB-738A187A869A}">
  <sheetPr>
    <tabColor rgb="FF00B050"/>
    <pageSetUpPr fitToPage="1"/>
  </sheetPr>
  <dimension ref="B2:R25"/>
  <sheetViews>
    <sheetView showGridLines="0" zoomScale="80" zoomScaleNormal="90" zoomScaleSheetLayoutView="90" workbookViewId="0">
      <selection activeCell="N28" sqref="N28"/>
    </sheetView>
  </sheetViews>
  <sheetFormatPr baseColWidth="10" defaultColWidth="11.42578125" defaultRowHeight="12.75"/>
  <cols>
    <col min="1" max="1" width="3.7109375" style="259" customWidth="1"/>
    <col min="2" max="2" width="18.5703125" style="259" customWidth="1"/>
    <col min="3" max="3" width="14.5703125" style="259" customWidth="1"/>
    <col min="4" max="4" width="13" style="259" customWidth="1"/>
    <col min="5" max="5" width="7.28515625" style="259" customWidth="1"/>
    <col min="6" max="6" width="8.7109375" style="259" customWidth="1"/>
    <col min="7" max="7" width="13.28515625" style="259" customWidth="1"/>
    <col min="8" max="8" width="13.42578125" style="259" customWidth="1"/>
    <col min="9" max="10" width="11.7109375" style="259" customWidth="1"/>
    <col min="11" max="11" width="10.7109375" style="259" customWidth="1"/>
    <col min="12" max="12" width="11.7109375" style="259" customWidth="1"/>
    <col min="13" max="13" width="13.5703125" style="259" customWidth="1"/>
    <col min="14" max="14" width="11.5703125" style="259" customWidth="1"/>
    <col min="15" max="15" width="12.28515625" style="259" customWidth="1"/>
    <col min="16" max="16384" width="11.42578125" style="259"/>
  </cols>
  <sheetData>
    <row r="2" spans="2:18" ht="15">
      <c r="B2" s="261" t="str">
        <f>'N7'!B2</f>
        <v>PANCHITA G DE NAVEGACIÓN S.A.E.</v>
      </c>
      <c r="O2" s="295" t="s">
        <v>2878</v>
      </c>
    </row>
    <row r="5" spans="2:18" ht="15.75" customHeight="1">
      <c r="B5" s="1051" t="s">
        <v>3215</v>
      </c>
      <c r="C5" s="1051"/>
      <c r="D5" s="1051"/>
      <c r="E5" s="1051"/>
      <c r="F5" s="1051"/>
      <c r="G5" s="1051"/>
      <c r="H5" s="1051"/>
      <c r="I5" s="1051"/>
      <c r="J5" s="1051"/>
      <c r="K5" s="1051"/>
      <c r="L5" s="1051"/>
      <c r="M5" s="1051"/>
      <c r="N5" s="1051"/>
      <c r="O5" s="1051"/>
      <c r="P5" s="350"/>
      <c r="Q5" s="350"/>
      <c r="R5" s="350"/>
    </row>
    <row r="6" spans="2:18">
      <c r="B6" s="351" t="s">
        <v>2855</v>
      </c>
      <c r="C6" s="350"/>
      <c r="D6" s="350"/>
      <c r="E6" s="350"/>
      <c r="F6" s="350"/>
      <c r="G6" s="350"/>
      <c r="H6" s="352"/>
      <c r="I6" s="352"/>
      <c r="J6" s="352"/>
      <c r="K6" s="353"/>
      <c r="L6" s="350"/>
      <c r="M6" s="350"/>
      <c r="N6" s="350"/>
      <c r="O6" s="350"/>
      <c r="P6" s="350"/>
      <c r="Q6" s="350"/>
      <c r="R6" s="350"/>
    </row>
    <row r="7" spans="2:18">
      <c r="C7" s="354"/>
      <c r="D7" s="354"/>
      <c r="E7" s="354"/>
      <c r="F7" s="354"/>
      <c r="G7" s="354"/>
      <c r="H7" s="354"/>
      <c r="I7" s="354"/>
      <c r="J7" s="354"/>
      <c r="K7" s="354"/>
      <c r="L7" s="354"/>
      <c r="M7" s="354"/>
      <c r="N7" s="354"/>
      <c r="O7" s="354"/>
      <c r="P7" s="350"/>
      <c r="Q7" s="350"/>
      <c r="R7" s="350"/>
    </row>
    <row r="8" spans="2:18" ht="36.75" customHeight="1">
      <c r="B8" s="1052" t="s">
        <v>2908</v>
      </c>
      <c r="C8" s="1050" t="s">
        <v>2909</v>
      </c>
      <c r="D8" s="1050" t="s">
        <v>2910</v>
      </c>
      <c r="E8" s="1050" t="s">
        <v>8</v>
      </c>
      <c r="F8" s="1050" t="s">
        <v>2911</v>
      </c>
      <c r="G8" s="1050" t="s">
        <v>2912</v>
      </c>
      <c r="H8" s="1050" t="s">
        <v>2913</v>
      </c>
      <c r="I8" s="1050" t="s">
        <v>2914</v>
      </c>
      <c r="J8" s="1050" t="s">
        <v>3135</v>
      </c>
      <c r="K8" s="1050" t="s">
        <v>2915</v>
      </c>
      <c r="L8" s="1050" t="s">
        <v>2916</v>
      </c>
      <c r="M8" s="1050" t="s">
        <v>2917</v>
      </c>
      <c r="N8" s="1050" t="s">
        <v>2918</v>
      </c>
      <c r="O8" s="1050"/>
      <c r="P8" s="350"/>
      <c r="Q8" s="350"/>
      <c r="R8" s="350"/>
    </row>
    <row r="9" spans="2:18">
      <c r="B9" s="1052"/>
      <c r="C9" s="1050"/>
      <c r="D9" s="1050"/>
      <c r="E9" s="1050"/>
      <c r="F9" s="1050"/>
      <c r="G9" s="1050"/>
      <c r="H9" s="1050"/>
      <c r="I9" s="1050"/>
      <c r="J9" s="1050"/>
      <c r="K9" s="1050"/>
      <c r="L9" s="1050"/>
      <c r="M9" s="1050"/>
      <c r="N9" s="355">
        <v>2023</v>
      </c>
      <c r="O9" s="355">
        <v>2022</v>
      </c>
      <c r="P9" s="350"/>
      <c r="Q9" s="350"/>
      <c r="R9" s="350"/>
    </row>
    <row r="10" spans="2:18">
      <c r="B10" s="356" t="s">
        <v>2834</v>
      </c>
      <c r="C10" s="357">
        <v>537531945.43084431</v>
      </c>
      <c r="D10" s="357">
        <v>0</v>
      </c>
      <c r="E10" s="357">
        <v>0</v>
      </c>
      <c r="F10" s="357">
        <v>0</v>
      </c>
      <c r="G10" s="357">
        <v>537531945.43084431</v>
      </c>
      <c r="H10" s="357">
        <v>283114126.27357763</v>
      </c>
      <c r="I10" s="357">
        <v>18110351.9212396</v>
      </c>
      <c r="J10" s="357">
        <v>33219966.232603502</v>
      </c>
      <c r="K10" s="357">
        <v>0</v>
      </c>
      <c r="L10" s="357">
        <v>0</v>
      </c>
      <c r="M10" s="357">
        <v>301224478.19481725</v>
      </c>
      <c r="N10" s="357">
        <v>269527433.46863061</v>
      </c>
      <c r="O10" s="357">
        <v>301777262.051</v>
      </c>
      <c r="P10" s="742"/>
      <c r="Q10" s="350"/>
      <c r="R10" s="350"/>
    </row>
    <row r="11" spans="2:18">
      <c r="B11" s="356" t="s">
        <v>2920</v>
      </c>
      <c r="C11" s="357">
        <v>264835395.17282185</v>
      </c>
      <c r="D11" s="357">
        <v>23904330.061000001</v>
      </c>
      <c r="E11" s="357">
        <v>0</v>
      </c>
      <c r="F11" s="357">
        <v>0</v>
      </c>
      <c r="G11" s="357">
        <v>288739725.23382187</v>
      </c>
      <c r="H11" s="357">
        <v>69357112.287874326</v>
      </c>
      <c r="I11" s="357">
        <v>10294183.04783023</v>
      </c>
      <c r="J11" s="357">
        <v>29396194.680892862</v>
      </c>
      <c r="K11" s="357">
        <v>0</v>
      </c>
      <c r="L11" s="357">
        <v>0</v>
      </c>
      <c r="M11" s="357">
        <v>79651295.33570455</v>
      </c>
      <c r="N11" s="357">
        <v>238484624.57901019</v>
      </c>
      <c r="O11" s="357">
        <v>220051177.25799999</v>
      </c>
      <c r="P11" s="350"/>
      <c r="Q11" s="350"/>
      <c r="R11" s="350"/>
    </row>
    <row r="12" spans="2:18">
      <c r="B12" s="358" t="s">
        <v>2790</v>
      </c>
      <c r="C12" s="357">
        <v>12052153.494828643</v>
      </c>
      <c r="D12" s="357">
        <v>883522.58700000006</v>
      </c>
      <c r="E12" s="357">
        <v>0</v>
      </c>
      <c r="F12" s="357">
        <v>0</v>
      </c>
      <c r="G12" s="357">
        <v>12935676.081828643</v>
      </c>
      <c r="H12" s="357">
        <v>10609533.008309122</v>
      </c>
      <c r="I12" s="357">
        <v>284239.37210626999</v>
      </c>
      <c r="J12" s="357">
        <v>287075.65863700723</v>
      </c>
      <c r="K12" s="357">
        <v>0</v>
      </c>
      <c r="L12" s="357">
        <v>0</v>
      </c>
      <c r="M12" s="357">
        <v>10893772.380415393</v>
      </c>
      <c r="N12" s="357">
        <v>2328979.3600502573</v>
      </c>
      <c r="O12" s="357">
        <v>1144085.101</v>
      </c>
      <c r="P12" s="353"/>
      <c r="Q12" s="350"/>
      <c r="R12" s="350"/>
    </row>
    <row r="13" spans="2:18">
      <c r="B13" s="358" t="s">
        <v>29</v>
      </c>
      <c r="C13" s="357">
        <v>988804.23461739032</v>
      </c>
      <c r="D13" s="357">
        <v>0</v>
      </c>
      <c r="E13" s="357">
        <v>0</v>
      </c>
      <c r="F13" s="357">
        <v>0</v>
      </c>
      <c r="G13" s="357">
        <v>988804.23461739032</v>
      </c>
      <c r="H13" s="357">
        <v>984988.38210759452</v>
      </c>
      <c r="I13" s="357">
        <v>1000.2254115599367</v>
      </c>
      <c r="J13" s="357">
        <v>395.85510479406332</v>
      </c>
      <c r="K13" s="357">
        <v>0</v>
      </c>
      <c r="L13" s="357">
        <v>0</v>
      </c>
      <c r="M13" s="357">
        <v>985988.60751915444</v>
      </c>
      <c r="N13" s="357">
        <v>3211.482203029911</v>
      </c>
      <c r="O13" s="357">
        <v>1331.4739999999999</v>
      </c>
      <c r="P13" s="353"/>
      <c r="Q13" s="350"/>
      <c r="R13" s="350"/>
    </row>
    <row r="14" spans="2:18">
      <c r="B14" s="358" t="s">
        <v>28</v>
      </c>
      <c r="C14" s="357">
        <v>6192673.6456473162</v>
      </c>
      <c r="D14" s="357">
        <v>410183.30900000001</v>
      </c>
      <c r="E14" s="357">
        <v>111141.24</v>
      </c>
      <c r="F14" s="357">
        <v>0</v>
      </c>
      <c r="G14" s="357">
        <v>6491715.7146473164</v>
      </c>
      <c r="H14" s="357">
        <v>4540043.5861559734</v>
      </c>
      <c r="I14" s="357">
        <v>501454.95833611197</v>
      </c>
      <c r="J14" s="357">
        <v>207115.74259644322</v>
      </c>
      <c r="K14" s="357">
        <v>52301.760000000002</v>
      </c>
      <c r="L14" s="357">
        <v>0</v>
      </c>
      <c r="M14" s="357">
        <v>4989196.7844920857</v>
      </c>
      <c r="N14" s="357">
        <v>1657332.9127516742</v>
      </c>
      <c r="O14" s="357">
        <v>2142259.1175932707</v>
      </c>
      <c r="P14" s="353"/>
      <c r="Q14" s="350"/>
      <c r="R14" s="350"/>
    </row>
    <row r="15" spans="2:18">
      <c r="B15" s="358" t="s">
        <v>227</v>
      </c>
      <c r="C15" s="357">
        <v>7451710.5347211342</v>
      </c>
      <c r="D15" s="357">
        <v>25000</v>
      </c>
      <c r="E15" s="357">
        <v>0</v>
      </c>
      <c r="F15" s="357">
        <v>0</v>
      </c>
      <c r="G15" s="357">
        <v>7476710.5347211342</v>
      </c>
      <c r="H15" s="357">
        <v>0</v>
      </c>
      <c r="I15" s="357">
        <v>0</v>
      </c>
      <c r="J15" s="357">
        <v>1051166.908462801</v>
      </c>
      <c r="K15" s="357">
        <v>0</v>
      </c>
      <c r="L15" s="357">
        <v>0</v>
      </c>
      <c r="M15" s="357">
        <v>0</v>
      </c>
      <c r="N15" s="357">
        <v>8527877.4431839362</v>
      </c>
      <c r="O15" s="357">
        <v>6850118.7400000002</v>
      </c>
      <c r="P15" s="353"/>
      <c r="Q15" s="350"/>
      <c r="R15" s="350"/>
    </row>
    <row r="16" spans="2:18">
      <c r="B16" s="358" t="s">
        <v>228</v>
      </c>
      <c r="C16" s="357">
        <v>5895586.5093218116</v>
      </c>
      <c r="D16" s="357">
        <v>0</v>
      </c>
      <c r="E16" s="357">
        <v>0</v>
      </c>
      <c r="F16" s="357">
        <v>0</v>
      </c>
      <c r="G16" s="357">
        <v>5895586.5093218116</v>
      </c>
      <c r="H16" s="357">
        <v>1876656.8955568885</v>
      </c>
      <c r="I16" s="357">
        <v>179399.34154863885</v>
      </c>
      <c r="J16" s="357">
        <v>539807.86703620339</v>
      </c>
      <c r="K16" s="357">
        <v>0</v>
      </c>
      <c r="L16" s="357">
        <v>0</v>
      </c>
      <c r="M16" s="357">
        <v>2056056.2371055274</v>
      </c>
      <c r="N16" s="357">
        <v>4379338.1392524876</v>
      </c>
      <c r="O16" s="357">
        <v>4575612.7740000002</v>
      </c>
      <c r="P16" s="353"/>
      <c r="Q16" s="353"/>
      <c r="R16" s="353"/>
    </row>
    <row r="17" spans="2:18">
      <c r="B17" s="358" t="s">
        <v>2797</v>
      </c>
      <c r="C17" s="357">
        <v>394263.23674448975</v>
      </c>
      <c r="D17" s="357">
        <v>0</v>
      </c>
      <c r="E17" s="357">
        <v>0</v>
      </c>
      <c r="F17" s="357">
        <v>0</v>
      </c>
      <c r="G17" s="357">
        <v>394263.23674448975</v>
      </c>
      <c r="H17" s="357">
        <v>235297.2924617845</v>
      </c>
      <c r="I17" s="357">
        <v>18044.091743243604</v>
      </c>
      <c r="J17" s="357">
        <v>19812.50810511439</v>
      </c>
      <c r="K17" s="357">
        <v>0</v>
      </c>
      <c r="L17" s="357">
        <v>0</v>
      </c>
      <c r="M17" s="357">
        <v>253341.38420502809</v>
      </c>
      <c r="N17" s="357">
        <v>160734.36064457605</v>
      </c>
      <c r="O17" s="357">
        <v>804600.26300000004</v>
      </c>
      <c r="P17" s="353"/>
      <c r="Q17" s="353"/>
      <c r="R17" s="353"/>
    </row>
    <row r="18" spans="2:18">
      <c r="B18" s="358" t="s">
        <v>3416</v>
      </c>
      <c r="C18" s="357">
        <v>22874035.662</v>
      </c>
      <c r="D18" s="357">
        <v>0</v>
      </c>
      <c r="E18" s="357">
        <v>0</v>
      </c>
      <c r="F18" s="357">
        <v>0</v>
      </c>
      <c r="G18" s="357">
        <v>22874035.662</v>
      </c>
      <c r="H18" s="357">
        <v>7792035.8480974361</v>
      </c>
      <c r="I18" s="357">
        <v>1757237.0105487176</v>
      </c>
      <c r="J18" s="357">
        <v>2310064.5714351051</v>
      </c>
      <c r="K18" s="357">
        <v>0</v>
      </c>
      <c r="L18" s="357">
        <v>0</v>
      </c>
      <c r="M18" s="357">
        <v>9549272.8586461525</v>
      </c>
      <c r="N18" s="357">
        <v>15634827.374788951</v>
      </c>
      <c r="O18" s="357">
        <v>18084909.752569828</v>
      </c>
      <c r="P18" s="353"/>
      <c r="Q18" s="353"/>
      <c r="R18" s="353"/>
    </row>
    <row r="19" spans="2:18">
      <c r="B19" s="358" t="s">
        <v>3417</v>
      </c>
      <c r="C19" s="357">
        <v>1786368.976</v>
      </c>
      <c r="D19" s="357">
        <v>0</v>
      </c>
      <c r="E19" s="357">
        <v>0</v>
      </c>
      <c r="F19" s="357">
        <v>0</v>
      </c>
      <c r="G19" s="357">
        <v>1786368.976</v>
      </c>
      <c r="H19" s="357">
        <v>111187.59037706211</v>
      </c>
      <c r="I19" s="357">
        <v>246018.6032601413</v>
      </c>
      <c r="J19" s="357">
        <v>216902.06569308988</v>
      </c>
      <c r="K19" s="357">
        <v>0</v>
      </c>
      <c r="L19" s="357">
        <v>0</v>
      </c>
      <c r="M19" s="357">
        <v>357206.19363720348</v>
      </c>
      <c r="N19" s="357">
        <v>1646064.8480558866</v>
      </c>
      <c r="O19" s="357">
        <v>455874.44507429207</v>
      </c>
      <c r="P19" s="353"/>
      <c r="Q19" s="353"/>
      <c r="R19" s="353"/>
    </row>
    <row r="20" spans="2:18">
      <c r="B20" s="358" t="s">
        <v>2919</v>
      </c>
      <c r="C20" s="357"/>
      <c r="D20" s="357"/>
      <c r="E20" s="357"/>
      <c r="F20" s="357"/>
      <c r="G20" s="357"/>
      <c r="H20" s="357"/>
      <c r="I20" s="357"/>
      <c r="J20" s="357"/>
      <c r="K20" s="357"/>
      <c r="L20" s="357"/>
      <c r="M20" s="357"/>
      <c r="N20" s="357"/>
      <c r="O20" s="357">
        <v>21627558.899999999</v>
      </c>
      <c r="P20" s="353"/>
      <c r="Q20" s="353"/>
      <c r="R20" s="353"/>
    </row>
    <row r="21" spans="2:18">
      <c r="B21" s="359" t="s">
        <v>38</v>
      </c>
      <c r="C21" s="360">
        <v>860002936.89754689</v>
      </c>
      <c r="D21" s="360">
        <v>25223035.957000002</v>
      </c>
      <c r="E21" s="360">
        <v>111141.24</v>
      </c>
      <c r="F21" s="360">
        <v>0</v>
      </c>
      <c r="G21" s="360">
        <v>885114831.6145469</v>
      </c>
      <c r="H21" s="360">
        <v>378620981.16451782</v>
      </c>
      <c r="I21" s="360">
        <v>31391928.572024513</v>
      </c>
      <c r="J21" s="360">
        <v>67248502.090566918</v>
      </c>
      <c r="K21" s="360">
        <v>52301.760000000002</v>
      </c>
      <c r="L21" s="360">
        <v>0</v>
      </c>
      <c r="M21" s="360">
        <v>409960607.97654235</v>
      </c>
      <c r="N21" s="360">
        <v>542350423.96857154</v>
      </c>
      <c r="O21" s="360">
        <v>577514789.87623739</v>
      </c>
      <c r="P21" s="353"/>
      <c r="Q21" s="353"/>
      <c r="R21" s="353"/>
    </row>
    <row r="22" spans="2:18" s="4" customFormat="1">
      <c r="B22" s="743"/>
      <c r="C22" s="744"/>
      <c r="D22" s="744"/>
      <c r="E22" s="744"/>
      <c r="F22" s="744"/>
      <c r="G22" s="744"/>
      <c r="H22" s="744"/>
      <c r="I22" s="744"/>
      <c r="J22" s="744"/>
      <c r="K22" s="744"/>
      <c r="L22" s="744"/>
      <c r="M22" s="744"/>
      <c r="N22" s="744"/>
      <c r="O22" s="744"/>
      <c r="P22" s="353"/>
      <c r="Q22" s="353"/>
      <c r="R22" s="353"/>
    </row>
    <row r="23" spans="2:18" s="4" customFormat="1">
      <c r="J23" s="259"/>
      <c r="K23" s="259"/>
      <c r="N23" s="745"/>
      <c r="O23" s="745"/>
    </row>
    <row r="24" spans="2:18" s="4" customFormat="1">
      <c r="J24" s="259"/>
      <c r="K24" s="259"/>
      <c r="N24" s="745"/>
      <c r="O24" s="745"/>
    </row>
    <row r="25" spans="2:18" s="4" customFormat="1">
      <c r="J25" s="259"/>
      <c r="K25" s="259"/>
      <c r="N25" s="745"/>
      <c r="O25" s="745"/>
    </row>
  </sheetData>
  <mergeCells count="14">
    <mergeCell ref="L8:L9"/>
    <mergeCell ref="M8:M9"/>
    <mergeCell ref="N8:O8"/>
    <mergeCell ref="B5:O5"/>
    <mergeCell ref="B8:B9"/>
    <mergeCell ref="C8:C9"/>
    <mergeCell ref="D8:D9"/>
    <mergeCell ref="E8:E9"/>
    <mergeCell ref="F8:F9"/>
    <mergeCell ref="G8:G9"/>
    <mergeCell ref="H8:H9"/>
    <mergeCell ref="I8:I9"/>
    <mergeCell ref="K8:K9"/>
    <mergeCell ref="J8:J9"/>
  </mergeCells>
  <hyperlinks>
    <hyperlink ref="O2" location="BG!A1" display="BG" xr:uid="{42A5957B-356B-46B5-A8D0-6A86E55C6393}"/>
  </hyperlinks>
  <pageMargins left="0.7" right="0.7" top="0.75" bottom="0.75" header="0.3" footer="0.3"/>
  <pageSetup paperSize="9" scale="74"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17E61-FFAE-4B20-8E31-8C6B6CB3D528}">
  <sheetPr>
    <tabColor rgb="FF00B050"/>
  </sheetPr>
  <dimension ref="C2:F31"/>
  <sheetViews>
    <sheetView showGridLines="0" workbookViewId="0">
      <selection activeCell="H35" sqref="H35"/>
    </sheetView>
  </sheetViews>
  <sheetFormatPr baseColWidth="10" defaultColWidth="11.42578125" defaultRowHeight="12.75"/>
  <cols>
    <col min="1" max="1" width="3.42578125" style="1" customWidth="1"/>
    <col min="2" max="2" width="4.28515625" style="1" customWidth="1"/>
    <col min="3" max="3" width="29.7109375" style="1" customWidth="1"/>
    <col min="4" max="4" width="15.28515625" style="1" customWidth="1"/>
    <col min="5" max="5" width="14.28515625" style="1" customWidth="1"/>
    <col min="6" max="16384" width="11.42578125" style="1"/>
  </cols>
  <sheetData>
    <row r="2" spans="3:6" ht="16.5">
      <c r="C2" s="5" t="str">
        <f>'N9'!B2</f>
        <v>PANCHITA G DE NAVEGACIÓN S.A.E.</v>
      </c>
      <c r="E2" s="443" t="s">
        <v>2878</v>
      </c>
    </row>
    <row r="5" spans="3:6">
      <c r="C5" s="5" t="s">
        <v>3216</v>
      </c>
    </row>
    <row r="6" spans="3:6">
      <c r="C6" s="5"/>
    </row>
    <row r="7" spans="3:6">
      <c r="C7" s="458" t="s">
        <v>3223</v>
      </c>
      <c r="D7" s="458"/>
      <c r="E7" s="458"/>
    </row>
    <row r="8" spans="3:6" s="417" customFormat="1">
      <c r="C8" s="263"/>
      <c r="D8" s="263"/>
      <c r="E8" s="263"/>
    </row>
    <row r="9" spans="3:6" s="417" customFormat="1" ht="13.5">
      <c r="C9" s="259"/>
      <c r="D9" s="1047" t="s">
        <v>2855</v>
      </c>
      <c r="E9" s="1047"/>
    </row>
    <row r="10" spans="3:6">
      <c r="C10" s="442" t="s">
        <v>1</v>
      </c>
      <c r="D10" s="266">
        <v>45291</v>
      </c>
      <c r="E10" s="266">
        <v>44926</v>
      </c>
    </row>
    <row r="11" spans="3:6" ht="13.5" customHeight="1">
      <c r="C11" s="553" t="s">
        <v>311</v>
      </c>
      <c r="D11" s="515"/>
      <c r="E11" s="515"/>
    </row>
    <row r="12" spans="3:6" ht="12" customHeight="1">
      <c r="C12" s="554" t="s">
        <v>3217</v>
      </c>
      <c r="D12" s="554">
        <v>0</v>
      </c>
      <c r="E12" s="554">
        <v>0</v>
      </c>
    </row>
    <row r="13" spans="3:6" s="5" customFormat="1" ht="13.5" thickBot="1">
      <c r="C13" s="555" t="s">
        <v>0</v>
      </c>
      <c r="D13" s="452">
        <f>SUM(D12)</f>
        <v>0</v>
      </c>
      <c r="E13" s="452">
        <f>SUM(E12)</f>
        <v>0</v>
      </c>
    </row>
    <row r="14" spans="3:6" ht="13.5" thickTop="1">
      <c r="C14" s="554"/>
      <c r="D14" s="554"/>
      <c r="E14" s="554"/>
      <c r="F14" s="514"/>
    </row>
    <row r="15" spans="3:6">
      <c r="C15" s="555" t="s">
        <v>18</v>
      </c>
      <c r="D15" s="554"/>
      <c r="E15" s="554"/>
      <c r="F15" s="514"/>
    </row>
    <row r="16" spans="3:6">
      <c r="C16" s="554" t="s">
        <v>3218</v>
      </c>
      <c r="D16" s="554">
        <v>0</v>
      </c>
      <c r="E16" s="554">
        <v>0</v>
      </c>
      <c r="F16" s="514"/>
    </row>
    <row r="17" spans="3:6" ht="13.5" thickBot="1">
      <c r="C17" s="555" t="s">
        <v>0</v>
      </c>
      <c r="D17" s="452">
        <f>SUM(D16)</f>
        <v>0</v>
      </c>
      <c r="E17" s="452">
        <f>SUM(E16)</f>
        <v>0</v>
      </c>
      <c r="F17" s="514"/>
    </row>
    <row r="18" spans="3:6" ht="12" customHeight="1" thickTop="1"/>
    <row r="19" spans="3:6">
      <c r="C19" s="5" t="s">
        <v>19</v>
      </c>
    </row>
    <row r="20" spans="3:6">
      <c r="C20" s="557" t="s">
        <v>3220</v>
      </c>
      <c r="D20" s="557">
        <v>0</v>
      </c>
      <c r="E20" s="557">
        <v>0</v>
      </c>
    </row>
    <row r="21" spans="3:6" ht="13.5" thickBot="1">
      <c r="C21" s="555" t="s">
        <v>0</v>
      </c>
      <c r="D21" s="452">
        <f>SUM(D20)</f>
        <v>0</v>
      </c>
      <c r="E21" s="452">
        <f>SUM(E20)</f>
        <v>0</v>
      </c>
    </row>
    <row r="22" spans="3:6" ht="13.5" thickTop="1"/>
    <row r="23" spans="3:6" ht="13.5" thickBot="1">
      <c r="C23" s="5" t="s">
        <v>3219</v>
      </c>
      <c r="D23" s="452">
        <f>SUM(D22)</f>
        <v>0</v>
      </c>
      <c r="E23" s="452">
        <f>SUM(E22)</f>
        <v>0</v>
      </c>
    </row>
    <row r="24" spans="3:6" ht="13.5" thickTop="1">
      <c r="D24" s="464"/>
    </row>
    <row r="25" spans="3:6">
      <c r="D25" s="464"/>
    </row>
    <row r="26" spans="3:6" ht="13.5" hidden="1">
      <c r="D26" s="464"/>
      <c r="E26" s="465">
        <v>332848.92</v>
      </c>
    </row>
    <row r="27" spans="3:6" ht="13.5" hidden="1">
      <c r="D27" s="464"/>
      <c r="E27" s="466">
        <v>-133139.568</v>
      </c>
    </row>
    <row r="28" spans="3:6" hidden="1">
      <c r="D28" s="464"/>
      <c r="E28" s="446">
        <f>SUM(E26:E27)</f>
        <v>199709.35199999998</v>
      </c>
    </row>
    <row r="29" spans="3:6" hidden="1">
      <c r="D29" s="464"/>
    </row>
    <row r="30" spans="3:6" ht="13.5" hidden="1">
      <c r="D30" s="464"/>
      <c r="E30" s="467">
        <v>66569.784</v>
      </c>
    </row>
    <row r="31" spans="3:6" hidden="1">
      <c r="D31" s="464"/>
      <c r="E31" s="468">
        <f>E26/5</f>
        <v>66569.784</v>
      </c>
    </row>
  </sheetData>
  <mergeCells count="1">
    <mergeCell ref="D9:E9"/>
  </mergeCells>
  <hyperlinks>
    <hyperlink ref="E2" location="BG!A1" display="BG" xr:uid="{C8438B76-7A98-4679-A97A-60278603A9E4}"/>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BE719-706B-44AF-AE5F-CE2673703EF8}">
  <sheetPr>
    <tabColor rgb="FF00B050"/>
  </sheetPr>
  <dimension ref="C2:L31"/>
  <sheetViews>
    <sheetView showGridLines="0" workbookViewId="0">
      <selection activeCell="K15" sqref="K15"/>
    </sheetView>
  </sheetViews>
  <sheetFormatPr baseColWidth="10" defaultColWidth="11.42578125" defaultRowHeight="12.75"/>
  <cols>
    <col min="1" max="1" width="3.42578125" style="1" customWidth="1"/>
    <col min="2" max="2" width="4.28515625" style="1" customWidth="1"/>
    <col min="3" max="3" width="41.7109375" style="1" customWidth="1"/>
    <col min="4" max="4" width="15.28515625" style="1" customWidth="1"/>
    <col min="5" max="5" width="14.28515625" style="1" customWidth="1"/>
    <col min="6" max="16384" width="11.42578125" style="1"/>
  </cols>
  <sheetData>
    <row r="2" spans="3:12" ht="15">
      <c r="C2" s="5" t="str">
        <f>'N9'!B2</f>
        <v>PANCHITA G DE NAVEGACIÓN S.A.E.</v>
      </c>
      <c r="E2" s="295" t="s">
        <v>2878</v>
      </c>
    </row>
    <row r="5" spans="3:12">
      <c r="C5" s="5" t="s">
        <v>3221</v>
      </c>
    </row>
    <row r="6" spans="3:12">
      <c r="C6" s="5"/>
    </row>
    <row r="7" spans="3:12">
      <c r="C7" s="458" t="s">
        <v>3028</v>
      </c>
      <c r="D7" s="458"/>
      <c r="E7" s="458"/>
      <c r="G7" s="4"/>
      <c r="H7" s="4"/>
      <c r="I7" s="4"/>
      <c r="J7" s="4"/>
      <c r="K7" s="4"/>
      <c r="L7" s="4"/>
    </row>
    <row r="8" spans="3:12" s="417" customFormat="1">
      <c r="C8" s="263"/>
      <c r="D8" s="263"/>
      <c r="E8" s="263"/>
      <c r="G8" s="4"/>
      <c r="H8" s="4"/>
      <c r="I8" s="4"/>
      <c r="J8" s="4"/>
      <c r="K8" s="4"/>
      <c r="L8" s="4"/>
    </row>
    <row r="9" spans="3:12" s="417" customFormat="1" ht="13.5">
      <c r="C9" s="259"/>
      <c r="D9" s="1047" t="s">
        <v>2855</v>
      </c>
      <c r="E9" s="1047"/>
      <c r="G9" s="4"/>
      <c r="H9" s="4"/>
      <c r="I9" s="4"/>
      <c r="J9" s="4"/>
      <c r="K9" s="4"/>
      <c r="L9" s="4"/>
    </row>
    <row r="10" spans="3:12">
      <c r="C10" s="442" t="s">
        <v>1</v>
      </c>
      <c r="D10" s="266">
        <v>45291</v>
      </c>
      <c r="E10" s="266">
        <v>44926</v>
      </c>
      <c r="G10" s="4"/>
      <c r="H10" s="4"/>
      <c r="I10" s="4"/>
      <c r="J10" s="4"/>
      <c r="K10" s="4"/>
      <c r="L10" s="4"/>
    </row>
    <row r="11" spans="3:12" ht="13.5" customHeight="1">
      <c r="C11" s="447" t="s">
        <v>2767</v>
      </c>
      <c r="D11" s="619">
        <v>2320822.3580800002</v>
      </c>
      <c r="E11" s="619">
        <v>2339672.6498099999</v>
      </c>
      <c r="G11" s="4"/>
      <c r="H11" s="4"/>
      <c r="I11" s="4"/>
      <c r="J11" s="4"/>
      <c r="K11" s="4"/>
      <c r="L11" s="4"/>
    </row>
    <row r="12" spans="3:12" ht="12" customHeight="1">
      <c r="C12" s="447" t="s">
        <v>3570</v>
      </c>
      <c r="D12" s="619">
        <v>1452800</v>
      </c>
      <c r="E12" s="619">
        <v>0</v>
      </c>
      <c r="G12" s="4"/>
      <c r="H12" s="4"/>
      <c r="I12" s="4"/>
      <c r="J12" s="4"/>
      <c r="K12" s="4"/>
      <c r="L12" s="4"/>
    </row>
    <row r="13" spans="3:12" s="5" customFormat="1">
      <c r="C13" s="447" t="s">
        <v>1583</v>
      </c>
      <c r="D13" s="619">
        <v>-1353696.5215999999</v>
      </c>
      <c r="E13" s="619">
        <v>-877201.15298999997</v>
      </c>
      <c r="G13" s="4"/>
      <c r="H13" s="4"/>
      <c r="I13" s="4"/>
      <c r="J13" s="4"/>
      <c r="K13" s="4"/>
      <c r="L13" s="4"/>
    </row>
    <row r="14" spans="3:12" s="4" customFormat="1" ht="13.5" thickBot="1">
      <c r="C14" s="261" t="s">
        <v>3027</v>
      </c>
      <c r="D14" s="886">
        <v>2419925.8364800001</v>
      </c>
      <c r="E14" s="886">
        <v>1462471.49682</v>
      </c>
    </row>
    <row r="15" spans="3:12" s="4" customFormat="1" ht="13.5" thickTop="1">
      <c r="D15" s="706"/>
      <c r="E15" s="706"/>
    </row>
    <row r="16" spans="3:12" s="4" customFormat="1"/>
    <row r="17" spans="4:5" s="4" customFormat="1"/>
    <row r="18" spans="4:5" s="4" customFormat="1"/>
    <row r="19" spans="4:5" s="4" customFormat="1"/>
    <row r="20" spans="4:5" s="4" customFormat="1"/>
    <row r="21" spans="4:5" s="4" customFormat="1"/>
    <row r="22" spans="4:5" s="4" customFormat="1"/>
    <row r="24" spans="4:5">
      <c r="D24" s="464"/>
    </row>
    <row r="25" spans="4:5">
      <c r="D25" s="464"/>
    </row>
    <row r="26" spans="4:5" ht="13.5" hidden="1">
      <c r="D26" s="464"/>
      <c r="E26" s="465">
        <v>332848.92</v>
      </c>
    </row>
    <row r="27" spans="4:5" ht="13.5" hidden="1">
      <c r="D27" s="464"/>
      <c r="E27" s="466">
        <v>-133139.568</v>
      </c>
    </row>
    <row r="28" spans="4:5" hidden="1">
      <c r="D28" s="464"/>
      <c r="E28" s="446">
        <f>SUM(E26:E27)</f>
        <v>199709.35199999998</v>
      </c>
    </row>
    <row r="29" spans="4:5" hidden="1">
      <c r="D29" s="464"/>
    </row>
    <row r="30" spans="4:5" ht="13.5" hidden="1">
      <c r="D30" s="464"/>
      <c r="E30" s="467">
        <v>66569.784</v>
      </c>
    </row>
    <row r="31" spans="4:5" hidden="1">
      <c r="D31" s="464"/>
      <c r="E31" s="468">
        <f>E26/5</f>
        <v>66569.784</v>
      </c>
    </row>
  </sheetData>
  <mergeCells count="1">
    <mergeCell ref="D9:E9"/>
  </mergeCells>
  <hyperlinks>
    <hyperlink ref="E2" location="BG!A1" display="BG" xr:uid="{B147AF94-33BB-49ED-B292-1665CB7011D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B58A7-5AC7-4794-8C9F-E4317D6D9CD9}">
  <sheetPr>
    <tabColor rgb="FF00B050"/>
  </sheetPr>
  <dimension ref="C2:F30"/>
  <sheetViews>
    <sheetView showGridLines="0" workbookViewId="0">
      <selection activeCell="I14" sqref="I14"/>
    </sheetView>
  </sheetViews>
  <sheetFormatPr baseColWidth="10" defaultColWidth="11.42578125" defaultRowHeight="12.75"/>
  <cols>
    <col min="1" max="1" width="3.42578125" style="1" customWidth="1"/>
    <col min="2" max="2" width="4.28515625" style="1" customWidth="1"/>
    <col min="3" max="3" width="41.7109375" style="1" customWidth="1"/>
    <col min="4" max="4" width="15.28515625" style="1" customWidth="1"/>
    <col min="5" max="5" width="14.28515625" style="1" customWidth="1"/>
    <col min="6" max="16384" width="11.42578125" style="1"/>
  </cols>
  <sheetData>
    <row r="2" spans="3:6" ht="15">
      <c r="C2" s="5" t="str">
        <f>'N9'!B2</f>
        <v>PANCHITA G DE NAVEGACIÓN S.A.E.</v>
      </c>
      <c r="E2" s="295" t="s">
        <v>2878</v>
      </c>
    </row>
    <row r="5" spans="3:6">
      <c r="C5" s="5" t="s">
        <v>3222</v>
      </c>
    </row>
    <row r="6" spans="3:6">
      <c r="C6" s="5"/>
    </row>
    <row r="7" spans="3:6">
      <c r="C7" s="458" t="s">
        <v>3224</v>
      </c>
      <c r="D7" s="458"/>
      <c r="E7" s="458"/>
    </row>
    <row r="8" spans="3:6" s="417" customFormat="1">
      <c r="C8" s="263"/>
      <c r="D8" s="263"/>
      <c r="E8" s="263"/>
    </row>
    <row r="9" spans="3:6" s="417" customFormat="1" ht="13.5">
      <c r="C9" s="259"/>
      <c r="D9" s="1047" t="s">
        <v>2855</v>
      </c>
      <c r="E9" s="1047"/>
    </row>
    <row r="10" spans="3:6">
      <c r="C10" s="442" t="s">
        <v>1</v>
      </c>
      <c r="D10" s="286">
        <v>45291</v>
      </c>
      <c r="E10" s="266">
        <v>44926</v>
      </c>
    </row>
    <row r="11" spans="3:6" ht="13.5" customHeight="1">
      <c r="C11" s="447" t="s">
        <v>3319</v>
      </c>
      <c r="D11" s="461">
        <v>0</v>
      </c>
      <c r="E11" s="461">
        <v>0</v>
      </c>
    </row>
    <row r="12" spans="3:6" s="5" customFormat="1" ht="13.5" thickBot="1">
      <c r="C12" s="261" t="s">
        <v>3272</v>
      </c>
      <c r="D12" s="462">
        <f>SUM(D11:D11)</f>
        <v>0</v>
      </c>
      <c r="E12" s="462">
        <f>SUM(E11:E11)</f>
        <v>0</v>
      </c>
    </row>
    <row r="13" spans="3:6" ht="13.5" thickTop="1">
      <c r="D13" s="535"/>
      <c r="E13" s="535" t="s">
        <v>2796</v>
      </c>
      <c r="F13" s="514"/>
    </row>
    <row r="14" spans="3:6">
      <c r="D14" s="536" t="e">
        <f>D12-#REF!</f>
        <v>#REF!</v>
      </c>
      <c r="E14" s="536" t="e">
        <f>E12-#REF!</f>
        <v>#REF!</v>
      </c>
      <c r="F14" s="514"/>
    </row>
    <row r="15" spans="3:6">
      <c r="D15" s="514"/>
      <c r="E15" s="514"/>
      <c r="F15" s="514"/>
    </row>
    <row r="16" spans="3:6">
      <c r="D16" s="514"/>
      <c r="E16" s="514"/>
      <c r="F16" s="514"/>
    </row>
    <row r="23" spans="4:5">
      <c r="D23" s="464"/>
    </row>
    <row r="24" spans="4:5">
      <c r="D24" s="464"/>
    </row>
    <row r="25" spans="4:5" ht="13.5" hidden="1">
      <c r="D25" s="464"/>
      <c r="E25" s="465">
        <v>332848.92</v>
      </c>
    </row>
    <row r="26" spans="4:5" ht="13.5" hidden="1">
      <c r="D26" s="464"/>
      <c r="E26" s="466">
        <v>-133139.568</v>
      </c>
    </row>
    <row r="27" spans="4:5" hidden="1">
      <c r="D27" s="464"/>
      <c r="E27" s="446">
        <f>SUM(E25:E26)</f>
        <v>199709.35199999998</v>
      </c>
    </row>
    <row r="28" spans="4:5" hidden="1">
      <c r="D28" s="464"/>
    </row>
    <row r="29" spans="4:5" ht="13.5" hidden="1">
      <c r="D29" s="464"/>
      <c r="E29" s="467">
        <v>66569.784</v>
      </c>
    </row>
    <row r="30" spans="4:5" hidden="1">
      <c r="D30" s="464"/>
      <c r="E30" s="468">
        <f>E25/5</f>
        <v>66569.784</v>
      </c>
    </row>
  </sheetData>
  <mergeCells count="1">
    <mergeCell ref="D9:E9"/>
  </mergeCells>
  <hyperlinks>
    <hyperlink ref="E2" location="BG!A1" display="BG" xr:uid="{DEB23519-6AA3-4641-8164-E3A3E1CD5ABB}"/>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0CEB7-E00B-4111-BF63-1B92A5A6CB44}">
  <sheetPr>
    <tabColor rgb="FF00B050"/>
  </sheetPr>
  <dimension ref="B2:Q38"/>
  <sheetViews>
    <sheetView showGridLines="0" zoomScaleNormal="100" zoomScaleSheetLayoutView="90" workbookViewId="0">
      <selection activeCell="G18" sqref="G18"/>
    </sheetView>
  </sheetViews>
  <sheetFormatPr baseColWidth="10" defaultColWidth="11.42578125" defaultRowHeight="12.75"/>
  <cols>
    <col min="1" max="1" width="6.7109375" style="1" customWidth="1"/>
    <col min="2" max="2" width="32.42578125" style="1" customWidth="1"/>
    <col min="3" max="3" width="22.5703125" style="1" customWidth="1"/>
    <col min="4" max="4" width="16.42578125" style="1" customWidth="1"/>
    <col min="5" max="5" width="16.28515625" style="1" customWidth="1"/>
    <col min="6" max="6" width="8.7109375" style="1" customWidth="1"/>
    <col min="7" max="7" width="11.42578125" style="1"/>
    <col min="8" max="8" width="12.7109375" style="1" bestFit="1" customWidth="1"/>
    <col min="9" max="9" width="7.42578125" style="1" customWidth="1"/>
    <col min="10" max="11" width="11.42578125" style="1"/>
    <col min="12" max="12" width="10.5703125" style="15" customWidth="1"/>
    <col min="13" max="13" width="9" style="15" customWidth="1"/>
    <col min="14" max="17" width="11.42578125" style="15"/>
    <col min="18" max="16384" width="11.42578125" style="1"/>
  </cols>
  <sheetData>
    <row r="2" spans="2:17" ht="16.5">
      <c r="B2" s="5" t="str">
        <f>'N11'!C2</f>
        <v>PANCHITA G DE NAVEGACIÓN S.A.E.</v>
      </c>
      <c r="E2" s="443" t="s">
        <v>2878</v>
      </c>
    </row>
    <row r="5" spans="2:17">
      <c r="B5" s="5" t="s">
        <v>3225</v>
      </c>
    </row>
    <row r="6" spans="2:17">
      <c r="B6" s="5"/>
    </row>
    <row r="7" spans="2:17">
      <c r="B7" s="259" t="s">
        <v>3029</v>
      </c>
      <c r="C7" s="259"/>
      <c r="D7" s="259"/>
      <c r="E7" s="259"/>
      <c r="L7" s="1"/>
      <c r="M7" s="1"/>
    </row>
    <row r="8" spans="2:17" s="417" customFormat="1">
      <c r="B8" s="636"/>
      <c r="C8" s="636"/>
      <c r="D8" s="1053" t="s">
        <v>2855</v>
      </c>
      <c r="E8" s="1053"/>
      <c r="G8" s="1"/>
      <c r="H8" s="1"/>
      <c r="I8" s="1"/>
      <c r="J8" s="1"/>
      <c r="K8" s="1"/>
      <c r="L8" s="1"/>
      <c r="M8" s="1"/>
      <c r="N8" s="708"/>
      <c r="O8" s="708"/>
      <c r="P8" s="708"/>
      <c r="Q8" s="708"/>
    </row>
    <row r="9" spans="2:17" s="417" customFormat="1">
      <c r="B9" s="646" t="s">
        <v>219</v>
      </c>
      <c r="C9" s="636"/>
      <c r="D9" s="956">
        <v>45291</v>
      </c>
      <c r="E9" s="956">
        <v>44926</v>
      </c>
      <c r="G9" s="1"/>
      <c r="H9" s="1"/>
      <c r="I9" s="1"/>
      <c r="J9" s="1"/>
      <c r="K9" s="1"/>
      <c r="L9" s="1"/>
      <c r="M9" s="1"/>
      <c r="N9" s="708"/>
      <c r="O9" s="708"/>
      <c r="P9" s="708"/>
      <c r="Q9" s="708"/>
    </row>
    <row r="10" spans="2:17">
      <c r="B10" s="691" t="s">
        <v>3033</v>
      </c>
      <c r="C10" s="144" t="s">
        <v>2851</v>
      </c>
      <c r="D10" s="957">
        <v>38559502.480347008</v>
      </c>
      <c r="E10" s="696">
        <v>30758603.676400002</v>
      </c>
      <c r="L10" s="1"/>
      <c r="M10" s="1"/>
    </row>
    <row r="11" spans="2:17" ht="12.75" customHeight="1">
      <c r="B11" s="691" t="s">
        <v>16</v>
      </c>
      <c r="C11" s="144" t="s">
        <v>2850</v>
      </c>
      <c r="D11" s="957">
        <v>2890478.7489999998</v>
      </c>
      <c r="E11" s="696">
        <v>3520924.0620000148</v>
      </c>
      <c r="L11" s="1"/>
      <c r="M11" s="1"/>
    </row>
    <row r="12" spans="2:17" ht="12.75" customHeight="1">
      <c r="B12" s="691" t="s">
        <v>16</v>
      </c>
      <c r="C12" s="144" t="s">
        <v>2851</v>
      </c>
      <c r="D12" s="957">
        <v>48075124.698103227</v>
      </c>
      <c r="E12" s="696">
        <v>66340962.214200005</v>
      </c>
      <c r="L12" s="1"/>
      <c r="M12" s="1"/>
    </row>
    <row r="13" spans="2:17" ht="12.75" customHeight="1">
      <c r="B13" s="691" t="s">
        <v>225</v>
      </c>
      <c r="C13" s="144" t="s">
        <v>2851</v>
      </c>
      <c r="D13" s="957">
        <v>19026927.048</v>
      </c>
      <c r="E13" s="696">
        <v>19032321.804599997</v>
      </c>
      <c r="L13" s="1"/>
      <c r="M13" s="1"/>
    </row>
    <row r="14" spans="2:17" ht="12.75" customHeight="1">
      <c r="B14" s="144" t="s">
        <v>3571</v>
      </c>
      <c r="C14" s="144" t="s">
        <v>2851</v>
      </c>
      <c r="D14" s="957">
        <v>13792748.376</v>
      </c>
      <c r="E14" s="696">
        <v>0</v>
      </c>
      <c r="L14" s="1"/>
      <c r="M14" s="1"/>
    </row>
    <row r="15" spans="2:17" ht="12.75" customHeight="1">
      <c r="B15" s="958" t="s">
        <v>2768</v>
      </c>
      <c r="C15" s="144"/>
      <c r="D15" s="957"/>
      <c r="E15" s="696"/>
      <c r="L15" s="1"/>
      <c r="M15" s="1"/>
    </row>
    <row r="16" spans="2:17" ht="12.75" customHeight="1">
      <c r="B16" s="144" t="s">
        <v>2769</v>
      </c>
      <c r="C16" s="144"/>
      <c r="D16" s="696">
        <v>163161.60000000001</v>
      </c>
      <c r="E16" s="696">
        <v>295697.038</v>
      </c>
      <c r="L16" s="1"/>
      <c r="M16" s="1"/>
    </row>
    <row r="17" spans="2:17" ht="12.75" customHeight="1">
      <c r="B17" s="144" t="s">
        <v>2770</v>
      </c>
      <c r="C17" s="144"/>
      <c r="D17" s="696">
        <v>-142766.39999999999</v>
      </c>
      <c r="E17" s="696">
        <v>-370333.97480000003</v>
      </c>
      <c r="L17" s="1"/>
      <c r="M17" s="1"/>
    </row>
    <row r="18" spans="2:17" ht="12.75" customHeight="1">
      <c r="B18" s="691" t="s">
        <v>4014</v>
      </c>
      <c r="C18" s="144"/>
      <c r="D18" s="696">
        <v>1991154.24</v>
      </c>
      <c r="E18" s="696">
        <v>2507159.9861999997</v>
      </c>
      <c r="L18" s="1"/>
      <c r="M18" s="1"/>
    </row>
    <row r="19" spans="2:17" ht="12.75" customHeight="1">
      <c r="B19" s="691" t="s">
        <v>4015</v>
      </c>
      <c r="C19" s="144"/>
      <c r="D19" s="696">
        <v>-1802325.6449999998</v>
      </c>
      <c r="E19" s="696">
        <v>-2549513.4743999997</v>
      </c>
      <c r="L19" s="1"/>
      <c r="M19" s="1"/>
    </row>
    <row r="20" spans="2:17" s="5" customFormat="1" ht="12.75" customHeight="1" thickBot="1">
      <c r="B20" s="651" t="s">
        <v>3203</v>
      </c>
      <c r="C20" s="193"/>
      <c r="D20" s="959">
        <v>122554005.14645024</v>
      </c>
      <c r="E20" s="959">
        <v>119535821.33220004</v>
      </c>
      <c r="G20" s="1"/>
      <c r="H20" s="1"/>
      <c r="I20" s="1"/>
      <c r="J20" s="1"/>
      <c r="K20" s="1"/>
      <c r="L20" s="1"/>
      <c r="M20" s="1"/>
      <c r="N20" s="510"/>
      <c r="O20" s="510"/>
      <c r="P20" s="510"/>
      <c r="Q20" s="510"/>
    </row>
    <row r="21" spans="2:17" ht="12.75" customHeight="1" thickTop="1">
      <c r="D21" s="463"/>
      <c r="E21" s="463"/>
      <c r="L21" s="1"/>
      <c r="M21" s="1"/>
    </row>
    <row r="22" spans="2:17" ht="12.75" customHeight="1">
      <c r="D22" s="463"/>
      <c r="E22" s="463"/>
      <c r="L22" s="1"/>
      <c r="M22" s="1"/>
    </row>
    <row r="23" spans="2:17" ht="12.75" customHeight="1">
      <c r="B23" s="193" t="s">
        <v>220</v>
      </c>
      <c r="C23" s="144"/>
      <c r="D23" s="144"/>
      <c r="E23" s="144"/>
      <c r="L23" s="1"/>
      <c r="M23" s="1"/>
    </row>
    <row r="24" spans="2:17" ht="12.75" customHeight="1">
      <c r="B24" s="691" t="s">
        <v>3033</v>
      </c>
      <c r="C24" s="144" t="s">
        <v>2851</v>
      </c>
      <c r="D24" s="696">
        <v>18923836.7346</v>
      </c>
      <c r="E24" s="696">
        <v>29462764.771000002</v>
      </c>
      <c r="L24" s="1"/>
      <c r="M24" s="1"/>
    </row>
    <row r="25" spans="2:17" ht="12.75" customHeight="1">
      <c r="B25" s="144" t="s">
        <v>16</v>
      </c>
      <c r="C25" s="144" t="s">
        <v>2850</v>
      </c>
      <c r="D25" s="696">
        <v>6730416.0240000002</v>
      </c>
      <c r="E25" s="696">
        <v>6782160</v>
      </c>
      <c r="L25" s="1"/>
      <c r="M25" s="1"/>
    </row>
    <row r="26" spans="2:17" ht="12.75" customHeight="1">
      <c r="B26" s="144" t="s">
        <v>3571</v>
      </c>
      <c r="C26" s="144" t="s">
        <v>2850</v>
      </c>
      <c r="D26" s="696">
        <v>2751527.99994436</v>
      </c>
      <c r="E26" s="696">
        <v>4138651.9978</v>
      </c>
      <c r="L26" s="1"/>
      <c r="M26" s="1"/>
    </row>
    <row r="27" spans="2:17" ht="12.75" customHeight="1">
      <c r="B27" s="958" t="s">
        <v>2768</v>
      </c>
      <c r="C27" s="144"/>
      <c r="D27" s="696"/>
      <c r="E27" s="696"/>
      <c r="L27" s="1"/>
      <c r="M27" s="1"/>
    </row>
    <row r="28" spans="2:17" ht="12.75" customHeight="1">
      <c r="B28" s="144" t="s">
        <v>4016</v>
      </c>
      <c r="C28" s="144"/>
      <c r="D28" s="696">
        <v>0</v>
      </c>
      <c r="E28" s="696">
        <v>148802.1318</v>
      </c>
      <c r="L28" s="1"/>
      <c r="M28" s="1"/>
    </row>
    <row r="29" spans="2:17" ht="12.75" customHeight="1">
      <c r="B29" s="144" t="s">
        <v>4017</v>
      </c>
      <c r="C29" s="144"/>
      <c r="D29" s="696">
        <v>0</v>
      </c>
      <c r="E29" s="696">
        <v>-148802.1318</v>
      </c>
      <c r="L29" s="1"/>
      <c r="M29" s="1"/>
    </row>
    <row r="30" spans="2:17" s="5" customFormat="1" ht="12.75" customHeight="1" thickBot="1">
      <c r="B30" s="193" t="s">
        <v>3204</v>
      </c>
      <c r="C30" s="193"/>
      <c r="D30" s="960">
        <v>28405780.758544359</v>
      </c>
      <c r="E30" s="960">
        <v>40383576.768799998</v>
      </c>
      <c r="G30" s="1"/>
      <c r="H30" s="1"/>
      <c r="I30" s="1"/>
      <c r="J30" s="1"/>
      <c r="K30" s="1"/>
      <c r="L30" s="1"/>
      <c r="M30" s="1"/>
      <c r="N30" s="510"/>
      <c r="O30" s="510"/>
      <c r="P30" s="510"/>
      <c r="Q30" s="510"/>
    </row>
    <row r="31" spans="2:17" ht="13.5" thickTop="1">
      <c r="B31" s="144"/>
      <c r="C31" s="144"/>
      <c r="D31" s="144"/>
      <c r="E31" s="144"/>
      <c r="L31" s="1"/>
      <c r="M31" s="1"/>
    </row>
    <row r="32" spans="2:17" ht="13.5" thickBot="1">
      <c r="B32" s="646" t="s">
        <v>3018</v>
      </c>
      <c r="C32" s="193"/>
      <c r="D32" s="961">
        <v>150959785.90499461</v>
      </c>
      <c r="E32" s="960">
        <v>159919398.10100004</v>
      </c>
      <c r="L32" s="1"/>
      <c r="M32" s="1"/>
    </row>
    <row r="33" spans="2:17" s="367" customFormat="1" ht="13.5" thickTop="1">
      <c r="B33" s="775"/>
      <c r="C33" s="775"/>
      <c r="D33" s="144"/>
      <c r="E33" s="144"/>
      <c r="G33" s="1"/>
      <c r="H33" s="1"/>
      <c r="I33" s="1"/>
      <c r="J33" s="1"/>
      <c r="K33" s="1"/>
      <c r="L33" s="1"/>
      <c r="M33" s="1"/>
      <c r="N33" s="709"/>
      <c r="O33" s="709"/>
      <c r="P33" s="709"/>
      <c r="Q33" s="709"/>
    </row>
    <row r="34" spans="2:17" s="367" customFormat="1">
      <c r="D34" s="1"/>
      <c r="E34" s="1"/>
      <c r="G34" s="1"/>
      <c r="H34" s="1"/>
      <c r="I34" s="1"/>
      <c r="J34" s="1"/>
      <c r="K34" s="1"/>
      <c r="L34" s="1"/>
      <c r="M34" s="1"/>
      <c r="N34" s="709"/>
      <c r="O34" s="709"/>
      <c r="P34" s="709"/>
      <c r="Q34" s="709"/>
    </row>
    <row r="35" spans="2:17" s="367" customFormat="1">
      <c r="G35" s="1"/>
      <c r="H35" s="1"/>
      <c r="I35" s="1"/>
      <c r="J35" s="1"/>
      <c r="K35" s="1"/>
      <c r="L35" s="1"/>
      <c r="M35" s="1"/>
      <c r="N35" s="709"/>
      <c r="O35" s="709"/>
      <c r="P35" s="709"/>
      <c r="Q35" s="709"/>
    </row>
    <row r="36" spans="2:17" s="367" customFormat="1" ht="50.25" customHeight="1">
      <c r="B36" s="1002" t="s">
        <v>3618</v>
      </c>
      <c r="C36" s="1002"/>
      <c r="D36" s="1002"/>
      <c r="G36" s="1"/>
      <c r="H36" s="1"/>
      <c r="I36" s="1"/>
      <c r="J36" s="1"/>
      <c r="K36" s="1"/>
      <c r="L36" s="1"/>
      <c r="M36" s="1"/>
      <c r="N36" s="709"/>
      <c r="O36" s="709"/>
      <c r="P36" s="709"/>
      <c r="Q36" s="709"/>
    </row>
    <row r="37" spans="2:17" s="367" customFormat="1" ht="57.75" customHeight="1">
      <c r="B37" s="1002" t="s">
        <v>3619</v>
      </c>
      <c r="C37" s="1002"/>
      <c r="D37" s="1002"/>
      <c r="L37" s="709"/>
      <c r="M37" s="709"/>
      <c r="N37" s="709"/>
      <c r="O37" s="709"/>
      <c r="P37" s="709"/>
      <c r="Q37" s="709"/>
    </row>
    <row r="38" spans="2:17" s="367" customFormat="1" ht="37.5" customHeight="1">
      <c r="B38" s="1002" t="s">
        <v>3620</v>
      </c>
      <c r="C38" s="1002"/>
      <c r="D38" s="1002"/>
      <c r="L38" s="709"/>
      <c r="M38" s="709"/>
      <c r="N38" s="709"/>
      <c r="O38" s="709"/>
      <c r="P38" s="709"/>
      <c r="Q38" s="709"/>
    </row>
  </sheetData>
  <mergeCells count="4">
    <mergeCell ref="D8:E8"/>
    <mergeCell ref="B36:D36"/>
    <mergeCell ref="B37:D37"/>
    <mergeCell ref="B38:D38"/>
  </mergeCells>
  <hyperlinks>
    <hyperlink ref="E2" location="BG!A1" display="BG" xr:uid="{4240B2F5-1E6B-47F0-A1E9-F1C93221E7CC}"/>
  </hyperlinks>
  <pageMargins left="0.7" right="0.7" top="0.75" bottom="0.75" header="0.3" footer="0.3"/>
  <pageSetup scale="8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2BBAA-9983-4E40-9BCD-6336FCDD475F}">
  <sheetPr>
    <tabColor rgb="FF00B050"/>
  </sheetPr>
  <dimension ref="B2:X601"/>
  <sheetViews>
    <sheetView showGridLines="0" zoomScale="80" zoomScaleNormal="80" zoomScaleSheetLayoutView="80" workbookViewId="0">
      <selection activeCell="M9" sqref="M9"/>
    </sheetView>
  </sheetViews>
  <sheetFormatPr baseColWidth="10" defaultColWidth="11.42578125" defaultRowHeight="13.5"/>
  <cols>
    <col min="1" max="1" width="3" style="297" customWidth="1"/>
    <col min="2" max="2" width="28.7109375" style="297" customWidth="1"/>
    <col min="3" max="3" width="14.42578125" style="297" customWidth="1"/>
    <col min="4" max="5" width="12" style="297" customWidth="1"/>
    <col min="6" max="6" width="12.5703125" style="297" customWidth="1"/>
    <col min="7" max="7" width="15.42578125" style="297" customWidth="1"/>
    <col min="8" max="8" width="10.140625" style="297" customWidth="1"/>
    <col min="9" max="9" width="6.7109375" style="297" customWidth="1"/>
    <col min="10" max="10" width="2.7109375" style="297" customWidth="1"/>
    <col min="11" max="11" width="27.28515625" style="297" customWidth="1"/>
    <col min="12" max="12" width="13.7109375" style="297" customWidth="1"/>
    <col min="13" max="14" width="11.42578125" style="297" customWidth="1"/>
    <col min="15" max="15" width="12.5703125" style="297" customWidth="1"/>
    <col min="16" max="16" width="14.28515625" style="297" customWidth="1"/>
    <col min="17" max="17" width="10.7109375" style="297" customWidth="1"/>
    <col min="18" max="16384" width="11.42578125" style="297"/>
  </cols>
  <sheetData>
    <row r="2" spans="2:24" ht="15" customHeight="1">
      <c r="B2" s="296" t="str">
        <f>'N13'!B2</f>
        <v>PANCHITA G DE NAVEGACIÓN S.A.E.</v>
      </c>
      <c r="I2" s="48"/>
      <c r="J2" s="48"/>
      <c r="K2" s="48"/>
      <c r="O2" s="299"/>
      <c r="P2" s="299"/>
      <c r="Q2" s="443" t="s">
        <v>2878</v>
      </c>
    </row>
    <row r="3" spans="2:24" ht="15" customHeight="1">
      <c r="O3" s="299"/>
      <c r="P3" s="299"/>
    </row>
    <row r="4" spans="2:24" ht="15" customHeight="1">
      <c r="O4" s="299"/>
      <c r="P4" s="299"/>
    </row>
    <row r="5" spans="2:24" ht="15" customHeight="1">
      <c r="B5" s="299" t="s">
        <v>3226</v>
      </c>
      <c r="C5" s="299"/>
      <c r="D5" s="299"/>
      <c r="E5" s="299"/>
      <c r="F5" s="299"/>
      <c r="H5" s="299"/>
      <c r="I5" s="299"/>
      <c r="J5" s="299"/>
      <c r="K5" s="299"/>
      <c r="L5" s="299"/>
      <c r="M5" s="299"/>
      <c r="N5" s="299"/>
      <c r="O5" s="299"/>
      <c r="P5" s="299"/>
      <c r="Q5" s="299"/>
    </row>
    <row r="6" spans="2:24" ht="15" customHeight="1">
      <c r="B6" s="299"/>
      <c r="C6" s="299"/>
      <c r="D6" s="299"/>
      <c r="E6" s="299"/>
      <c r="F6" s="299"/>
      <c r="H6" s="299"/>
      <c r="I6" s="299"/>
      <c r="J6" s="299"/>
      <c r="K6" s="299"/>
      <c r="L6" s="299"/>
      <c r="M6" s="299"/>
      <c r="N6" s="299"/>
      <c r="O6" s="299"/>
      <c r="P6" s="299"/>
      <c r="Q6" s="299"/>
    </row>
    <row r="7" spans="2:24" ht="15" customHeight="1">
      <c r="B7" s="18" t="s">
        <v>2893</v>
      </c>
      <c r="C7" s="18"/>
      <c r="D7" s="18"/>
      <c r="E7" s="18"/>
      <c r="F7" s="365"/>
      <c r="G7" s="365"/>
      <c r="H7" s="365"/>
      <c r="O7" s="365"/>
      <c r="P7" s="365"/>
      <c r="Q7" s="365"/>
    </row>
    <row r="8" spans="2:24" ht="15" customHeight="1">
      <c r="B8" s="18" t="s">
        <v>3531</v>
      </c>
      <c r="C8" s="898">
        <v>332759868.23195994</v>
      </c>
      <c r="D8" s="1" t="s">
        <v>3574</v>
      </c>
      <c r="F8" s="366" t="s">
        <v>191</v>
      </c>
      <c r="G8" s="469">
        <v>7340</v>
      </c>
      <c r="H8" s="365"/>
      <c r="O8" s="366" t="s">
        <v>191</v>
      </c>
      <c r="P8" s="469">
        <v>6887</v>
      </c>
      <c r="Q8" s="365"/>
    </row>
    <row r="9" spans="2:24" ht="15" customHeight="1">
      <c r="B9" s="18"/>
      <c r="C9" s="18"/>
      <c r="D9" s="18"/>
      <c r="E9" s="18"/>
      <c r="F9" s="366"/>
      <c r="G9" s="365"/>
      <c r="H9" s="365"/>
      <c r="O9" s="366"/>
      <c r="P9" s="365"/>
      <c r="Q9" s="365"/>
    </row>
    <row r="10" spans="2:24" ht="15" customHeight="1">
      <c r="B10" s="5" t="s">
        <v>219</v>
      </c>
      <c r="C10" s="18"/>
      <c r="D10" s="18"/>
      <c r="E10" s="18"/>
      <c r="F10" s="298"/>
      <c r="K10" s="5" t="s">
        <v>219</v>
      </c>
      <c r="O10" s="298"/>
    </row>
    <row r="11" spans="2:24" ht="15" customHeight="1">
      <c r="B11" s="300"/>
      <c r="C11" s="1054">
        <v>45291</v>
      </c>
      <c r="D11" s="1054"/>
      <c r="E11" s="1054"/>
      <c r="F11" s="1054"/>
      <c r="G11" s="1054"/>
      <c r="H11" s="1054"/>
      <c r="I11" s="301"/>
      <c r="L11" s="1055">
        <v>44926</v>
      </c>
      <c r="M11" s="1056"/>
      <c r="N11" s="1056"/>
      <c r="O11" s="1056"/>
      <c r="P11" s="1056"/>
      <c r="Q11" s="1056"/>
    </row>
    <row r="12" spans="2:24" ht="24.75" customHeight="1">
      <c r="B12" s="303" t="s">
        <v>2894</v>
      </c>
      <c r="C12" s="887" t="s">
        <v>17</v>
      </c>
      <c r="D12" s="888" t="s">
        <v>39</v>
      </c>
      <c r="E12" s="888" t="s">
        <v>3572</v>
      </c>
      <c r="F12" s="304" t="s">
        <v>3621</v>
      </c>
      <c r="G12" s="305" t="s">
        <v>3622</v>
      </c>
      <c r="H12" s="930" t="s">
        <v>2895</v>
      </c>
      <c r="I12" s="301"/>
      <c r="K12" s="899" t="s">
        <v>2894</v>
      </c>
      <c r="L12" s="887" t="s">
        <v>17</v>
      </c>
      <c r="M12" s="888" t="s">
        <v>39</v>
      </c>
      <c r="N12" s="888" t="s">
        <v>3572</v>
      </c>
      <c r="O12" s="304" t="s">
        <v>3621</v>
      </c>
      <c r="P12" s="305" t="s">
        <v>3622</v>
      </c>
      <c r="Q12" s="930" t="s">
        <v>2895</v>
      </c>
    </row>
    <row r="13" spans="2:24" ht="15" customHeight="1">
      <c r="B13" s="306" t="s">
        <v>2921</v>
      </c>
      <c r="C13" s="301"/>
      <c r="D13" s="307"/>
      <c r="E13" s="307"/>
      <c r="F13" s="307"/>
      <c r="G13" s="308"/>
      <c r="H13" s="301"/>
      <c r="I13" s="301"/>
      <c r="K13" s="287" t="s">
        <v>2921</v>
      </c>
      <c r="L13" s="391"/>
      <c r="M13" s="900"/>
      <c r="N13" s="900"/>
      <c r="O13" s="901"/>
      <c r="P13" s="857"/>
      <c r="Q13" s="391"/>
    </row>
    <row r="14" spans="2:24" ht="15" customHeight="1">
      <c r="B14" s="457" t="s">
        <v>2799</v>
      </c>
      <c r="C14" s="889">
        <v>46140</v>
      </c>
      <c r="D14" s="890" t="s">
        <v>42</v>
      </c>
      <c r="E14" s="891">
        <v>0.09</v>
      </c>
      <c r="F14" s="892">
        <v>720000</v>
      </c>
      <c r="G14" s="893">
        <v>5244480</v>
      </c>
      <c r="H14" s="890" t="s">
        <v>2896</v>
      </c>
      <c r="I14" s="511"/>
      <c r="J14" s="313"/>
      <c r="K14" s="457" t="s">
        <v>2799</v>
      </c>
      <c r="L14" s="889">
        <v>46140</v>
      </c>
      <c r="M14" s="890" t="s">
        <v>42</v>
      </c>
      <c r="N14" s="891">
        <v>0.09</v>
      </c>
      <c r="O14" s="892">
        <v>720000</v>
      </c>
      <c r="P14" s="893">
        <v>5284800</v>
      </c>
      <c r="Q14" s="890" t="s">
        <v>2896</v>
      </c>
      <c r="T14" s="314"/>
      <c r="V14" s="315"/>
      <c r="W14" s="315"/>
      <c r="X14" s="315"/>
    </row>
    <row r="15" spans="2:24" ht="15" customHeight="1">
      <c r="B15" s="457" t="s">
        <v>2799</v>
      </c>
      <c r="C15" s="889">
        <v>46608</v>
      </c>
      <c r="D15" s="890" t="s">
        <v>42</v>
      </c>
      <c r="E15" s="891">
        <v>9.9000000000000005E-2</v>
      </c>
      <c r="F15" s="892">
        <v>500000</v>
      </c>
      <c r="G15" s="893">
        <v>3642000</v>
      </c>
      <c r="H15" s="890" t="s">
        <v>2896</v>
      </c>
      <c r="I15" s="511"/>
      <c r="J15" s="313"/>
      <c r="K15" s="457" t="s">
        <v>2799</v>
      </c>
      <c r="L15" s="889">
        <v>46608</v>
      </c>
      <c r="M15" s="890" t="s">
        <v>42</v>
      </c>
      <c r="N15" s="891">
        <v>9.9000000000000005E-2</v>
      </c>
      <c r="O15" s="901">
        <v>500000</v>
      </c>
      <c r="P15" s="893">
        <v>3670000</v>
      </c>
      <c r="Q15" s="890" t="s">
        <v>2896</v>
      </c>
      <c r="T15" s="314"/>
      <c r="V15" s="315"/>
      <c r="W15" s="315"/>
      <c r="X15" s="315"/>
    </row>
    <row r="16" spans="2:24" ht="15" customHeight="1">
      <c r="B16" s="457" t="s">
        <v>2799</v>
      </c>
      <c r="C16" s="889">
        <v>46622</v>
      </c>
      <c r="D16" s="890" t="s">
        <v>42</v>
      </c>
      <c r="E16" s="891">
        <v>0.08</v>
      </c>
      <c r="F16" s="892">
        <v>675000</v>
      </c>
      <c r="G16" s="893">
        <v>4916700</v>
      </c>
      <c r="H16" s="890" t="s">
        <v>2896</v>
      </c>
      <c r="I16" s="511"/>
      <c r="J16" s="313"/>
      <c r="K16" s="457" t="s">
        <v>2799</v>
      </c>
      <c r="L16" s="889">
        <v>46622</v>
      </c>
      <c r="M16" s="890" t="s">
        <v>42</v>
      </c>
      <c r="N16" s="891">
        <v>0.08</v>
      </c>
      <c r="O16" s="902">
        <v>675000</v>
      </c>
      <c r="P16" s="893">
        <v>4954500</v>
      </c>
      <c r="Q16" s="890" t="s">
        <v>2896</v>
      </c>
      <c r="T16" s="314"/>
      <c r="V16" s="315"/>
      <c r="W16" s="315"/>
      <c r="X16" s="315"/>
    </row>
    <row r="17" spans="2:24" ht="15" customHeight="1">
      <c r="B17" s="457" t="s">
        <v>2799</v>
      </c>
      <c r="C17" s="889">
        <v>46622</v>
      </c>
      <c r="D17" s="890" t="s">
        <v>42</v>
      </c>
      <c r="E17" s="891">
        <v>0.08</v>
      </c>
      <c r="F17" s="892">
        <v>2225000</v>
      </c>
      <c r="G17" s="893">
        <v>16206900</v>
      </c>
      <c r="H17" s="890" t="s">
        <v>2896</v>
      </c>
      <c r="I17" s="511"/>
      <c r="J17" s="313"/>
      <c r="K17" s="457" t="s">
        <v>2799</v>
      </c>
      <c r="L17" s="889">
        <v>46622</v>
      </c>
      <c r="M17" s="890" t="s">
        <v>42</v>
      </c>
      <c r="N17" s="891">
        <v>0.08</v>
      </c>
      <c r="O17" s="370">
        <v>2225000</v>
      </c>
      <c r="P17" s="893">
        <v>16331500</v>
      </c>
      <c r="Q17" s="890" t="s">
        <v>2896</v>
      </c>
      <c r="T17" s="314"/>
      <c r="V17" s="315"/>
      <c r="W17" s="315"/>
      <c r="X17" s="315"/>
    </row>
    <row r="18" spans="2:24" ht="15" customHeight="1">
      <c r="B18" s="457" t="s">
        <v>2799</v>
      </c>
      <c r="C18" s="889">
        <v>46323</v>
      </c>
      <c r="D18" s="890" t="s">
        <v>42</v>
      </c>
      <c r="E18" s="891">
        <v>7.0000000000000007E-2</v>
      </c>
      <c r="F18" s="892">
        <v>260000</v>
      </c>
      <c r="G18" s="893">
        <v>1893840</v>
      </c>
      <c r="H18" s="890" t="s">
        <v>2896</v>
      </c>
      <c r="I18" s="511"/>
      <c r="J18" s="313"/>
      <c r="K18" s="457" t="s">
        <v>2799</v>
      </c>
      <c r="L18" s="889">
        <v>46323</v>
      </c>
      <c r="M18" s="890" t="s">
        <v>42</v>
      </c>
      <c r="N18" s="891">
        <v>7.0000000000000007E-2</v>
      </c>
      <c r="O18" s="903">
        <v>260000</v>
      </c>
      <c r="P18" s="893">
        <v>1908400</v>
      </c>
      <c r="Q18" s="890" t="s">
        <v>2896</v>
      </c>
      <c r="T18" s="314"/>
      <c r="V18" s="315"/>
      <c r="W18" s="315"/>
      <c r="X18" s="315"/>
    </row>
    <row r="19" spans="2:24" ht="15" customHeight="1">
      <c r="B19" s="457" t="s">
        <v>2799</v>
      </c>
      <c r="C19" s="889">
        <v>46743</v>
      </c>
      <c r="D19" s="890" t="s">
        <v>42</v>
      </c>
      <c r="E19" s="891">
        <v>0.08</v>
      </c>
      <c r="F19" s="892">
        <v>666666.65999999992</v>
      </c>
      <c r="G19" s="893">
        <v>4855999.95144</v>
      </c>
      <c r="H19" s="890" t="s">
        <v>2896</v>
      </c>
      <c r="I19" s="511"/>
      <c r="J19" s="313"/>
      <c r="K19" s="457" t="s">
        <v>2799</v>
      </c>
      <c r="L19" s="889">
        <v>46743</v>
      </c>
      <c r="M19" s="890" t="s">
        <v>42</v>
      </c>
      <c r="N19" s="891">
        <v>0.08</v>
      </c>
      <c r="O19" s="902">
        <v>666666.65999999992</v>
      </c>
      <c r="P19" s="893">
        <v>4893333.2843999993</v>
      </c>
      <c r="Q19" s="890" t="s">
        <v>2896</v>
      </c>
      <c r="T19" s="314"/>
      <c r="V19" s="315"/>
      <c r="W19" s="315"/>
      <c r="X19" s="315"/>
    </row>
    <row r="20" spans="2:24" ht="15" customHeight="1">
      <c r="B20" s="457" t="s">
        <v>2799</v>
      </c>
      <c r="C20" s="889">
        <v>45460</v>
      </c>
      <c r="D20" s="890" t="s">
        <v>42</v>
      </c>
      <c r="E20" s="891">
        <v>9.1499999999999998E-2</v>
      </c>
      <c r="F20" s="892">
        <v>750000</v>
      </c>
      <c r="G20" s="893">
        <v>5463000</v>
      </c>
      <c r="H20" s="890" t="s">
        <v>2896</v>
      </c>
      <c r="I20" s="511"/>
      <c r="J20" s="313"/>
      <c r="K20" s="457" t="s">
        <v>2799</v>
      </c>
      <c r="L20" s="889">
        <v>45135</v>
      </c>
      <c r="M20" s="890" t="s">
        <v>42</v>
      </c>
      <c r="N20" s="904">
        <v>0.08</v>
      </c>
      <c r="O20" s="902">
        <v>1605000</v>
      </c>
      <c r="P20" s="893">
        <v>11780700</v>
      </c>
      <c r="Q20" s="890" t="s">
        <v>2896</v>
      </c>
      <c r="T20" s="314"/>
      <c r="V20" s="315"/>
      <c r="W20" s="315"/>
      <c r="X20" s="315"/>
    </row>
    <row r="21" spans="2:24" ht="15" customHeight="1">
      <c r="B21" s="457" t="s">
        <v>2799</v>
      </c>
      <c r="C21" s="889">
        <v>45586</v>
      </c>
      <c r="D21" s="890" t="s">
        <v>42</v>
      </c>
      <c r="E21" s="891">
        <v>0.09</v>
      </c>
      <c r="F21" s="892">
        <v>1200000</v>
      </c>
      <c r="G21" s="893">
        <v>8740800</v>
      </c>
      <c r="H21" s="890" t="s">
        <v>2896</v>
      </c>
      <c r="I21" s="511"/>
      <c r="J21" s="313"/>
      <c r="K21" s="457" t="s">
        <v>2799</v>
      </c>
      <c r="L21" s="889">
        <v>45135</v>
      </c>
      <c r="M21" s="890" t="s">
        <v>42</v>
      </c>
      <c r="N21" s="904">
        <v>7.0000000000000007E-2</v>
      </c>
      <c r="O21" s="370">
        <v>750000</v>
      </c>
      <c r="P21" s="893">
        <v>5505000</v>
      </c>
      <c r="Q21" s="890" t="s">
        <v>2896</v>
      </c>
      <c r="T21" s="314"/>
      <c r="V21" s="315"/>
      <c r="W21" s="315"/>
      <c r="X21" s="315"/>
    </row>
    <row r="22" spans="2:24" ht="15" customHeight="1">
      <c r="B22" s="457" t="s">
        <v>2799</v>
      </c>
      <c r="C22" s="889">
        <v>45607</v>
      </c>
      <c r="D22" s="890" t="s">
        <v>42</v>
      </c>
      <c r="E22" s="891">
        <v>0.09</v>
      </c>
      <c r="F22" s="892">
        <v>1000000</v>
      </c>
      <c r="G22" s="893">
        <v>7284000</v>
      </c>
      <c r="H22" s="890" t="s">
        <v>2896</v>
      </c>
      <c r="I22" s="511"/>
      <c r="J22" s="313"/>
      <c r="K22" s="457" t="s">
        <v>2799</v>
      </c>
      <c r="L22" s="889">
        <v>45201</v>
      </c>
      <c r="M22" s="890" t="s">
        <v>42</v>
      </c>
      <c r="N22" s="904">
        <v>7.0000000000000007E-2</v>
      </c>
      <c r="O22" s="370">
        <v>1200000</v>
      </c>
      <c r="P22" s="893">
        <v>8808000</v>
      </c>
      <c r="Q22" s="890" t="s">
        <v>2896</v>
      </c>
      <c r="T22" s="314"/>
      <c r="V22" s="315"/>
      <c r="W22" s="315"/>
      <c r="X22" s="315"/>
    </row>
    <row r="23" spans="2:24" ht="15" customHeight="1">
      <c r="B23" s="457" t="s">
        <v>2799</v>
      </c>
      <c r="C23" s="889">
        <v>45530</v>
      </c>
      <c r="D23" s="890" t="s">
        <v>42</v>
      </c>
      <c r="E23" s="891">
        <v>0.09</v>
      </c>
      <c r="F23" s="892">
        <v>1900000</v>
      </c>
      <c r="G23" s="893">
        <v>13839600</v>
      </c>
      <c r="H23" s="890" t="s">
        <v>2896</v>
      </c>
      <c r="I23" s="511"/>
      <c r="J23" s="313"/>
      <c r="K23" s="457" t="s">
        <v>2799</v>
      </c>
      <c r="L23" s="889">
        <v>45201</v>
      </c>
      <c r="M23" s="890" t="s">
        <v>42</v>
      </c>
      <c r="N23" s="904">
        <v>7.0000000000000007E-2</v>
      </c>
      <c r="O23" s="370">
        <v>1000000</v>
      </c>
      <c r="P23" s="893">
        <v>7340000</v>
      </c>
      <c r="Q23" s="890" t="s">
        <v>2896</v>
      </c>
      <c r="T23" s="314"/>
      <c r="V23" s="315"/>
      <c r="W23" s="315"/>
      <c r="X23" s="315"/>
    </row>
    <row r="24" spans="2:24" ht="15" customHeight="1">
      <c r="B24" s="457" t="s">
        <v>2799</v>
      </c>
      <c r="C24" s="889">
        <v>45495</v>
      </c>
      <c r="D24" s="890" t="s">
        <v>42</v>
      </c>
      <c r="E24" s="891">
        <v>0.09</v>
      </c>
      <c r="F24" s="892">
        <v>1600000</v>
      </c>
      <c r="G24" s="893">
        <v>11654400</v>
      </c>
      <c r="H24" s="890" t="s">
        <v>2896</v>
      </c>
      <c r="I24" s="511"/>
      <c r="J24" s="313"/>
      <c r="K24" s="457" t="s">
        <v>2801</v>
      </c>
      <c r="L24" s="889">
        <v>46696</v>
      </c>
      <c r="M24" s="890" t="s">
        <v>42</v>
      </c>
      <c r="N24" s="891">
        <v>0.08</v>
      </c>
      <c r="O24" s="840">
        <v>1200000</v>
      </c>
      <c r="P24" s="893">
        <v>8808000</v>
      </c>
      <c r="Q24" s="890" t="s">
        <v>2896</v>
      </c>
      <c r="T24" s="314"/>
      <c r="V24" s="315"/>
      <c r="W24" s="315"/>
      <c r="X24" s="315"/>
    </row>
    <row r="25" spans="2:24" ht="15" customHeight="1">
      <c r="B25" s="457" t="s">
        <v>2799</v>
      </c>
      <c r="C25" s="889">
        <v>45624</v>
      </c>
      <c r="D25" s="890" t="s">
        <v>42</v>
      </c>
      <c r="E25" s="891">
        <v>0.09</v>
      </c>
      <c r="F25" s="892">
        <v>1400000</v>
      </c>
      <c r="G25" s="893">
        <v>10197600</v>
      </c>
      <c r="H25" s="890" t="s">
        <v>2896</v>
      </c>
      <c r="I25" s="511"/>
      <c r="J25" s="313"/>
      <c r="K25" s="447" t="s">
        <v>2800</v>
      </c>
      <c r="L25" s="889">
        <v>45096</v>
      </c>
      <c r="M25" s="890" t="s">
        <v>42</v>
      </c>
      <c r="N25" s="905">
        <v>7.4999999999999997E-2</v>
      </c>
      <c r="O25" s="840">
        <v>1620000</v>
      </c>
      <c r="P25" s="893">
        <v>11890800</v>
      </c>
      <c r="Q25" s="890"/>
      <c r="T25" s="314"/>
      <c r="V25" s="315"/>
      <c r="W25" s="315"/>
      <c r="X25" s="315"/>
    </row>
    <row r="26" spans="2:24" ht="15" customHeight="1">
      <c r="B26" s="457" t="s">
        <v>2801</v>
      </c>
      <c r="C26" s="889">
        <v>46696</v>
      </c>
      <c r="D26" s="890" t="s">
        <v>42</v>
      </c>
      <c r="E26" s="891">
        <v>0.08</v>
      </c>
      <c r="F26" s="892">
        <v>1200000</v>
      </c>
      <c r="G26" s="893">
        <v>8740800</v>
      </c>
      <c r="H26" s="890" t="s">
        <v>2896</v>
      </c>
      <c r="I26" s="511"/>
      <c r="J26" s="313"/>
      <c r="K26" s="447" t="s">
        <v>3577</v>
      </c>
      <c r="L26" s="889">
        <v>46489</v>
      </c>
      <c r="M26" s="890" t="s">
        <v>42</v>
      </c>
      <c r="N26" s="891">
        <v>0.1</v>
      </c>
      <c r="O26" s="840">
        <v>494100</v>
      </c>
      <c r="P26" s="893">
        <v>3626694</v>
      </c>
      <c r="Q26" s="890"/>
      <c r="T26" s="314"/>
      <c r="V26" s="315"/>
      <c r="W26" s="315"/>
      <c r="X26" s="315"/>
    </row>
    <row r="27" spans="2:24" ht="15" customHeight="1">
      <c r="B27" s="457" t="s">
        <v>2801</v>
      </c>
      <c r="C27" s="889">
        <v>45387</v>
      </c>
      <c r="D27" s="890" t="s">
        <v>42</v>
      </c>
      <c r="E27" s="891">
        <v>6.25E-2</v>
      </c>
      <c r="F27" s="892">
        <v>2004162.14</v>
      </c>
      <c r="G27" s="893">
        <v>14598317.027759999</v>
      </c>
      <c r="H27" s="890" t="s">
        <v>2896</v>
      </c>
      <c r="I27" s="511"/>
      <c r="J27" s="313"/>
      <c r="K27" s="447" t="s">
        <v>3578</v>
      </c>
      <c r="L27" s="889">
        <v>47421</v>
      </c>
      <c r="M27" s="890" t="s">
        <v>42</v>
      </c>
      <c r="N27" s="891">
        <v>8.5000000000000006E-2</v>
      </c>
      <c r="O27" s="892">
        <v>518747.27</v>
      </c>
      <c r="P27" s="893">
        <v>3807604.9618000002</v>
      </c>
      <c r="Q27" s="890"/>
      <c r="T27" s="314"/>
      <c r="V27" s="315"/>
      <c r="W27" s="315"/>
      <c r="X27" s="315"/>
    </row>
    <row r="28" spans="2:24" ht="15" customHeight="1">
      <c r="B28" s="457" t="s">
        <v>2798</v>
      </c>
      <c r="C28" s="889">
        <v>47150</v>
      </c>
      <c r="D28" s="890" t="s">
        <v>42</v>
      </c>
      <c r="E28" s="891">
        <v>7.0000000000000007E-2</v>
      </c>
      <c r="F28" s="892">
        <v>1206680.5</v>
      </c>
      <c r="G28" s="893">
        <v>8789460.7620000001</v>
      </c>
      <c r="H28" s="890" t="s">
        <v>2896</v>
      </c>
      <c r="I28" s="511"/>
      <c r="J28" s="313"/>
      <c r="K28" s="457" t="s">
        <v>2845</v>
      </c>
      <c r="L28" s="889">
        <v>46276</v>
      </c>
      <c r="M28" s="890" t="s">
        <v>42</v>
      </c>
      <c r="N28" s="891">
        <v>0.08</v>
      </c>
      <c r="O28" s="892">
        <v>125366.66</v>
      </c>
      <c r="P28" s="893">
        <v>920191.2844</v>
      </c>
      <c r="Q28" s="890"/>
      <c r="T28" s="314"/>
      <c r="V28" s="315"/>
      <c r="W28" s="315"/>
      <c r="X28" s="315"/>
    </row>
    <row r="29" spans="2:24" ht="15" customHeight="1">
      <c r="B29" s="457" t="s">
        <v>2798</v>
      </c>
      <c r="C29" s="889">
        <v>47485</v>
      </c>
      <c r="D29" s="890" t="s">
        <v>42</v>
      </c>
      <c r="E29" s="891">
        <v>7.0000000000000007E-2</v>
      </c>
      <c r="F29" s="892">
        <v>267754.06</v>
      </c>
      <c r="G29" s="893">
        <v>1950320.5730399999</v>
      </c>
      <c r="H29" s="890" t="s">
        <v>2896</v>
      </c>
      <c r="I29" s="511"/>
      <c r="J29" s="313"/>
      <c r="K29" s="457" t="s">
        <v>3414</v>
      </c>
      <c r="L29" s="364">
        <v>44982</v>
      </c>
      <c r="M29" s="907" t="s">
        <v>43</v>
      </c>
      <c r="N29" s="891">
        <v>9.5000000000000001E-2</v>
      </c>
      <c r="O29" s="297">
        <v>0</v>
      </c>
      <c r="P29" s="908">
        <v>2000000</v>
      </c>
      <c r="Q29" s="890"/>
      <c r="T29" s="314"/>
      <c r="V29" s="315"/>
      <c r="W29" s="315"/>
      <c r="X29" s="315"/>
    </row>
    <row r="30" spans="2:24" ht="15" customHeight="1">
      <c r="B30" s="457" t="s">
        <v>2798</v>
      </c>
      <c r="C30" s="889">
        <v>45877</v>
      </c>
      <c r="D30" s="890" t="s">
        <v>42</v>
      </c>
      <c r="E30" s="891">
        <v>7.0000000000000007E-2</v>
      </c>
      <c r="F30" s="892">
        <v>735687.5199999999</v>
      </c>
      <c r="G30" s="893">
        <v>5358747.8956799991</v>
      </c>
      <c r="H30" s="890" t="s">
        <v>2896</v>
      </c>
      <c r="I30" s="511"/>
      <c r="J30" s="313"/>
      <c r="K30" s="287" t="s">
        <v>2922</v>
      </c>
      <c r="L30" s="906"/>
      <c r="M30" s="259"/>
      <c r="N30" s="259"/>
      <c r="O30" s="896">
        <f>SUM(O14:O29)</f>
        <v>13559880.59</v>
      </c>
      <c r="P30" s="896">
        <f>SUM(P14:P29)</f>
        <v>101529523.5306</v>
      </c>
      <c r="T30" s="314"/>
      <c r="V30" s="315"/>
      <c r="W30" s="315"/>
      <c r="X30" s="315"/>
    </row>
    <row r="31" spans="2:24" ht="15" customHeight="1">
      <c r="B31" s="457" t="s">
        <v>2800</v>
      </c>
      <c r="C31" s="889">
        <v>45458</v>
      </c>
      <c r="D31" s="890" t="s">
        <v>42</v>
      </c>
      <c r="E31" s="891">
        <v>7.4999999999999997E-2</v>
      </c>
      <c r="F31" s="892">
        <v>1458000</v>
      </c>
      <c r="G31" s="893">
        <v>10620072</v>
      </c>
      <c r="H31" s="890"/>
      <c r="I31" s="511"/>
      <c r="J31" s="313"/>
      <c r="Q31" s="457"/>
      <c r="T31" s="314"/>
      <c r="V31" s="315"/>
      <c r="W31" s="315"/>
      <c r="X31" s="315"/>
    </row>
    <row r="32" spans="2:24" ht="15" customHeight="1">
      <c r="B32" s="457" t="s">
        <v>3573</v>
      </c>
      <c r="C32" s="889">
        <v>46489</v>
      </c>
      <c r="D32" s="890" t="s">
        <v>42</v>
      </c>
      <c r="E32" s="891">
        <v>0.1</v>
      </c>
      <c r="F32" s="892">
        <v>658800</v>
      </c>
      <c r="G32" s="893">
        <v>4798699.2</v>
      </c>
      <c r="H32" s="890"/>
      <c r="I32" s="511"/>
      <c r="J32" s="313"/>
      <c r="Q32" s="457"/>
      <c r="T32" s="314"/>
      <c r="V32" s="315"/>
      <c r="W32" s="315"/>
      <c r="X32" s="315"/>
    </row>
    <row r="33" spans="2:24" ht="15" customHeight="1">
      <c r="B33" s="457" t="s">
        <v>3031</v>
      </c>
      <c r="C33" s="889">
        <v>47421</v>
      </c>
      <c r="D33" s="890" t="s">
        <v>42</v>
      </c>
      <c r="E33" s="891">
        <v>8.5000000000000006E-2</v>
      </c>
      <c r="F33" s="892">
        <v>518747.27</v>
      </c>
      <c r="G33" s="893">
        <v>3778555.1146800001</v>
      </c>
      <c r="H33" s="890"/>
      <c r="I33" s="511"/>
      <c r="J33" s="313"/>
      <c r="K33" s="287" t="s">
        <v>2923</v>
      </c>
      <c r="L33" s="909"/>
      <c r="M33" s="890"/>
      <c r="N33" s="890"/>
      <c r="O33" s="910"/>
      <c r="P33" s="893"/>
      <c r="Q33" s="457"/>
      <c r="T33" s="314"/>
      <c r="V33" s="315"/>
      <c r="W33" s="315"/>
      <c r="X33" s="315"/>
    </row>
    <row r="34" spans="2:24" ht="15" customHeight="1">
      <c r="B34" s="457" t="s">
        <v>2845</v>
      </c>
      <c r="C34" s="889">
        <v>46276</v>
      </c>
      <c r="D34" s="890" t="s">
        <v>42</v>
      </c>
      <c r="E34" s="891">
        <v>0.08</v>
      </c>
      <c r="F34" s="894">
        <v>501466.64</v>
      </c>
      <c r="G34" s="895">
        <v>3652682.0057600001</v>
      </c>
      <c r="H34" s="890"/>
      <c r="I34" s="511"/>
      <c r="J34" s="313"/>
      <c r="K34" s="447" t="s">
        <v>2924</v>
      </c>
      <c r="L34" s="259"/>
      <c r="M34" s="910"/>
      <c r="N34" s="910"/>
      <c r="O34" s="910"/>
      <c r="P34" s="897">
        <v>40128441.042999998</v>
      </c>
      <c r="Q34" s="457"/>
      <c r="T34" s="314"/>
      <c r="V34" s="315"/>
      <c r="W34" s="315"/>
      <c r="X34" s="315"/>
    </row>
    <row r="35" spans="2:24" ht="15" customHeight="1">
      <c r="B35" s="306" t="s">
        <v>2922</v>
      </c>
      <c r="F35" s="896">
        <f>SUM(F14:F34)</f>
        <v>21447964.789999999</v>
      </c>
      <c r="G35" s="896">
        <f>SUM(G14:G34)</f>
        <v>156226974.53035998</v>
      </c>
      <c r="H35" s="310"/>
      <c r="I35" s="310"/>
      <c r="J35" s="313"/>
      <c r="K35" s="447" t="s">
        <v>2925</v>
      </c>
      <c r="L35" s="259"/>
      <c r="M35" s="910"/>
      <c r="N35" s="910"/>
      <c r="O35" s="910"/>
      <c r="P35" s="470">
        <v>-31678826</v>
      </c>
      <c r="Q35" s="457"/>
      <c r="T35" s="314"/>
      <c r="V35" s="315"/>
      <c r="W35" s="315"/>
      <c r="X35" s="315"/>
    </row>
    <row r="36" spans="2:24" ht="15" customHeight="1">
      <c r="B36" s="306"/>
      <c r="F36" s="363"/>
      <c r="G36" s="318"/>
      <c r="H36" s="310"/>
      <c r="I36" s="310"/>
      <c r="J36" s="313"/>
      <c r="K36" s="261" t="s">
        <v>2926</v>
      </c>
      <c r="L36" s="259"/>
      <c r="M36" s="259"/>
      <c r="N36" s="259"/>
      <c r="O36" s="911"/>
      <c r="P36" s="318">
        <f>SUM(P34:P35)</f>
        <v>8449615.0429999977</v>
      </c>
      <c r="Q36" s="457"/>
      <c r="T36" s="314"/>
      <c r="V36" s="315"/>
      <c r="W36" s="315"/>
      <c r="X36" s="315"/>
    </row>
    <row r="37" spans="2:24" ht="15" customHeight="1">
      <c r="B37" s="306" t="s">
        <v>2923</v>
      </c>
      <c r="C37" s="316"/>
      <c r="D37" s="310"/>
      <c r="E37" s="310"/>
      <c r="F37" s="311"/>
      <c r="G37" s="312"/>
      <c r="H37" s="310"/>
      <c r="I37" s="511"/>
      <c r="J37" s="313"/>
      <c r="K37" s="261" t="s">
        <v>2897</v>
      </c>
      <c r="L37" s="259"/>
      <c r="M37" s="259"/>
      <c r="N37" s="259"/>
      <c r="O37" s="911"/>
      <c r="P37" s="318">
        <f>P30+P36</f>
        <v>109979138.57359999</v>
      </c>
      <c r="Q37" s="457"/>
      <c r="T37" s="314"/>
      <c r="V37" s="315"/>
      <c r="W37" s="315"/>
      <c r="X37" s="315"/>
    </row>
    <row r="38" spans="2:24" ht="15" customHeight="1">
      <c r="B38" s="447" t="s">
        <v>2924</v>
      </c>
      <c r="D38" s="311"/>
      <c r="E38" s="311"/>
      <c r="F38" s="311"/>
      <c r="G38" s="897">
        <v>31407187</v>
      </c>
      <c r="H38" s="310"/>
      <c r="I38" s="511"/>
      <c r="J38" s="313"/>
      <c r="P38" s="750"/>
      <c r="T38" s="314"/>
      <c r="V38" s="315"/>
      <c r="W38" s="315"/>
      <c r="X38" s="315"/>
    </row>
    <row r="39" spans="2:24" ht="15" customHeight="1">
      <c r="B39" s="447" t="s">
        <v>2925</v>
      </c>
      <c r="D39" s="311"/>
      <c r="E39" s="311"/>
      <c r="F39" s="311"/>
      <c r="G39" s="470">
        <v>-29322136</v>
      </c>
      <c r="H39" s="310"/>
      <c r="I39" s="310"/>
      <c r="J39" s="313"/>
      <c r="T39" s="314"/>
      <c r="V39" s="315"/>
      <c r="W39" s="315"/>
      <c r="X39" s="315"/>
    </row>
    <row r="40" spans="2:24" ht="15" customHeight="1">
      <c r="B40" s="306" t="s">
        <v>2926</v>
      </c>
      <c r="D40" s="471"/>
      <c r="E40" s="471"/>
      <c r="F40" s="311"/>
      <c r="G40" s="318">
        <f>SUM(G38:G39)</f>
        <v>2085051</v>
      </c>
      <c r="H40" s="309"/>
      <c r="I40" s="310"/>
      <c r="J40" s="313"/>
      <c r="T40" s="314"/>
      <c r="V40" s="315"/>
      <c r="W40" s="315"/>
      <c r="X40" s="315"/>
    </row>
    <row r="41" spans="2:24" ht="15" customHeight="1">
      <c r="B41" s="296" t="s">
        <v>2897</v>
      </c>
      <c r="F41" s="317"/>
      <c r="G41" s="318">
        <f>G35+G40</f>
        <v>158312025.53035998</v>
      </c>
      <c r="H41" s="309"/>
      <c r="I41" s="310"/>
      <c r="J41" s="313"/>
      <c r="T41" s="314"/>
      <c r="V41" s="315"/>
      <c r="W41" s="315"/>
      <c r="X41" s="315"/>
    </row>
    <row r="42" spans="2:24" ht="15" customHeight="1">
      <c r="B42" s="296"/>
      <c r="I42" s="310"/>
      <c r="J42" s="313"/>
      <c r="T42" s="314"/>
      <c r="V42" s="315"/>
      <c r="W42" s="315"/>
      <c r="X42" s="315"/>
    </row>
    <row r="43" spans="2:24" ht="15" customHeight="1">
      <c r="B43" s="309"/>
      <c r="C43" s="316"/>
      <c r="D43" s="310"/>
      <c r="E43" s="310"/>
      <c r="I43" s="310"/>
      <c r="J43" s="313"/>
      <c r="T43" s="314"/>
      <c r="V43" s="315"/>
      <c r="W43" s="315"/>
      <c r="X43" s="315"/>
    </row>
    <row r="44" spans="2:24" ht="15" customHeight="1">
      <c r="B44" s="309"/>
      <c r="C44" s="316"/>
      <c r="D44" s="310"/>
      <c r="E44" s="310"/>
      <c r="I44" s="310"/>
      <c r="J44" s="313"/>
      <c r="T44" s="314"/>
      <c r="V44" s="315"/>
      <c r="W44" s="315"/>
      <c r="X44" s="315"/>
    </row>
    <row r="45" spans="2:24" ht="15" customHeight="1">
      <c r="I45" s="310"/>
      <c r="J45" s="313"/>
      <c r="T45" s="314"/>
      <c r="V45" s="315"/>
      <c r="W45" s="315"/>
      <c r="X45" s="315"/>
    </row>
    <row r="46" spans="2:24" ht="15" customHeight="1">
      <c r="I46" s="310"/>
      <c r="J46" s="313"/>
      <c r="T46" s="314"/>
      <c r="V46" s="315"/>
      <c r="W46" s="315"/>
      <c r="X46" s="315"/>
    </row>
    <row r="47" spans="2:24" ht="12" customHeight="1">
      <c r="I47" s="310"/>
      <c r="J47" s="313"/>
      <c r="T47" s="314"/>
      <c r="V47" s="315"/>
      <c r="W47" s="315"/>
      <c r="X47" s="315"/>
    </row>
    <row r="48" spans="2:24" ht="15" customHeight="1">
      <c r="I48" s="310"/>
      <c r="J48" s="313"/>
      <c r="T48" s="314"/>
      <c r="V48" s="315"/>
      <c r="W48" s="315"/>
      <c r="X48" s="315"/>
    </row>
    <row r="49" spans="2:24" ht="15" customHeight="1">
      <c r="I49" s="310"/>
      <c r="J49" s="313"/>
      <c r="T49" s="314"/>
      <c r="V49" s="315"/>
      <c r="W49" s="315"/>
      <c r="X49" s="315"/>
    </row>
    <row r="50" spans="2:24" ht="15" customHeight="1">
      <c r="I50" s="324"/>
      <c r="J50" s="313"/>
      <c r="T50" s="314"/>
      <c r="V50" s="315"/>
      <c r="W50" s="315"/>
      <c r="X50" s="315"/>
    </row>
    <row r="51" spans="2:24" ht="27" customHeight="1">
      <c r="B51" s="5" t="s">
        <v>224</v>
      </c>
      <c r="C51" s="18"/>
      <c r="D51" s="18"/>
      <c r="E51" s="18"/>
      <c r="F51" s="298"/>
      <c r="I51" s="325"/>
      <c r="J51" s="313"/>
      <c r="K51" s="5" t="s">
        <v>224</v>
      </c>
      <c r="L51" s="18"/>
      <c r="M51" s="18"/>
      <c r="N51" s="18"/>
      <c r="O51" s="298"/>
      <c r="T51" s="314"/>
      <c r="V51" s="315"/>
      <c r="W51" s="315"/>
      <c r="X51" s="315"/>
    </row>
    <row r="52" spans="2:24" ht="15" customHeight="1">
      <c r="B52" s="300"/>
      <c r="C52" s="1059">
        <v>45291</v>
      </c>
      <c r="D52" s="1059"/>
      <c r="E52" s="1059"/>
      <c r="F52" s="1059"/>
      <c r="G52" s="1059"/>
      <c r="H52" s="1059"/>
      <c r="I52" s="330"/>
      <c r="J52" s="313"/>
      <c r="K52" s="300"/>
      <c r="L52" s="1055">
        <v>44926</v>
      </c>
      <c r="M52" s="1056"/>
      <c r="N52" s="1056"/>
      <c r="O52" s="1056"/>
      <c r="P52" s="1056"/>
      <c r="Q52" s="1056"/>
      <c r="T52" s="314"/>
      <c r="V52" s="315"/>
      <c r="W52" s="315"/>
      <c r="X52" s="315"/>
    </row>
    <row r="53" spans="2:24" ht="39" customHeight="1">
      <c r="B53" s="303" t="s">
        <v>2894</v>
      </c>
      <c r="C53" s="302" t="s">
        <v>17</v>
      </c>
      <c r="D53" s="304" t="s">
        <v>39</v>
      </c>
      <c r="E53" s="888" t="s">
        <v>3572</v>
      </c>
      <c r="F53" s="304" t="s">
        <v>3621</v>
      </c>
      <c r="G53" s="305" t="s">
        <v>3622</v>
      </c>
      <c r="H53" s="305" t="s">
        <v>2895</v>
      </c>
      <c r="I53" s="330"/>
      <c r="J53" s="313"/>
      <c r="K53" s="303" t="s">
        <v>2894</v>
      </c>
      <c r="L53" s="302" t="s">
        <v>17</v>
      </c>
      <c r="M53" s="304" t="s">
        <v>39</v>
      </c>
      <c r="N53" s="888" t="s">
        <v>3572</v>
      </c>
      <c r="O53" s="304" t="s">
        <v>3621</v>
      </c>
      <c r="P53" s="305" t="s">
        <v>3622</v>
      </c>
      <c r="Q53" s="930" t="s">
        <v>2895</v>
      </c>
      <c r="T53" s="314"/>
      <c r="V53" s="315"/>
      <c r="W53" s="315"/>
      <c r="X53" s="315"/>
    </row>
    <row r="54" spans="2:24" ht="15" customHeight="1">
      <c r="B54" s="306" t="s">
        <v>2921</v>
      </c>
      <c r="C54" s="328"/>
      <c r="D54" s="322"/>
      <c r="E54" s="322"/>
      <c r="F54" s="333"/>
      <c r="G54" s="333"/>
      <c r="H54" s="331"/>
      <c r="I54" s="330"/>
      <c r="J54" s="313"/>
      <c r="K54" s="306" t="s">
        <v>2921</v>
      </c>
      <c r="L54" s="328"/>
      <c r="M54" s="322"/>
      <c r="N54" s="322"/>
      <c r="O54" s="333"/>
      <c r="P54" s="333"/>
      <c r="Q54" s="331"/>
      <c r="T54" s="314"/>
      <c r="V54" s="315"/>
      <c r="W54" s="315"/>
      <c r="X54" s="315"/>
    </row>
    <row r="55" spans="2:24" ht="15" customHeight="1">
      <c r="B55" s="457" t="s">
        <v>2799</v>
      </c>
      <c r="C55" s="889">
        <v>46140</v>
      </c>
      <c r="D55" s="890" t="s">
        <v>42</v>
      </c>
      <c r="E55" s="891">
        <v>0.09</v>
      </c>
      <c r="F55" s="892">
        <v>1440000</v>
      </c>
      <c r="G55" s="893">
        <v>10488960</v>
      </c>
      <c r="H55" s="890" t="s">
        <v>2896</v>
      </c>
      <c r="I55" s="511"/>
      <c r="J55" s="313"/>
      <c r="K55" s="457" t="s">
        <v>2799</v>
      </c>
      <c r="L55" s="889">
        <v>46140</v>
      </c>
      <c r="M55" s="890" t="s">
        <v>42</v>
      </c>
      <c r="N55" s="891">
        <v>0.09</v>
      </c>
      <c r="O55" s="892">
        <v>2160000</v>
      </c>
      <c r="P55" s="893">
        <v>15854400</v>
      </c>
      <c r="Q55" s="890" t="s">
        <v>2896</v>
      </c>
      <c r="T55" s="314"/>
      <c r="V55" s="315"/>
      <c r="W55" s="315"/>
      <c r="X55" s="315"/>
    </row>
    <row r="56" spans="2:24" ht="15" customHeight="1">
      <c r="B56" s="457" t="s">
        <v>2799</v>
      </c>
      <c r="C56" s="889">
        <v>46608</v>
      </c>
      <c r="D56" s="890" t="s">
        <v>42</v>
      </c>
      <c r="E56" s="891">
        <v>9.9000000000000005E-2</v>
      </c>
      <c r="F56" s="892">
        <v>1500000</v>
      </c>
      <c r="G56" s="893">
        <v>10926000</v>
      </c>
      <c r="H56" s="890" t="s">
        <v>2896</v>
      </c>
      <c r="I56" s="511"/>
      <c r="J56" s="313"/>
      <c r="K56" s="457" t="s">
        <v>2799</v>
      </c>
      <c r="L56" s="889">
        <v>46608</v>
      </c>
      <c r="M56" s="890" t="s">
        <v>42</v>
      </c>
      <c r="N56" s="891">
        <v>9.9000000000000005E-2</v>
      </c>
      <c r="O56" s="901">
        <v>2000000</v>
      </c>
      <c r="P56" s="893">
        <v>14680000</v>
      </c>
      <c r="Q56" s="890" t="s">
        <v>2896</v>
      </c>
      <c r="T56" s="314"/>
      <c r="V56" s="315"/>
      <c r="W56" s="315"/>
      <c r="X56" s="315"/>
    </row>
    <row r="57" spans="2:24" ht="15" customHeight="1">
      <c r="B57" s="457" t="s">
        <v>2799</v>
      </c>
      <c r="C57" s="889">
        <v>46622</v>
      </c>
      <c r="D57" s="890" t="s">
        <v>42</v>
      </c>
      <c r="E57" s="891">
        <v>0.08</v>
      </c>
      <c r="F57" s="892">
        <v>1687500</v>
      </c>
      <c r="G57" s="893">
        <v>12291750</v>
      </c>
      <c r="H57" s="890" t="s">
        <v>2896</v>
      </c>
      <c r="I57" s="511"/>
      <c r="J57" s="313"/>
      <c r="K57" s="457" t="s">
        <v>2799</v>
      </c>
      <c r="L57" s="889">
        <v>46622</v>
      </c>
      <c r="M57" s="890" t="s">
        <v>42</v>
      </c>
      <c r="N57" s="891">
        <v>0.08</v>
      </c>
      <c r="O57" s="902">
        <v>2362500</v>
      </c>
      <c r="P57" s="893">
        <v>17340750</v>
      </c>
      <c r="Q57" s="890" t="s">
        <v>2896</v>
      </c>
      <c r="T57" s="314"/>
      <c r="V57" s="315"/>
      <c r="W57" s="315"/>
      <c r="X57" s="315"/>
    </row>
    <row r="58" spans="2:24" ht="15" customHeight="1">
      <c r="B58" s="457" t="s">
        <v>2799</v>
      </c>
      <c r="C58" s="889">
        <v>46622</v>
      </c>
      <c r="D58" s="890" t="s">
        <v>42</v>
      </c>
      <c r="E58" s="891">
        <v>0.08</v>
      </c>
      <c r="F58" s="892">
        <v>5562500</v>
      </c>
      <c r="G58" s="893">
        <v>40517250</v>
      </c>
      <c r="H58" s="890" t="s">
        <v>2896</v>
      </c>
      <c r="I58" s="511"/>
      <c r="J58" s="313"/>
      <c r="K58" s="457" t="s">
        <v>2799</v>
      </c>
      <c r="L58" s="889">
        <v>46622</v>
      </c>
      <c r="M58" s="890" t="s">
        <v>42</v>
      </c>
      <c r="N58" s="891">
        <v>0.08</v>
      </c>
      <c r="O58" s="370">
        <v>7787500</v>
      </c>
      <c r="P58" s="893">
        <v>57160250</v>
      </c>
      <c r="Q58" s="890" t="s">
        <v>2896</v>
      </c>
      <c r="T58" s="314"/>
      <c r="V58" s="315"/>
      <c r="W58" s="315"/>
      <c r="X58" s="315"/>
    </row>
    <row r="59" spans="2:24" ht="15" customHeight="1">
      <c r="B59" s="457" t="s">
        <v>2799</v>
      </c>
      <c r="C59" s="889">
        <v>46323</v>
      </c>
      <c r="D59" s="890" t="s">
        <v>42</v>
      </c>
      <c r="E59" s="891">
        <v>7.0000000000000007E-2</v>
      </c>
      <c r="F59" s="892">
        <v>520000</v>
      </c>
      <c r="G59" s="893">
        <v>3787680</v>
      </c>
      <c r="H59" s="890" t="s">
        <v>2896</v>
      </c>
      <c r="I59" s="511"/>
      <c r="J59" s="313"/>
      <c r="K59" s="457" t="s">
        <v>2799</v>
      </c>
      <c r="L59" s="889">
        <v>46323</v>
      </c>
      <c r="M59" s="890" t="s">
        <v>42</v>
      </c>
      <c r="N59" s="891">
        <v>7.0000000000000007E-2</v>
      </c>
      <c r="O59" s="903">
        <v>780000</v>
      </c>
      <c r="P59" s="893">
        <v>5725200</v>
      </c>
      <c r="Q59" s="890" t="s">
        <v>2896</v>
      </c>
      <c r="T59" s="314"/>
      <c r="V59" s="315"/>
      <c r="W59" s="315"/>
      <c r="X59" s="315"/>
    </row>
    <row r="60" spans="2:24" ht="15" customHeight="1">
      <c r="B60" s="457" t="s">
        <v>2799</v>
      </c>
      <c r="C60" s="889">
        <v>46743</v>
      </c>
      <c r="D60" s="890" t="s">
        <v>42</v>
      </c>
      <c r="E60" s="891">
        <v>0.08</v>
      </c>
      <c r="F60" s="892">
        <v>2000000.0199999998</v>
      </c>
      <c r="G60" s="893">
        <v>14568000.145679999</v>
      </c>
      <c r="H60" s="890" t="s">
        <v>2896</v>
      </c>
      <c r="I60" s="511"/>
      <c r="J60" s="313"/>
      <c r="K60" s="457" t="s">
        <v>2799</v>
      </c>
      <c r="L60" s="889">
        <v>46743</v>
      </c>
      <c r="M60" s="890" t="s">
        <v>42</v>
      </c>
      <c r="N60" s="891">
        <v>0.08</v>
      </c>
      <c r="O60" s="902">
        <v>2666666.6799999997</v>
      </c>
      <c r="P60" s="893">
        <v>19573333.431199998</v>
      </c>
      <c r="Q60" s="890" t="s">
        <v>2896</v>
      </c>
      <c r="T60" s="314"/>
      <c r="V60" s="315"/>
      <c r="W60" s="315"/>
      <c r="X60" s="315"/>
    </row>
    <row r="61" spans="2:24" ht="15" customHeight="1">
      <c r="B61" s="457" t="s">
        <v>2798</v>
      </c>
      <c r="C61" s="889">
        <v>47150</v>
      </c>
      <c r="D61" s="890" t="s">
        <v>42</v>
      </c>
      <c r="E61" s="891">
        <v>7.0000000000000007E-2</v>
      </c>
      <c r="F61" s="892">
        <v>6793319.5</v>
      </c>
      <c r="G61" s="893">
        <v>49482539.237999998</v>
      </c>
      <c r="H61" s="890" t="s">
        <v>2896</v>
      </c>
      <c r="I61" s="511"/>
      <c r="J61" s="313"/>
      <c r="K61" s="457" t="s">
        <v>2798</v>
      </c>
      <c r="L61" s="889">
        <v>47150</v>
      </c>
      <c r="M61" s="890" t="s">
        <v>42</v>
      </c>
      <c r="N61" s="891">
        <v>7.0000000000000007E-2</v>
      </c>
      <c r="O61" s="901">
        <v>7999999.9999999991</v>
      </c>
      <c r="P61" s="893">
        <v>58719999.999999993</v>
      </c>
      <c r="Q61" s="890" t="s">
        <v>2896</v>
      </c>
      <c r="T61" s="314"/>
      <c r="V61" s="315"/>
      <c r="W61" s="315"/>
      <c r="X61" s="315"/>
    </row>
    <row r="62" spans="2:24" ht="15" customHeight="1">
      <c r="B62" s="457" t="s">
        <v>2798</v>
      </c>
      <c r="C62" s="889">
        <v>47485</v>
      </c>
      <c r="D62" s="890" t="s">
        <v>42</v>
      </c>
      <c r="E62" s="891">
        <v>7.0000000000000007E-2</v>
      </c>
      <c r="F62" s="892">
        <v>3732245.9400000004</v>
      </c>
      <c r="G62" s="893">
        <v>27185679.426960003</v>
      </c>
      <c r="H62" s="890" t="s">
        <v>2896</v>
      </c>
      <c r="I62" s="511"/>
      <c r="J62" s="313"/>
      <c r="K62" s="457" t="s">
        <v>2798</v>
      </c>
      <c r="L62" s="889">
        <v>47485</v>
      </c>
      <c r="M62" s="890" t="s">
        <v>42</v>
      </c>
      <c r="N62" s="891">
        <v>7.0000000000000007E-2</v>
      </c>
      <c r="O62" s="901">
        <v>4000000</v>
      </c>
      <c r="P62" s="893">
        <v>29360000</v>
      </c>
      <c r="Q62" s="890" t="s">
        <v>2896</v>
      </c>
      <c r="T62" s="314"/>
      <c r="V62" s="315"/>
      <c r="W62" s="315"/>
      <c r="X62" s="315"/>
    </row>
    <row r="63" spans="2:24" ht="15" customHeight="1">
      <c r="B63" s="457" t="s">
        <v>2798</v>
      </c>
      <c r="C63" s="889">
        <v>45877</v>
      </c>
      <c r="D63" s="890" t="s">
        <v>42</v>
      </c>
      <c r="E63" s="891">
        <v>7.0000000000000007E-2</v>
      </c>
      <c r="F63" s="892">
        <v>537155.85</v>
      </c>
      <c r="G63" s="893">
        <v>3912643.2113999994</v>
      </c>
      <c r="H63" s="890" t="s">
        <v>2896</v>
      </c>
      <c r="I63" s="511"/>
      <c r="J63" s="313"/>
      <c r="K63" s="447" t="s">
        <v>3579</v>
      </c>
      <c r="L63" s="889">
        <v>47421</v>
      </c>
      <c r="M63" s="890" t="s">
        <v>42</v>
      </c>
      <c r="N63" s="891">
        <v>8.5000000000000006E-2</v>
      </c>
      <c r="O63" s="840">
        <v>6397883.0599999996</v>
      </c>
      <c r="P63" s="893">
        <v>46960461.660399996</v>
      </c>
      <c r="Q63" s="890"/>
      <c r="T63" s="314"/>
      <c r="V63" s="315"/>
      <c r="W63" s="315"/>
      <c r="X63" s="315"/>
    </row>
    <row r="64" spans="2:24" ht="15" customHeight="1">
      <c r="B64" s="457" t="s">
        <v>3032</v>
      </c>
      <c r="C64" s="889">
        <v>47421</v>
      </c>
      <c r="D64" s="890" t="s">
        <v>42</v>
      </c>
      <c r="E64" s="891">
        <v>8.5000000000000006E-2</v>
      </c>
      <c r="F64" s="892">
        <v>5879135.7899999991</v>
      </c>
      <c r="G64" s="893">
        <v>42823625.094359994</v>
      </c>
      <c r="H64" s="890"/>
      <c r="I64" s="511"/>
      <c r="J64" s="313"/>
      <c r="K64" s="457" t="s">
        <v>2801</v>
      </c>
      <c r="L64" s="889">
        <v>46696</v>
      </c>
      <c r="M64" s="890" t="s">
        <v>42</v>
      </c>
      <c r="N64" s="891">
        <v>0.08</v>
      </c>
      <c r="O64" s="912">
        <v>4800000</v>
      </c>
      <c r="P64" s="893">
        <v>35232000</v>
      </c>
      <c r="Q64" s="890" t="s">
        <v>2896</v>
      </c>
      <c r="T64" s="314"/>
      <c r="V64" s="315"/>
      <c r="W64" s="315"/>
      <c r="X64" s="315"/>
    </row>
    <row r="65" spans="2:24" ht="15" customHeight="1">
      <c r="B65" s="457" t="s">
        <v>2801</v>
      </c>
      <c r="C65" s="889">
        <v>46696</v>
      </c>
      <c r="D65" s="890" t="s">
        <v>42</v>
      </c>
      <c r="E65" s="891">
        <v>0.08</v>
      </c>
      <c r="F65" s="892">
        <v>3600000</v>
      </c>
      <c r="G65" s="893">
        <v>26222400</v>
      </c>
      <c r="H65" s="890" t="s">
        <v>2896</v>
      </c>
      <c r="I65" s="511"/>
      <c r="J65" s="313"/>
      <c r="K65" s="457" t="s">
        <v>2801</v>
      </c>
      <c r="L65" s="889">
        <v>44978</v>
      </c>
      <c r="M65" s="890" t="s">
        <v>42</v>
      </c>
      <c r="N65" s="891">
        <v>6.25E-2</v>
      </c>
      <c r="O65" s="912">
        <v>1000987.28</v>
      </c>
      <c r="P65" s="893">
        <v>7347246.6351999994</v>
      </c>
      <c r="Q65" s="890" t="s">
        <v>2896</v>
      </c>
      <c r="T65" s="314"/>
      <c r="V65" s="315"/>
      <c r="W65" s="315"/>
      <c r="X65" s="315"/>
    </row>
    <row r="66" spans="2:24" ht="15" customHeight="1">
      <c r="B66" s="457" t="s">
        <v>3575</v>
      </c>
      <c r="C66" s="889">
        <v>46489</v>
      </c>
      <c r="D66" s="890" t="s">
        <v>42</v>
      </c>
      <c r="E66" s="891">
        <v>0.1</v>
      </c>
      <c r="F66" s="892">
        <v>1647100</v>
      </c>
      <c r="G66" s="893">
        <v>11997476.4</v>
      </c>
      <c r="H66" s="890"/>
      <c r="I66" s="511"/>
      <c r="J66" s="313"/>
      <c r="K66" s="447" t="s">
        <v>3580</v>
      </c>
      <c r="L66" s="889">
        <v>46489</v>
      </c>
      <c r="M66" s="890" t="s">
        <v>42</v>
      </c>
      <c r="N66" s="891">
        <v>0.1</v>
      </c>
      <c r="O66" s="840">
        <v>2305900</v>
      </c>
      <c r="P66" s="893">
        <v>16925306</v>
      </c>
      <c r="Q66" s="890"/>
      <c r="T66" s="314"/>
      <c r="V66" s="315"/>
      <c r="W66" s="315"/>
      <c r="X66" s="315"/>
    </row>
    <row r="67" spans="2:24" ht="15" customHeight="1">
      <c r="B67" s="457" t="s">
        <v>2845</v>
      </c>
      <c r="C67" s="889">
        <v>46276</v>
      </c>
      <c r="D67" s="890" t="s">
        <v>42</v>
      </c>
      <c r="E67" s="891">
        <v>0.08</v>
      </c>
      <c r="F67" s="892">
        <v>877566.70000000007</v>
      </c>
      <c r="G67" s="893">
        <v>6392195.8427999998</v>
      </c>
      <c r="H67" s="890"/>
      <c r="I67" s="511"/>
      <c r="J67" s="313"/>
      <c r="K67" s="457" t="s">
        <v>2845</v>
      </c>
      <c r="L67" s="889">
        <v>46276</v>
      </c>
      <c r="M67" s="890" t="s">
        <v>42</v>
      </c>
      <c r="N67" s="891">
        <v>0.08</v>
      </c>
      <c r="O67" s="840">
        <v>1379033.34</v>
      </c>
      <c r="P67" s="893">
        <v>10122104.715600001</v>
      </c>
      <c r="Q67" s="890"/>
      <c r="T67" s="314"/>
      <c r="V67" s="315"/>
      <c r="W67" s="315"/>
      <c r="X67" s="315"/>
    </row>
    <row r="68" spans="2:24" ht="15.75" customHeight="1">
      <c r="B68" s="457" t="s">
        <v>3413</v>
      </c>
      <c r="C68" s="889"/>
      <c r="D68" s="890" t="s">
        <v>43</v>
      </c>
      <c r="E68" s="891" t="s">
        <v>3569</v>
      </c>
      <c r="F68" s="891" t="s">
        <v>3569</v>
      </c>
      <c r="G68" s="893">
        <v>244327.49400000001</v>
      </c>
      <c r="H68" s="890"/>
      <c r="I68" s="511"/>
      <c r="J68" s="313"/>
      <c r="K68" s="457" t="s">
        <v>3413</v>
      </c>
      <c r="M68" s="890" t="s">
        <v>43</v>
      </c>
      <c r="N68" s="297" t="s">
        <v>3569</v>
      </c>
      <c r="O68" s="840" t="s">
        <v>3569</v>
      </c>
      <c r="P68" s="893">
        <v>89193</v>
      </c>
      <c r="Q68" s="890"/>
      <c r="T68" s="314"/>
      <c r="V68" s="315"/>
      <c r="W68" s="315"/>
      <c r="X68" s="315"/>
    </row>
    <row r="69" spans="2:24" ht="15" customHeight="1">
      <c r="B69" s="457" t="s">
        <v>3576</v>
      </c>
      <c r="C69" s="889"/>
      <c r="D69" s="890" t="s">
        <v>42</v>
      </c>
      <c r="E69" s="891" t="s">
        <v>3569</v>
      </c>
      <c r="F69" s="894">
        <v>50000</v>
      </c>
      <c r="G69" s="895">
        <v>364200</v>
      </c>
      <c r="H69" s="890"/>
      <c r="I69" s="511"/>
      <c r="J69" s="313"/>
      <c r="K69" s="297" t="s">
        <v>3992</v>
      </c>
      <c r="O69" s="894" t="s">
        <v>3569</v>
      </c>
      <c r="P69" s="895">
        <v>3665464</v>
      </c>
      <c r="Q69" s="310"/>
      <c r="T69" s="314"/>
      <c r="V69" s="315"/>
      <c r="W69" s="315"/>
      <c r="X69" s="315"/>
    </row>
    <row r="70" spans="2:24">
      <c r="B70" s="306" t="s">
        <v>2922</v>
      </c>
      <c r="F70" s="896">
        <f>SUM(F55:F69)</f>
        <v>35826523.800000004</v>
      </c>
      <c r="G70" s="952">
        <v>261204726.35319996</v>
      </c>
      <c r="H70" s="310"/>
      <c r="I70" s="327"/>
      <c r="J70" s="313"/>
      <c r="K70" s="306" t="s">
        <v>2922</v>
      </c>
      <c r="L70" s="322"/>
      <c r="O70" s="318">
        <f>SUM(O55:O69)</f>
        <v>45640470.360000007</v>
      </c>
      <c r="P70" s="318">
        <f>SUM(P55:P69)</f>
        <v>338755709.44240004</v>
      </c>
      <c r="Q70" s="310"/>
      <c r="T70" s="314"/>
      <c r="V70" s="315"/>
      <c r="W70" s="315"/>
      <c r="X70" s="315"/>
    </row>
    <row r="71" spans="2:24" ht="15" customHeight="1">
      <c r="B71" s="306"/>
      <c r="F71" s="363"/>
      <c r="G71" s="318"/>
      <c r="H71" s="310"/>
      <c r="I71" s="334"/>
      <c r="J71" s="313"/>
      <c r="Q71" s="310"/>
      <c r="T71" s="314"/>
      <c r="V71" s="315"/>
      <c r="W71" s="315"/>
      <c r="X71" s="315"/>
    </row>
    <row r="72" spans="2:24">
      <c r="B72" s="306" t="s">
        <v>2923</v>
      </c>
      <c r="C72" s="316"/>
      <c r="D72" s="310"/>
      <c r="E72" s="310"/>
      <c r="F72" s="311"/>
      <c r="G72" s="312"/>
      <c r="H72" s="310"/>
      <c r="J72" s="313"/>
      <c r="K72" s="306"/>
      <c r="O72" s="363"/>
      <c r="P72" s="318"/>
      <c r="Q72" s="309"/>
      <c r="T72" s="314"/>
      <c r="V72" s="315"/>
      <c r="W72" s="315"/>
      <c r="X72" s="315"/>
    </row>
    <row r="73" spans="2:24" ht="15" customHeight="1">
      <c r="B73" s="447" t="s">
        <v>2924</v>
      </c>
      <c r="D73" s="311"/>
      <c r="E73" s="311"/>
      <c r="F73" s="311"/>
      <c r="G73" s="897">
        <v>48578850</v>
      </c>
      <c r="H73" s="310"/>
      <c r="I73" s="511"/>
      <c r="J73" s="313"/>
      <c r="K73" s="306" t="s">
        <v>2923</v>
      </c>
      <c r="L73" s="316"/>
      <c r="M73" s="310"/>
      <c r="N73" s="310"/>
      <c r="O73" s="311"/>
      <c r="P73" s="312"/>
      <c r="Q73" s="309"/>
      <c r="T73" s="314"/>
      <c r="V73" s="315"/>
      <c r="W73" s="315"/>
      <c r="X73" s="315"/>
    </row>
    <row r="74" spans="2:24" ht="15" customHeight="1">
      <c r="B74" s="447" t="s">
        <v>2925</v>
      </c>
      <c r="D74" s="311"/>
      <c r="E74" s="311"/>
      <c r="F74" s="311"/>
      <c r="G74" s="470">
        <v>-48578850</v>
      </c>
      <c r="H74" s="310"/>
      <c r="I74" s="511"/>
      <c r="J74" s="313"/>
      <c r="K74" s="447" t="s">
        <v>2924</v>
      </c>
      <c r="M74" s="311"/>
      <c r="N74" s="311"/>
      <c r="O74" s="311"/>
      <c r="P74" s="897">
        <v>76891899.010400012</v>
      </c>
      <c r="Q74" s="310"/>
      <c r="T74" s="314"/>
      <c r="V74" s="315"/>
      <c r="W74" s="315"/>
      <c r="X74" s="315"/>
    </row>
    <row r="75" spans="2:24" ht="18" customHeight="1">
      <c r="B75" s="296" t="s">
        <v>2926</v>
      </c>
      <c r="F75" s="317"/>
      <c r="G75" s="318">
        <f>SUM(G73:G74)</f>
        <v>0</v>
      </c>
      <c r="H75" s="309"/>
      <c r="I75" s="339"/>
      <c r="J75" s="313"/>
      <c r="K75" s="447" t="s">
        <v>2925</v>
      </c>
      <c r="M75" s="311"/>
      <c r="N75" s="311"/>
      <c r="O75" s="311"/>
      <c r="P75" s="470">
        <v>-76891899.010399997</v>
      </c>
      <c r="T75" s="314"/>
      <c r="V75" s="315"/>
      <c r="W75" s="315"/>
      <c r="X75" s="315"/>
    </row>
    <row r="76" spans="2:24" ht="18" customHeight="1">
      <c r="B76" s="296" t="s">
        <v>2928</v>
      </c>
      <c r="F76" s="317"/>
      <c r="G76" s="318">
        <f>G70+G75</f>
        <v>261204726.35319996</v>
      </c>
      <c r="H76" s="309"/>
      <c r="I76" s="339"/>
      <c r="J76" s="313"/>
      <c r="K76" s="296" t="s">
        <v>2926</v>
      </c>
      <c r="O76" s="317"/>
      <c r="P76" s="318">
        <f>SUM(P74:P75)</f>
        <v>0</v>
      </c>
      <c r="T76" s="314"/>
      <c r="V76" s="315"/>
      <c r="W76" s="315"/>
      <c r="X76" s="315"/>
    </row>
    <row r="77" spans="2:24" ht="15" customHeight="1">
      <c r="B77" s="309"/>
      <c r="C77" s="316"/>
      <c r="D77" s="310"/>
      <c r="E77" s="310"/>
      <c r="F77" s="311"/>
      <c r="G77" s="538" t="e">
        <f>G76-#REF!</f>
        <v>#REF!</v>
      </c>
      <c r="H77" s="310"/>
      <c r="J77" s="313"/>
      <c r="K77" s="296" t="s">
        <v>2928</v>
      </c>
      <c r="O77" s="317"/>
      <c r="P77" s="318">
        <f>P70+P76</f>
        <v>338755709.44240004</v>
      </c>
      <c r="R77" s="340"/>
      <c r="T77" s="314"/>
      <c r="V77" s="315"/>
      <c r="W77" s="315"/>
      <c r="X77" s="315"/>
    </row>
    <row r="78" spans="2:24" ht="15" customHeight="1">
      <c r="B78" s="319" t="s">
        <v>2898</v>
      </c>
      <c r="C78" s="316"/>
      <c r="D78" s="310"/>
      <c r="E78" s="310"/>
      <c r="F78" s="311"/>
      <c r="G78" s="312"/>
      <c r="H78" s="320"/>
      <c r="I78" s="324"/>
      <c r="J78" s="313"/>
      <c r="K78" s="309"/>
      <c r="L78" s="316"/>
      <c r="M78" s="310"/>
      <c r="N78" s="310"/>
      <c r="O78" s="311"/>
      <c r="P78" s="538" t="e">
        <f>P77-#REF!</f>
        <v>#REF!</v>
      </c>
      <c r="R78" s="340"/>
      <c r="T78" s="314"/>
      <c r="V78" s="315"/>
      <c r="W78" s="315"/>
      <c r="X78" s="315"/>
    </row>
    <row r="79" spans="2:24" ht="15" customHeight="1">
      <c r="B79" s="1058" t="s">
        <v>2927</v>
      </c>
      <c r="C79" s="1058"/>
      <c r="D79" s="1058"/>
      <c r="E79" s="1058"/>
      <c r="F79" s="1058"/>
      <c r="G79" s="1058"/>
      <c r="H79" s="321"/>
      <c r="I79" s="325"/>
      <c r="J79" s="313"/>
      <c r="Q79" s="310"/>
      <c r="R79" s="340"/>
      <c r="T79" s="314"/>
      <c r="V79" s="315"/>
      <c r="W79" s="315"/>
      <c r="X79" s="315"/>
    </row>
    <row r="80" spans="2:24" ht="42" customHeight="1">
      <c r="B80" s="1058"/>
      <c r="C80" s="1058"/>
      <c r="D80" s="1058"/>
      <c r="E80" s="1058"/>
      <c r="F80" s="1058"/>
      <c r="G80" s="1058"/>
      <c r="I80" s="338"/>
      <c r="K80" s="1058" t="s">
        <v>2927</v>
      </c>
      <c r="L80" s="1058"/>
      <c r="M80" s="1058"/>
      <c r="N80" s="1058"/>
      <c r="O80" s="1058"/>
      <c r="P80" s="1058"/>
      <c r="Q80" s="341"/>
      <c r="R80" s="340"/>
      <c r="T80" s="314"/>
      <c r="V80" s="315"/>
      <c r="W80" s="315"/>
      <c r="X80" s="315"/>
    </row>
    <row r="81" spans="7:24" s="48" customFormat="1" ht="20.25" customHeight="1">
      <c r="K81" s="321"/>
      <c r="L81" s="321"/>
      <c r="M81" s="321"/>
      <c r="N81" s="321"/>
      <c r="O81" s="321"/>
      <c r="P81" s="321"/>
      <c r="Q81" s="712"/>
      <c r="R81" s="713"/>
      <c r="T81" s="714"/>
      <c r="V81" s="715"/>
      <c r="W81" s="715"/>
      <c r="X81" s="715"/>
    </row>
    <row r="82" spans="7:24" s="717" customFormat="1" ht="15" customHeight="1">
      <c r="G82" s="746"/>
      <c r="K82" s="723"/>
      <c r="L82" s="747"/>
      <c r="M82" s="748"/>
      <c r="N82" s="748"/>
      <c r="O82" s="749"/>
      <c r="P82" s="750"/>
      <c r="Q82" s="751"/>
      <c r="R82" s="752"/>
      <c r="T82" s="753"/>
      <c r="V82" s="754"/>
      <c r="W82" s="754"/>
      <c r="X82" s="754"/>
    </row>
    <row r="83" spans="7:24" s="717" customFormat="1" ht="15" customHeight="1">
      <c r="G83" s="746"/>
      <c r="I83" s="730"/>
      <c r="O83" s="718"/>
      <c r="P83" s="719"/>
      <c r="Q83" s="751"/>
      <c r="R83" s="752"/>
      <c r="T83" s="753"/>
      <c r="V83" s="754"/>
      <c r="W83" s="754"/>
      <c r="X83" s="754"/>
    </row>
    <row r="84" spans="7:24" s="48" customFormat="1" ht="15" customHeight="1">
      <c r="K84" s="720"/>
      <c r="O84" s="716"/>
      <c r="R84" s="713"/>
      <c r="T84" s="714"/>
      <c r="V84" s="715"/>
      <c r="W84" s="715"/>
      <c r="X84" s="715"/>
    </row>
    <row r="85" spans="7:24" s="48" customFormat="1" ht="42.75" customHeight="1">
      <c r="K85" s="721"/>
      <c r="L85" s="721"/>
      <c r="M85" s="721"/>
      <c r="N85" s="721"/>
      <c r="O85" s="721"/>
      <c r="P85" s="721"/>
      <c r="R85" s="713"/>
      <c r="T85" s="714"/>
      <c r="V85" s="715"/>
      <c r="W85" s="715"/>
      <c r="X85" s="715"/>
    </row>
    <row r="86" spans="7:24" s="48" customFormat="1" ht="27" customHeight="1">
      <c r="K86" s="711"/>
      <c r="R86" s="722"/>
      <c r="T86" s="714"/>
      <c r="V86" s="715"/>
      <c r="W86" s="715"/>
      <c r="X86" s="715"/>
    </row>
    <row r="87" spans="7:24" s="48" customFormat="1" ht="15" customHeight="1">
      <c r="Q87" s="723"/>
      <c r="R87" s="723"/>
      <c r="T87" s="714"/>
      <c r="V87" s="715"/>
      <c r="W87" s="715"/>
      <c r="X87" s="715"/>
    </row>
    <row r="88" spans="7:24" s="48" customFormat="1" ht="15" customHeight="1">
      <c r="K88" s="711"/>
      <c r="L88" s="724"/>
      <c r="M88" s="725"/>
      <c r="N88" s="725"/>
      <c r="O88" s="726"/>
      <c r="P88" s="726"/>
      <c r="Q88" s="727"/>
      <c r="R88" s="726"/>
      <c r="T88" s="714"/>
      <c r="V88" s="715"/>
      <c r="W88" s="715"/>
      <c r="X88" s="715"/>
    </row>
    <row r="89" spans="7:24" s="48" customFormat="1" ht="15" customHeight="1">
      <c r="K89" s="711"/>
      <c r="L89" s="711"/>
      <c r="M89" s="711"/>
      <c r="N89" s="711"/>
      <c r="O89" s="711"/>
      <c r="P89" s="711"/>
      <c r="Q89" s="711"/>
      <c r="R89" s="711"/>
      <c r="T89" s="714"/>
      <c r="V89" s="715"/>
      <c r="W89" s="715"/>
      <c r="X89" s="715"/>
    </row>
    <row r="90" spans="7:24" s="48" customFormat="1" ht="15" customHeight="1">
      <c r="K90" s="717"/>
      <c r="M90" s="716"/>
      <c r="N90" s="716"/>
      <c r="O90" s="728"/>
      <c r="Q90" s="729"/>
      <c r="R90" s="730"/>
      <c r="T90" s="714"/>
      <c r="V90" s="715"/>
      <c r="W90" s="715"/>
      <c r="X90" s="715"/>
    </row>
    <row r="91" spans="7:24" s="48" customFormat="1" ht="15" customHeight="1">
      <c r="T91" s="714"/>
      <c r="V91" s="715"/>
      <c r="W91" s="715"/>
      <c r="X91" s="715"/>
    </row>
    <row r="92" spans="7:24" s="48" customFormat="1" ht="15" customHeight="1">
      <c r="K92" s="1057"/>
      <c r="L92" s="1057"/>
      <c r="M92" s="1057"/>
      <c r="N92" s="1057"/>
      <c r="O92" s="1057"/>
      <c r="P92" s="1057"/>
      <c r="Q92" s="1057"/>
      <c r="R92" s="1057"/>
      <c r="T92" s="714"/>
      <c r="V92" s="715"/>
      <c r="W92" s="715"/>
      <c r="X92" s="715"/>
    </row>
    <row r="93" spans="7:24" ht="49.5" customHeight="1">
      <c r="T93" s="314"/>
      <c r="V93" s="315"/>
      <c r="W93" s="315"/>
      <c r="X93" s="315"/>
    </row>
    <row r="94" spans="7:24" ht="15" customHeight="1">
      <c r="K94" s="323"/>
      <c r="R94" s="324"/>
      <c r="T94" s="314"/>
      <c r="V94" s="315"/>
      <c r="W94" s="315"/>
      <c r="X94" s="315"/>
    </row>
    <row r="95" spans="7:24" ht="55.5" customHeight="1">
      <c r="K95" s="325"/>
      <c r="L95" s="325"/>
      <c r="M95" s="326"/>
      <c r="N95" s="326"/>
      <c r="O95" s="325"/>
      <c r="P95" s="325"/>
      <c r="Q95" s="325"/>
      <c r="R95" s="325"/>
      <c r="T95" s="314"/>
      <c r="V95" s="315"/>
      <c r="W95" s="315"/>
      <c r="X95" s="315"/>
    </row>
    <row r="96" spans="7:24" ht="15" customHeight="1">
      <c r="K96" s="327"/>
      <c r="L96" s="328"/>
      <c r="M96" s="329"/>
      <c r="N96" s="329"/>
      <c r="O96" s="330"/>
      <c r="P96" s="330"/>
      <c r="Q96" s="331"/>
      <c r="R96" s="338"/>
      <c r="T96" s="314"/>
      <c r="V96" s="315"/>
      <c r="W96" s="315"/>
      <c r="X96" s="315"/>
    </row>
    <row r="97" spans="11:24" ht="15" customHeight="1">
      <c r="K97" s="327"/>
      <c r="L97" s="327"/>
      <c r="M97" s="327"/>
      <c r="N97" s="327"/>
      <c r="O97" s="327"/>
      <c r="P97" s="327"/>
      <c r="Q97" s="327"/>
      <c r="R97" s="327"/>
      <c r="T97" s="314"/>
      <c r="V97" s="315"/>
      <c r="W97" s="315"/>
      <c r="X97" s="315"/>
    </row>
    <row r="98" spans="11:24" ht="15" customHeight="1">
      <c r="K98" s="296"/>
      <c r="M98" s="332"/>
      <c r="N98" s="332"/>
      <c r="O98" s="334"/>
      <c r="Q98" s="335"/>
      <c r="R98" s="334"/>
    </row>
    <row r="99" spans="11:24" ht="15" customHeight="1">
      <c r="O99" s="334"/>
      <c r="P99" s="334"/>
    </row>
    <row r="100" spans="11:24" ht="15" customHeight="1">
      <c r="K100" s="296"/>
      <c r="O100" s="334"/>
      <c r="P100" s="334"/>
      <c r="Q100" s="336"/>
      <c r="R100" s="334"/>
    </row>
    <row r="101" spans="11:24" ht="15" customHeight="1">
      <c r="K101" s="1058"/>
      <c r="L101" s="1058"/>
      <c r="M101" s="1058"/>
      <c r="N101" s="1058"/>
      <c r="O101" s="1058"/>
      <c r="P101" s="1058"/>
      <c r="Q101" s="1058"/>
      <c r="R101" s="337"/>
    </row>
    <row r="102" spans="11:24" ht="73.5" customHeight="1"/>
    <row r="103" spans="11:24" ht="15" customHeight="1"/>
    <row r="104" spans="11:24" ht="15" customHeight="1"/>
    <row r="105" spans="11:24" ht="15" customHeight="1"/>
    <row r="106" spans="11:24" ht="15" customHeight="1"/>
    <row r="107" spans="11:24" ht="15" customHeight="1"/>
    <row r="108" spans="11:24" ht="15" customHeight="1"/>
    <row r="109" spans="11:24" ht="15" customHeight="1"/>
    <row r="110" spans="11:24" ht="15" customHeight="1"/>
    <row r="111" spans="11:24" ht="15" customHeight="1"/>
    <row r="112" spans="11:24"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sheetData>
  <autoFilter ref="B12:X12" xr:uid="{FF52BBAA-9983-4E40-9BCD-6336FCDD475F}"/>
  <mergeCells count="8">
    <mergeCell ref="C11:H11"/>
    <mergeCell ref="L11:Q11"/>
    <mergeCell ref="K92:R92"/>
    <mergeCell ref="K101:Q101"/>
    <mergeCell ref="C52:H52"/>
    <mergeCell ref="B79:G80"/>
    <mergeCell ref="L52:Q52"/>
    <mergeCell ref="K80:P80"/>
  </mergeCells>
  <hyperlinks>
    <hyperlink ref="Q2" location="BG!A1" display="BG" xr:uid="{33681946-57F6-461F-997B-72F1838A32E2}"/>
  </hyperlinks>
  <printOptions horizontalCentered="1"/>
  <pageMargins left="0.70866141732283472" right="0.70866141732283472" top="0.74803149606299213" bottom="0.74803149606299213" header="0.31496062992125984" footer="0.31496062992125984"/>
  <pageSetup paperSize="9" scale="64" fitToHeight="0" orientation="landscape" r:id="rId1"/>
  <rowBreaks count="1" manualBreakCount="1">
    <brk id="50" max="14"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57CA8-72F5-4CFA-BAE5-88519A9BF222}">
  <sheetPr>
    <tabColor rgb="FF00B050"/>
  </sheetPr>
  <dimension ref="C2:K35"/>
  <sheetViews>
    <sheetView showGridLines="0" workbookViewId="0">
      <selection activeCell="H10" sqref="H10"/>
    </sheetView>
  </sheetViews>
  <sheetFormatPr baseColWidth="10" defaultColWidth="11.42578125" defaultRowHeight="12.75"/>
  <cols>
    <col min="1" max="1" width="3.42578125" style="1" customWidth="1"/>
    <col min="2" max="2" width="4.28515625" style="1" customWidth="1"/>
    <col min="3" max="3" width="41.7109375" style="1" customWidth="1"/>
    <col min="4" max="4" width="15.28515625" style="1" customWidth="1"/>
    <col min="5" max="5" width="14.28515625" style="1" customWidth="1"/>
    <col min="6" max="8" width="11.42578125" style="1"/>
    <col min="9" max="9" width="5" style="1" customWidth="1"/>
    <col min="10" max="16384" width="11.42578125" style="1"/>
  </cols>
  <sheetData>
    <row r="2" spans="3:11" ht="15">
      <c r="C2" s="5" t="str">
        <f>'N9'!B2</f>
        <v>PANCHITA G DE NAVEGACIÓN S.A.E.</v>
      </c>
      <c r="E2" s="295" t="s">
        <v>2878</v>
      </c>
    </row>
    <row r="5" spans="3:11">
      <c r="C5" s="5" t="s">
        <v>3227</v>
      </c>
    </row>
    <row r="6" spans="3:11">
      <c r="C6" s="5"/>
    </row>
    <row r="7" spans="3:11">
      <c r="C7" s="458" t="s">
        <v>3229</v>
      </c>
      <c r="D7" s="458"/>
      <c r="E7" s="458"/>
    </row>
    <row r="8" spans="3:11" s="417" customFormat="1">
      <c r="C8" s="263"/>
      <c r="D8" s="263"/>
      <c r="E8" s="263"/>
      <c r="G8" s="1"/>
      <c r="H8" s="1"/>
      <c r="I8" s="1"/>
      <c r="J8" s="1"/>
      <c r="K8" s="1"/>
    </row>
    <row r="9" spans="3:11" s="417" customFormat="1" ht="13.5">
      <c r="C9" s="259"/>
      <c r="D9" s="1047" t="s">
        <v>2855</v>
      </c>
      <c r="E9" s="1047"/>
      <c r="G9" s="1"/>
      <c r="H9" s="1"/>
      <c r="I9" s="1"/>
      <c r="J9" s="1"/>
      <c r="K9" s="1"/>
    </row>
    <row r="10" spans="3:11">
      <c r="C10" s="442" t="s">
        <v>1</v>
      </c>
      <c r="D10" s="266">
        <v>45291</v>
      </c>
      <c r="E10" s="266">
        <v>44926</v>
      </c>
    </row>
    <row r="11" spans="3:11" ht="13.5" customHeight="1">
      <c r="C11" s="558" t="s">
        <v>3274</v>
      </c>
      <c r="D11" s="470">
        <v>11173656</v>
      </c>
      <c r="E11" s="470">
        <v>1732240</v>
      </c>
    </row>
    <row r="12" spans="3:11" ht="13.5" customHeight="1">
      <c r="C12" s="559" t="s">
        <v>3228</v>
      </c>
      <c r="D12" s="470">
        <v>73829186.502599984</v>
      </c>
      <c r="E12" s="470">
        <v>54205023.530599996</v>
      </c>
      <c r="F12" s="461"/>
    </row>
    <row r="13" spans="3:11" ht="13.5" customHeight="1">
      <c r="C13" s="447" t="s">
        <v>3030</v>
      </c>
      <c r="D13" s="470">
        <v>1991154.24</v>
      </c>
      <c r="E13" s="470">
        <v>2396350.8124931501</v>
      </c>
      <c r="F13" s="5"/>
    </row>
    <row r="14" spans="3:11" ht="13.5" customHeight="1">
      <c r="C14" s="447" t="s">
        <v>3322</v>
      </c>
      <c r="D14" s="470">
        <v>-1802325.6449999998</v>
      </c>
      <c r="E14" s="470">
        <v>-2396350.8124931501</v>
      </c>
      <c r="F14" s="5"/>
    </row>
    <row r="15" spans="3:11" ht="13.5" customHeight="1">
      <c r="C15" s="447" t="s">
        <v>3320</v>
      </c>
      <c r="D15" s="470">
        <v>27673500.561359998</v>
      </c>
      <c r="E15" s="470">
        <v>33156569.859000001</v>
      </c>
      <c r="F15" s="5"/>
    </row>
    <row r="16" spans="3:11" ht="13.5" customHeight="1">
      <c r="C16" s="447" t="s">
        <v>3321</v>
      </c>
      <c r="D16" s="470">
        <v>-24710902.731720407</v>
      </c>
      <c r="E16" s="470">
        <v>-29295328.169523802</v>
      </c>
      <c r="F16" s="5"/>
    </row>
    <row r="17" spans="3:11" s="5" customFormat="1" ht="13.5" thickBot="1">
      <c r="C17" s="261" t="s">
        <v>0</v>
      </c>
      <c r="D17" s="886">
        <v>88154268.927239582</v>
      </c>
      <c r="E17" s="886">
        <v>59798505.220076188</v>
      </c>
      <c r="G17" s="1"/>
      <c r="H17" s="1"/>
      <c r="I17" s="1"/>
      <c r="J17" s="1"/>
      <c r="K17" s="1"/>
    </row>
    <row r="18" spans="3:11" s="4" customFormat="1" ht="13.5" thickTop="1">
      <c r="D18" s="710"/>
      <c r="E18" s="710" t="s">
        <v>2796</v>
      </c>
      <c r="F18" s="367"/>
      <c r="G18" s="1"/>
      <c r="H18" s="1"/>
      <c r="I18" s="1"/>
      <c r="J18" s="1"/>
      <c r="K18" s="1"/>
    </row>
    <row r="19" spans="3:11" s="4" customFormat="1">
      <c r="D19" s="706"/>
      <c r="E19" s="706"/>
      <c r="G19" s="1"/>
      <c r="H19" s="1"/>
      <c r="I19" s="1"/>
      <c r="J19" s="1"/>
      <c r="K19" s="1"/>
    </row>
    <row r="20" spans="3:11" s="4" customFormat="1">
      <c r="G20" s="1"/>
      <c r="H20" s="1"/>
      <c r="I20" s="1"/>
      <c r="J20" s="1"/>
      <c r="K20" s="1"/>
    </row>
    <row r="21" spans="3:11" s="4" customFormat="1">
      <c r="G21" s="1"/>
      <c r="H21" s="1"/>
      <c r="I21" s="1"/>
      <c r="J21" s="1"/>
      <c r="K21" s="1"/>
    </row>
    <row r="22" spans="3:11" s="4" customFormat="1">
      <c r="G22" s="1"/>
      <c r="H22" s="1"/>
      <c r="I22" s="1"/>
      <c r="J22" s="1"/>
      <c r="K22" s="1"/>
    </row>
    <row r="23" spans="3:11" s="4" customFormat="1">
      <c r="G23" s="1"/>
      <c r="H23" s="1"/>
      <c r="I23" s="1"/>
      <c r="J23" s="1"/>
      <c r="K23" s="1"/>
    </row>
    <row r="24" spans="3:11" s="4" customFormat="1"/>
    <row r="28" spans="3:11">
      <c r="D28" s="464"/>
    </row>
    <row r="29" spans="3:11">
      <c r="D29" s="464"/>
    </row>
    <row r="30" spans="3:11" ht="13.5" hidden="1">
      <c r="D30" s="464"/>
      <c r="E30" s="465">
        <v>332848.92</v>
      </c>
    </row>
    <row r="31" spans="3:11" ht="13.5" hidden="1">
      <c r="D31" s="464"/>
      <c r="E31" s="466">
        <v>-133139.568</v>
      </c>
    </row>
    <row r="32" spans="3:11" hidden="1">
      <c r="D32" s="464"/>
      <c r="E32" s="446">
        <f>SUM(E30:E31)</f>
        <v>199709.35199999998</v>
      </c>
    </row>
    <row r="33" spans="4:5" hidden="1">
      <c r="D33" s="464"/>
    </row>
    <row r="34" spans="4:5" ht="13.5" hidden="1">
      <c r="D34" s="464"/>
      <c r="E34" s="467">
        <v>66569.784</v>
      </c>
    </row>
    <row r="35" spans="4:5" hidden="1">
      <c r="D35" s="464"/>
      <c r="E35" s="468">
        <f>E30/5</f>
        <v>66569.784</v>
      </c>
    </row>
  </sheetData>
  <mergeCells count="1">
    <mergeCell ref="D9:E9"/>
  </mergeCells>
  <hyperlinks>
    <hyperlink ref="E2" location="BG!A1" display="BG" xr:uid="{E88DB71F-3C62-4F07-AAE1-FA06CB55D4E4}"/>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A99D6-9FE4-4520-894D-48683FC7B701}">
  <sheetPr>
    <tabColor rgb="FF00B050"/>
  </sheetPr>
  <dimension ref="C2:N19"/>
  <sheetViews>
    <sheetView showGridLines="0" zoomScaleNormal="100" workbookViewId="0">
      <selection activeCell="D14" sqref="D14"/>
    </sheetView>
  </sheetViews>
  <sheetFormatPr baseColWidth="10" defaultColWidth="11.42578125" defaultRowHeight="12.75"/>
  <cols>
    <col min="1" max="1" width="3.5703125" style="1" customWidth="1"/>
    <col min="2" max="2" width="4.28515625" style="1" customWidth="1"/>
    <col min="3" max="3" width="39.28515625" style="1" customWidth="1"/>
    <col min="4" max="4" width="11.42578125" style="1"/>
    <col min="5" max="6" width="14.42578125" style="1" customWidth="1"/>
    <col min="7" max="9" width="11.42578125" style="1"/>
    <col min="10" max="10" width="4.7109375" style="1" customWidth="1"/>
    <col min="11" max="16384" width="11.42578125" style="1"/>
  </cols>
  <sheetData>
    <row r="2" spans="3:14" ht="15">
      <c r="C2" s="5" t="str">
        <f>'N14'!B2</f>
        <v>PANCHITA G DE NAVEGACIÓN S.A.E.</v>
      </c>
      <c r="F2" s="295" t="s">
        <v>2878</v>
      </c>
    </row>
    <row r="5" spans="3:14">
      <c r="C5" s="275" t="s">
        <v>4019</v>
      </c>
      <c r="H5" s="4"/>
      <c r="I5" s="4"/>
      <c r="J5" s="4"/>
      <c r="K5" s="4"/>
      <c r="L5" s="4"/>
      <c r="M5" s="4"/>
      <c r="N5" s="4"/>
    </row>
    <row r="6" spans="3:14">
      <c r="C6" s="5"/>
      <c r="H6" s="4"/>
      <c r="I6" s="4"/>
      <c r="J6" s="4"/>
      <c r="K6" s="4"/>
      <c r="L6" s="4"/>
      <c r="M6" s="4"/>
      <c r="N6" s="4"/>
    </row>
    <row r="7" spans="3:14" s="417" customFormat="1" ht="13.5">
      <c r="C7" s="259"/>
      <c r="E7" s="1047" t="s">
        <v>2855</v>
      </c>
      <c r="F7" s="1047"/>
      <c r="H7" s="4"/>
      <c r="I7" s="4"/>
      <c r="J7" s="4"/>
      <c r="K7" s="4"/>
      <c r="L7" s="4"/>
      <c r="M7" s="4"/>
      <c r="N7" s="4"/>
    </row>
    <row r="8" spans="3:14" s="417" customFormat="1">
      <c r="C8" s="442" t="s">
        <v>1</v>
      </c>
      <c r="E8" s="286">
        <v>45291</v>
      </c>
      <c r="F8" s="266">
        <v>44926</v>
      </c>
      <c r="H8" s="4"/>
      <c r="I8" s="4"/>
      <c r="J8" s="4"/>
      <c r="K8" s="4"/>
      <c r="L8" s="4"/>
      <c r="M8" s="4"/>
      <c r="N8" s="4"/>
    </row>
    <row r="9" spans="3:14" ht="12.75" customHeight="1">
      <c r="C9" s="447" t="s">
        <v>2771</v>
      </c>
      <c r="E9" s="470">
        <v>2846768.2149999999</v>
      </c>
      <c r="F9" s="470">
        <v>2808005.3006000002</v>
      </c>
      <c r="H9" s="4"/>
      <c r="I9" s="4"/>
      <c r="J9" s="4"/>
      <c r="K9" s="4"/>
      <c r="L9" s="4"/>
      <c r="M9" s="4"/>
      <c r="N9" s="4"/>
    </row>
    <row r="10" spans="3:14" ht="12.75" customHeight="1">
      <c r="C10" s="447" t="s">
        <v>2773</v>
      </c>
      <c r="E10" s="470">
        <v>770208.39800000004</v>
      </c>
      <c r="F10" s="470">
        <v>763197.43740000005</v>
      </c>
      <c r="H10" s="4"/>
      <c r="I10" s="4"/>
      <c r="J10" s="4"/>
      <c r="K10" s="4"/>
      <c r="L10" s="4"/>
      <c r="M10" s="4"/>
      <c r="N10" s="4"/>
    </row>
    <row r="11" spans="3:14" ht="12.75" customHeight="1">
      <c r="C11" s="447" t="s">
        <v>4018</v>
      </c>
      <c r="E11" s="470">
        <v>6001.1319999999996</v>
      </c>
      <c r="F11" s="470">
        <v>0</v>
      </c>
      <c r="H11" s="4"/>
      <c r="I11" s="4"/>
      <c r="J11" s="4"/>
      <c r="K11" s="4"/>
      <c r="L11" s="4"/>
      <c r="M11" s="4"/>
      <c r="N11" s="4"/>
    </row>
    <row r="12" spans="3:14" ht="12.75" customHeight="1" thickBot="1">
      <c r="C12" s="444" t="s">
        <v>4020</v>
      </c>
      <c r="E12" s="839">
        <v>3622977.7450000001</v>
      </c>
      <c r="F12" s="839">
        <v>3571202.7380000004</v>
      </c>
      <c r="H12" s="4"/>
      <c r="I12" s="4"/>
      <c r="J12" s="4"/>
      <c r="K12" s="4"/>
      <c r="L12" s="4"/>
      <c r="M12" s="4"/>
      <c r="N12" s="4"/>
    </row>
    <row r="13" spans="3:14" s="4" customFormat="1" ht="13.5" thickTop="1"/>
    <row r="14" spans="3:14" s="4" customFormat="1"/>
    <row r="15" spans="3:14" s="367" customFormat="1">
      <c r="E15" s="4"/>
      <c r="F15" s="4"/>
      <c r="H15" s="4"/>
      <c r="I15" s="4"/>
      <c r="J15" s="4"/>
      <c r="K15" s="4"/>
      <c r="L15" s="4"/>
      <c r="M15" s="4"/>
      <c r="N15" s="4"/>
    </row>
    <row r="16" spans="3:14" s="4" customFormat="1"/>
    <row r="17" spans="6:6" s="4" customFormat="1"/>
    <row r="18" spans="6:6" s="4" customFormat="1"/>
    <row r="19" spans="6:6" s="4" customFormat="1">
      <c r="F19" s="453"/>
    </row>
  </sheetData>
  <mergeCells count="1">
    <mergeCell ref="E7:F7"/>
  </mergeCells>
  <hyperlinks>
    <hyperlink ref="F2" location="BG!A1" display="BG" xr:uid="{90EF1A83-4B4C-4F1A-ABF7-228AC79C43FB}"/>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0F59A-614A-4F99-8864-3F2550ADC922}">
  <sheetPr>
    <tabColor rgb="FF00B050"/>
  </sheetPr>
  <dimension ref="C2:L18"/>
  <sheetViews>
    <sheetView showGridLines="0" zoomScaleNormal="100" workbookViewId="0">
      <selection activeCell="J10" sqref="J10"/>
    </sheetView>
  </sheetViews>
  <sheetFormatPr baseColWidth="10" defaultColWidth="11.42578125" defaultRowHeight="12.75"/>
  <cols>
    <col min="1" max="1" width="3.5703125" style="1" customWidth="1"/>
    <col min="2" max="2" width="4.28515625" style="1" customWidth="1"/>
    <col min="3" max="3" width="39.28515625" style="1" customWidth="1"/>
    <col min="4" max="5" width="14.42578125" style="1" customWidth="1"/>
    <col min="6" max="8" width="11.42578125" style="1"/>
    <col min="9" max="9" width="4.28515625" style="1" customWidth="1"/>
    <col min="10" max="16384" width="11.42578125" style="1"/>
  </cols>
  <sheetData>
    <row r="2" spans="3:12" ht="16.5">
      <c r="C2" s="5" t="str">
        <f>'N16'!C2</f>
        <v>PANCHITA G DE NAVEGACIÓN S.A.E.</v>
      </c>
      <c r="E2" s="443" t="s">
        <v>2878</v>
      </c>
    </row>
    <row r="5" spans="3:12">
      <c r="C5" s="5" t="s">
        <v>3230</v>
      </c>
    </row>
    <row r="6" spans="3:12">
      <c r="C6" s="5"/>
    </row>
    <row r="7" spans="3:12" s="417" customFormat="1" ht="13.5">
      <c r="C7" s="259"/>
      <c r="D7" s="1047" t="s">
        <v>2855</v>
      </c>
      <c r="E7" s="1047"/>
      <c r="G7" s="1"/>
      <c r="H7" s="1"/>
      <c r="I7" s="1"/>
      <c r="J7" s="1"/>
      <c r="K7" s="1"/>
      <c r="L7" s="1"/>
    </row>
    <row r="8" spans="3:12" s="417" customFormat="1">
      <c r="C8" s="472" t="s">
        <v>1</v>
      </c>
      <c r="D8" s="286">
        <v>45291</v>
      </c>
      <c r="E8" s="266">
        <v>44926</v>
      </c>
      <c r="G8" s="1"/>
      <c r="H8" s="1"/>
      <c r="I8" s="1"/>
      <c r="J8" s="1"/>
      <c r="K8" s="1"/>
      <c r="L8" s="1"/>
    </row>
    <row r="9" spans="3:12" ht="12.75" customHeight="1">
      <c r="C9" s="447" t="s">
        <v>226</v>
      </c>
      <c r="D9" s="470">
        <v>943193.62300000014</v>
      </c>
      <c r="E9" s="470">
        <v>942146.39879999997</v>
      </c>
    </row>
    <row r="10" spans="3:12" ht="12.75" customHeight="1">
      <c r="C10" s="447" t="s">
        <v>2772</v>
      </c>
      <c r="D10" s="470">
        <v>1948991.1320000002</v>
      </c>
      <c r="E10" s="470">
        <v>936044.43660000002</v>
      </c>
    </row>
    <row r="11" spans="3:12" ht="12.75" customHeight="1" thickBot="1">
      <c r="C11" s="444" t="s">
        <v>3314</v>
      </c>
      <c r="D11" s="839">
        <v>2892184.7550000004</v>
      </c>
      <c r="E11" s="839">
        <v>1878190.8354</v>
      </c>
    </row>
    <row r="12" spans="3:12" s="4" customFormat="1" ht="13.5" thickTop="1">
      <c r="G12" s="1"/>
      <c r="H12" s="1"/>
      <c r="I12" s="1"/>
      <c r="J12" s="1"/>
      <c r="K12" s="1"/>
      <c r="L12" s="1"/>
    </row>
    <row r="13" spans="3:12" s="4" customFormat="1">
      <c r="G13" s="1"/>
      <c r="H13" s="1"/>
      <c r="I13" s="1"/>
      <c r="J13" s="1"/>
      <c r="K13" s="1"/>
      <c r="L13" s="1"/>
    </row>
    <row r="14" spans="3:12" s="367" customFormat="1">
      <c r="D14" s="1"/>
      <c r="E14" s="1"/>
      <c r="G14" s="1"/>
      <c r="H14" s="1"/>
      <c r="I14" s="1"/>
      <c r="J14" s="1"/>
      <c r="K14" s="1"/>
      <c r="L14" s="1"/>
    </row>
    <row r="15" spans="3:12" s="4" customFormat="1">
      <c r="D15" s="1"/>
      <c r="E15" s="1"/>
      <c r="G15" s="1"/>
      <c r="H15" s="1"/>
      <c r="I15" s="1"/>
      <c r="J15" s="1"/>
      <c r="K15" s="1"/>
      <c r="L15" s="1"/>
    </row>
    <row r="16" spans="3:12" s="4" customFormat="1">
      <c r="G16" s="1"/>
      <c r="H16" s="1"/>
      <c r="I16" s="1"/>
      <c r="J16" s="1"/>
      <c r="K16" s="1"/>
      <c r="L16" s="1"/>
    </row>
    <row r="17" spans="5:5" s="4" customFormat="1"/>
    <row r="18" spans="5:5" s="4" customFormat="1">
      <c r="E18" s="453"/>
    </row>
  </sheetData>
  <mergeCells count="1">
    <mergeCell ref="D7:E7"/>
  </mergeCells>
  <hyperlinks>
    <hyperlink ref="E2" location="BG!A1" display="BG" xr:uid="{7F52E2A1-4830-4DA2-AC8C-60A14751718B}"/>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E8DEE-0E31-49A0-A70A-F7D1713B0208}">
  <sheetPr>
    <tabColor rgb="FF00B050"/>
  </sheetPr>
  <dimension ref="B2:M16"/>
  <sheetViews>
    <sheetView showGridLines="0" workbookViewId="0">
      <selection activeCell="I13" sqref="I13"/>
    </sheetView>
  </sheetViews>
  <sheetFormatPr baseColWidth="10" defaultColWidth="11.42578125" defaultRowHeight="12.75"/>
  <cols>
    <col min="1" max="1" width="8" style="259" customWidth="1"/>
    <col min="2" max="2" width="30.42578125" style="259" bestFit="1" customWidth="1"/>
    <col min="3" max="3" width="11.42578125" style="259"/>
    <col min="4" max="4" width="16.28515625" style="259" customWidth="1"/>
    <col min="5" max="5" width="15.7109375" style="259" customWidth="1"/>
    <col min="6" max="16384" width="11.42578125" style="259"/>
  </cols>
  <sheetData>
    <row r="2" spans="2:13" ht="16.5">
      <c r="B2" s="261" t="str">
        <f>'N17'!C2</f>
        <v>PANCHITA G DE NAVEGACIÓN S.A.E.</v>
      </c>
      <c r="E2" s="473" t="s">
        <v>2878</v>
      </c>
    </row>
    <row r="3" spans="2:13">
      <c r="C3" s="4"/>
      <c r="G3" s="4"/>
    </row>
    <row r="5" spans="2:13">
      <c r="B5" s="1016" t="s">
        <v>3231</v>
      </c>
      <c r="C5" s="1016"/>
      <c r="D5" s="1016"/>
      <c r="E5" s="1016"/>
      <c r="F5" s="1016"/>
    </row>
    <row r="7" spans="2:13" ht="13.5">
      <c r="D7" s="1047" t="s">
        <v>2855</v>
      </c>
      <c r="E7" s="1047"/>
    </row>
    <row r="8" spans="2:13">
      <c r="B8" s="265" t="s">
        <v>1</v>
      </c>
      <c r="D8" s="266">
        <v>45291</v>
      </c>
      <c r="E8" s="266">
        <v>44926</v>
      </c>
    </row>
    <row r="9" spans="2:13">
      <c r="B9" s="259" t="s">
        <v>2791</v>
      </c>
      <c r="D9" s="267">
        <v>1933030.6219999997</v>
      </c>
      <c r="E9" s="268">
        <v>1780679.4011999997</v>
      </c>
    </row>
    <row r="10" spans="2:13">
      <c r="B10" s="447" t="s">
        <v>3407</v>
      </c>
      <c r="D10" s="267">
        <v>274587.28100000002</v>
      </c>
      <c r="E10" s="268">
        <v>274587.28100000002</v>
      </c>
    </row>
    <row r="11" spans="2:13" ht="13.5" thickBot="1">
      <c r="B11" s="261" t="s">
        <v>2856</v>
      </c>
      <c r="D11" s="269">
        <v>2207617.9029999999</v>
      </c>
      <c r="E11" s="269">
        <v>2055266.6821999997</v>
      </c>
    </row>
    <row r="12" spans="2:13" s="4" customFormat="1" ht="13.5" thickTop="1">
      <c r="B12" s="367"/>
      <c r="C12" s="259"/>
      <c r="D12" s="731"/>
      <c r="E12" s="731"/>
      <c r="G12" s="259"/>
      <c r="H12" s="259"/>
      <c r="I12" s="259"/>
      <c r="J12" s="259"/>
      <c r="K12" s="259"/>
      <c r="L12" s="259"/>
      <c r="M12" s="259"/>
    </row>
    <row r="13" spans="2:13" s="4" customFormat="1">
      <c r="C13" s="259"/>
      <c r="D13" s="270"/>
      <c r="E13" s="270"/>
      <c r="G13" s="259"/>
      <c r="H13" s="259"/>
      <c r="I13" s="259"/>
      <c r="J13" s="259"/>
      <c r="K13" s="259"/>
      <c r="L13" s="259"/>
      <c r="M13" s="259"/>
    </row>
    <row r="14" spans="2:13" s="4" customFormat="1">
      <c r="C14" s="259"/>
      <c r="D14" s="732"/>
      <c r="E14" s="732"/>
      <c r="G14" s="259"/>
      <c r="H14" s="259"/>
      <c r="I14" s="259"/>
      <c r="J14" s="259"/>
      <c r="K14" s="259"/>
      <c r="L14" s="259"/>
      <c r="M14" s="259"/>
    </row>
    <row r="15" spans="2:13" s="4" customFormat="1"/>
    <row r="16" spans="2:13">
      <c r="B16" s="1" t="s">
        <v>3408</v>
      </c>
    </row>
  </sheetData>
  <mergeCells count="2">
    <mergeCell ref="B5:F5"/>
    <mergeCell ref="D7:E7"/>
  </mergeCells>
  <hyperlinks>
    <hyperlink ref="E2" location="BG!A1" display="BG" xr:uid="{0E3EB889-AC53-4801-B5F2-95911CBE7BFB}"/>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D4B74-099A-47D8-A3AD-D914BA1C8919}">
  <sheetPr>
    <tabColor rgb="FF00B050"/>
  </sheetPr>
  <dimension ref="B2:F17"/>
  <sheetViews>
    <sheetView showGridLines="0" workbookViewId="0">
      <selection activeCell="G11" sqref="G11"/>
    </sheetView>
  </sheetViews>
  <sheetFormatPr baseColWidth="10" defaultColWidth="11.42578125" defaultRowHeight="12.75"/>
  <cols>
    <col min="1" max="1" width="8" style="259" customWidth="1"/>
    <col min="2" max="2" width="30.42578125" style="259" bestFit="1" customWidth="1"/>
    <col min="3" max="3" width="16.28515625" style="259" customWidth="1"/>
    <col min="4" max="4" width="15.7109375" style="259" customWidth="1"/>
    <col min="5" max="6" width="11.42578125" style="259"/>
    <col min="7" max="7" width="27.7109375" style="259" customWidth="1"/>
    <col min="8" max="8" width="19.28515625" style="259" customWidth="1"/>
    <col min="9" max="9" width="19.42578125" style="259" customWidth="1"/>
    <col min="10" max="16384" width="11.42578125" style="259"/>
  </cols>
  <sheetData>
    <row r="2" spans="2:6" ht="16.5">
      <c r="B2" s="261" t="str">
        <f>'N17'!C2</f>
        <v>PANCHITA G DE NAVEGACIÓN S.A.E.</v>
      </c>
      <c r="D2" s="473" t="s">
        <v>2878</v>
      </c>
    </row>
    <row r="3" spans="2:6">
      <c r="F3" s="4"/>
    </row>
    <row r="5" spans="2:6">
      <c r="B5" s="1016" t="s">
        <v>3232</v>
      </c>
      <c r="C5" s="1016"/>
      <c r="D5" s="1016"/>
      <c r="E5" s="1016"/>
    </row>
    <row r="7" spans="2:6" ht="13.5">
      <c r="C7" s="1047" t="s">
        <v>2855</v>
      </c>
      <c r="D7" s="1047"/>
    </row>
    <row r="8" spans="2:6">
      <c r="B8" s="265" t="s">
        <v>3236</v>
      </c>
      <c r="C8" s="266">
        <f>[127]N18!C8</f>
        <v>45291</v>
      </c>
      <c r="D8" s="266">
        <f>[127]N18!D8</f>
        <v>44926</v>
      </c>
    </row>
    <row r="9" spans="2:6">
      <c r="B9" s="259" t="s">
        <v>3233</v>
      </c>
      <c r="C9" s="267">
        <v>0</v>
      </c>
      <c r="D9" s="268">
        <v>0</v>
      </c>
    </row>
    <row r="10" spans="2:6" ht="13.5" thickBot="1">
      <c r="B10" s="261" t="s">
        <v>2854</v>
      </c>
      <c r="C10" s="269">
        <f>SUM(C9:C9)</f>
        <v>0</v>
      </c>
      <c r="D10" s="269">
        <f>SUM(D9:D9)</f>
        <v>0</v>
      </c>
    </row>
    <row r="11" spans="2:6" ht="13.5" thickTop="1">
      <c r="B11" s="261"/>
      <c r="C11" s="539"/>
      <c r="D11" s="539"/>
    </row>
    <row r="13" spans="2:6" ht="13.5">
      <c r="C13" s="1047" t="s">
        <v>2855</v>
      </c>
      <c r="D13" s="1047"/>
    </row>
    <row r="14" spans="2:6">
      <c r="B14" s="265" t="s">
        <v>3235</v>
      </c>
      <c r="C14" s="266">
        <f>C8</f>
        <v>45291</v>
      </c>
      <c r="D14" s="266">
        <f>D8</f>
        <v>44926</v>
      </c>
    </row>
    <row r="15" spans="2:6">
      <c r="B15" s="259" t="s">
        <v>3233</v>
      </c>
      <c r="C15" s="267">
        <v>0</v>
      </c>
      <c r="D15" s="268">
        <v>0</v>
      </c>
    </row>
    <row r="16" spans="2:6" ht="13.5" thickBot="1">
      <c r="B16" s="261" t="s">
        <v>3234</v>
      </c>
      <c r="C16" s="269">
        <f>SUM(C15:C15)</f>
        <v>0</v>
      </c>
      <c r="D16" s="269">
        <f>SUM(D15:D15)</f>
        <v>0</v>
      </c>
    </row>
    <row r="17" spans="2:4" ht="13.5" thickTop="1">
      <c r="B17" s="261"/>
      <c r="C17" s="539"/>
      <c r="D17" s="539"/>
    </row>
  </sheetData>
  <mergeCells count="3">
    <mergeCell ref="B5:E5"/>
    <mergeCell ref="C7:D7"/>
    <mergeCell ref="C13:D13"/>
  </mergeCells>
  <hyperlinks>
    <hyperlink ref="D2" location="BG!A1" display="BG" xr:uid="{8DB8FA9A-985E-4301-8F7E-C277BC197131}"/>
  </hyperlink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4B126-6206-43C0-A2DC-C9915B7AAEA9}">
  <sheetPr>
    <tabColor rgb="FF00B050"/>
  </sheetPr>
  <dimension ref="B2:N36"/>
  <sheetViews>
    <sheetView showGridLines="0" workbookViewId="0">
      <selection activeCell="B36" sqref="B36:F36"/>
    </sheetView>
  </sheetViews>
  <sheetFormatPr baseColWidth="10" defaultColWidth="11.42578125" defaultRowHeight="12.75"/>
  <cols>
    <col min="1" max="1" width="11.42578125" style="259"/>
    <col min="2" max="2" width="35.28515625" style="259" customWidth="1"/>
    <col min="3" max="3" width="11.42578125" style="259"/>
    <col min="4" max="4" width="12.42578125" style="259" customWidth="1"/>
    <col min="5" max="5" width="13.28515625" style="259" customWidth="1"/>
    <col min="6" max="6" width="5.7109375" style="259" customWidth="1"/>
    <col min="7" max="7" width="5.5703125" style="259" hidden="1" customWidth="1"/>
    <col min="8" max="8" width="16.7109375" style="259" customWidth="1"/>
    <col min="9" max="9" width="1.28515625" style="259" customWidth="1"/>
    <col min="10" max="10" width="11.42578125" style="259"/>
    <col min="11" max="11" width="11.28515625" style="259" customWidth="1"/>
    <col min="12" max="12" width="5.28515625" style="259" customWidth="1"/>
    <col min="13" max="13" width="11" style="259" customWidth="1"/>
    <col min="14" max="14" width="13.28515625" style="259" customWidth="1"/>
    <col min="15" max="16384" width="11.42578125" style="259"/>
  </cols>
  <sheetData>
    <row r="2" spans="2:14" ht="15">
      <c r="B2" s="261" t="str">
        <f>'N18'!B2</f>
        <v>PANCHITA G DE NAVEGACIÓN S.A.E.</v>
      </c>
      <c r="E2" s="295" t="s">
        <v>2878</v>
      </c>
    </row>
    <row r="5" spans="2:14">
      <c r="B5" s="275" t="s">
        <v>3994</v>
      </c>
      <c r="C5" s="275"/>
      <c r="D5" s="275"/>
      <c r="E5" s="275"/>
      <c r="F5" s="275"/>
      <c r="G5" s="275"/>
      <c r="H5" s="275"/>
      <c r="I5" s="275"/>
      <c r="J5" s="275"/>
      <c r="K5" s="275"/>
      <c r="L5" s="275"/>
      <c r="M5" s="275"/>
      <c r="N5" s="275"/>
    </row>
    <row r="6" spans="2:14">
      <c r="B6" s="275"/>
      <c r="C6" s="275"/>
      <c r="D6" s="275"/>
      <c r="E6" s="275"/>
      <c r="F6" s="275"/>
      <c r="G6" s="275"/>
      <c r="H6" s="275"/>
      <c r="I6" s="275"/>
      <c r="J6" s="275"/>
      <c r="K6" s="275"/>
      <c r="L6" s="275"/>
      <c r="M6" s="275"/>
      <c r="N6" s="275"/>
    </row>
    <row r="7" spans="2:14">
      <c r="B7" s="458" t="s">
        <v>3995</v>
      </c>
      <c r="C7" s="275"/>
      <c r="D7" s="275"/>
      <c r="E7" s="275"/>
      <c r="F7" s="275"/>
      <c r="G7" s="275"/>
      <c r="H7" s="275"/>
      <c r="I7" s="275"/>
      <c r="J7" s="275"/>
      <c r="K7" s="275"/>
      <c r="L7" s="275"/>
      <c r="M7" s="275"/>
      <c r="N7" s="275"/>
    </row>
    <row r="8" spans="2:14">
      <c r="B8" s="275"/>
      <c r="C8" s="275"/>
      <c r="D8" s="275"/>
      <c r="E8" s="275"/>
      <c r="F8" s="275"/>
      <c r="G8" s="275"/>
      <c r="H8" s="275"/>
      <c r="I8" s="275"/>
      <c r="J8" s="275"/>
      <c r="K8" s="275"/>
      <c r="L8" s="275"/>
      <c r="M8" s="275"/>
      <c r="N8" s="275"/>
    </row>
    <row r="9" spans="2:14">
      <c r="B9" s="275" t="s">
        <v>3996</v>
      </c>
      <c r="C9" s="275"/>
      <c r="D9" s="275"/>
      <c r="E9" s="275"/>
      <c r="F9" s="275"/>
      <c r="G9" s="275"/>
      <c r="H9" s="275"/>
      <c r="I9" s="275"/>
      <c r="J9" s="275"/>
      <c r="K9" s="275"/>
      <c r="L9" s="275"/>
      <c r="M9" s="275"/>
      <c r="N9" s="275"/>
    </row>
    <row r="10" spans="2:14">
      <c r="B10" s="275"/>
      <c r="C10" s="275"/>
      <c r="D10" s="275"/>
      <c r="E10" s="275"/>
      <c r="F10" s="275"/>
      <c r="G10" s="275"/>
      <c r="H10" s="275"/>
      <c r="I10" s="275"/>
      <c r="J10" s="275"/>
      <c r="K10" s="275"/>
      <c r="L10" s="275"/>
      <c r="M10" s="275"/>
      <c r="N10" s="275"/>
    </row>
    <row r="11" spans="2:14">
      <c r="B11" s="734" t="s">
        <v>2984</v>
      </c>
      <c r="C11" s="275"/>
      <c r="D11" s="275"/>
      <c r="E11" s="275"/>
      <c r="F11" s="275"/>
      <c r="G11" s="275"/>
      <c r="H11" s="275"/>
      <c r="I11" s="275"/>
      <c r="J11" s="275"/>
      <c r="K11" s="275"/>
      <c r="L11" s="275"/>
      <c r="M11" s="275"/>
      <c r="N11" s="275"/>
    </row>
    <row r="12" spans="2:14" ht="13.5">
      <c r="D12" s="1047" t="s">
        <v>2855</v>
      </c>
      <c r="E12" s="1047"/>
    </row>
    <row r="13" spans="2:14">
      <c r="B13" s="342"/>
      <c r="D13" s="266">
        <f>[127]N18!C8</f>
        <v>45291</v>
      </c>
      <c r="E13" s="266">
        <f>[127]N18!D8</f>
        <v>44926</v>
      </c>
    </row>
    <row r="14" spans="2:14">
      <c r="B14" s="259" t="s">
        <v>2899</v>
      </c>
      <c r="D14" s="291">
        <v>64000</v>
      </c>
      <c r="E14" s="291">
        <v>64000</v>
      </c>
    </row>
    <row r="15" spans="2:14">
      <c r="B15" s="343" t="s">
        <v>2900</v>
      </c>
      <c r="D15" s="344">
        <f>1000000/1000</f>
        <v>1000</v>
      </c>
      <c r="E15" s="344">
        <f>1000000/1000</f>
        <v>1000</v>
      </c>
    </row>
    <row r="16" spans="2:14" ht="13.5" thickBot="1">
      <c r="B16" s="261" t="s">
        <v>2901</v>
      </c>
      <c r="D16" s="345">
        <f>+D14*D15</f>
        <v>64000000</v>
      </c>
      <c r="E16" s="345">
        <f>+E14*E15</f>
        <v>64000000</v>
      </c>
      <c r="F16" s="733" t="s">
        <v>3306</v>
      </c>
    </row>
    <row r="17" spans="2:7" ht="13.5" thickTop="1">
      <c r="D17" s="270"/>
      <c r="E17" s="270"/>
      <c r="F17" s="261"/>
    </row>
    <row r="18" spans="2:7">
      <c r="B18" s="734" t="s">
        <v>3340</v>
      </c>
      <c r="F18" s="261"/>
    </row>
    <row r="19" spans="2:7" ht="13.5">
      <c r="D19" s="1047" t="s">
        <v>2855</v>
      </c>
      <c r="E19" s="1047"/>
      <c r="F19" s="261"/>
    </row>
    <row r="20" spans="2:7">
      <c r="B20" s="342"/>
      <c r="D20" s="266">
        <f>D13</f>
        <v>45291</v>
      </c>
      <c r="E20" s="266">
        <f>E13</f>
        <v>44926</v>
      </c>
      <c r="F20" s="261"/>
    </row>
    <row r="21" spans="2:7">
      <c r="B21" s="259" t="s">
        <v>2899</v>
      </c>
      <c r="D21" s="291">
        <v>280</v>
      </c>
      <c r="E21" s="291">
        <v>280</v>
      </c>
      <c r="F21" s="261"/>
    </row>
    <row r="22" spans="2:7">
      <c r="B22" s="343" t="s">
        <v>2900</v>
      </c>
      <c r="D22" s="344">
        <v>10000</v>
      </c>
      <c r="E22" s="344">
        <v>10000</v>
      </c>
      <c r="F22" s="261"/>
    </row>
    <row r="23" spans="2:7" ht="13.5" thickBot="1">
      <c r="B23" s="261" t="s">
        <v>2901</v>
      </c>
      <c r="D23" s="345">
        <f>+D21*D22</f>
        <v>2800000</v>
      </c>
      <c r="E23" s="345">
        <f>+E21*E22</f>
        <v>2800000</v>
      </c>
      <c r="F23" s="261" t="s">
        <v>3357</v>
      </c>
    </row>
    <row r="24" spans="2:7" ht="13.5" thickTop="1">
      <c r="D24" s="270"/>
      <c r="E24" s="270"/>
      <c r="F24" s="261"/>
    </row>
    <row r="25" spans="2:7" ht="13.5" thickBot="1">
      <c r="D25" s="345">
        <f>D16+D23</f>
        <v>66800000</v>
      </c>
      <c r="E25" s="345">
        <f>E16+E23</f>
        <v>66800000</v>
      </c>
    </row>
    <row r="26" spans="2:7" ht="13.5" thickTop="1">
      <c r="D26" s="288"/>
      <c r="E26" s="288"/>
    </row>
    <row r="27" spans="2:7">
      <c r="E27" s="288"/>
    </row>
    <row r="28" spans="2:7" ht="16.5" customHeight="1">
      <c r="B28" s="1060" t="s">
        <v>3623</v>
      </c>
      <c r="C28" s="1060"/>
      <c r="D28" s="1060"/>
      <c r="E28" s="1060"/>
      <c r="F28" s="1060"/>
      <c r="G28" s="1060"/>
    </row>
    <row r="29" spans="2:7" ht="30.75" customHeight="1">
      <c r="B29" s="1060"/>
      <c r="C29" s="1060"/>
      <c r="D29" s="1060"/>
      <c r="E29" s="1060"/>
      <c r="F29" s="1060"/>
      <c r="G29" s="1060"/>
    </row>
    <row r="30" spans="2:7" ht="12.75" customHeight="1">
      <c r="B30" s="1060" t="s">
        <v>3624</v>
      </c>
      <c r="C30" s="1060"/>
      <c r="D30" s="1060"/>
      <c r="E30" s="1060"/>
      <c r="F30" s="1060"/>
      <c r="G30" s="1060"/>
    </row>
    <row r="31" spans="2:7" ht="42.75" customHeight="1">
      <c r="B31" s="1060"/>
      <c r="C31" s="1060"/>
      <c r="D31" s="1060"/>
      <c r="E31" s="1060"/>
      <c r="F31" s="1060"/>
      <c r="G31" s="1060"/>
    </row>
    <row r="33" spans="2:6" ht="15">
      <c r="B33" s="953"/>
    </row>
    <row r="34" spans="2:6">
      <c r="B34" s="275" t="s">
        <v>3997</v>
      </c>
    </row>
    <row r="36" spans="2:6" ht="53.25" customHeight="1">
      <c r="B36" s="1060" t="s">
        <v>3998</v>
      </c>
      <c r="C36" s="1060"/>
      <c r="D36" s="1060"/>
      <c r="E36" s="1060"/>
      <c r="F36" s="1060"/>
    </row>
  </sheetData>
  <mergeCells count="5">
    <mergeCell ref="B30:G31"/>
    <mergeCell ref="D12:E12"/>
    <mergeCell ref="B28:G29"/>
    <mergeCell ref="D19:E19"/>
    <mergeCell ref="B36:F36"/>
  </mergeCells>
  <hyperlinks>
    <hyperlink ref="E2" location="BG!A1" display="BG" xr:uid="{6294457F-5212-4574-9D63-57598FEE333E}"/>
  </hyperlinks>
  <pageMargins left="0.70866141732283472" right="0.70866141732283472" top="0.74803149606299213" bottom="0.74803149606299213" header="0.31496062992125984" footer="0.31496062992125984"/>
  <pageSetup paperSize="9" scale="8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0308D-BD4A-494A-8A0F-160774A8FC59}">
  <sheetPr>
    <tabColor rgb="FF00B050"/>
  </sheetPr>
  <dimension ref="B2:N20"/>
  <sheetViews>
    <sheetView showGridLines="0" zoomScaleNormal="100" zoomScaleSheetLayoutView="80" workbookViewId="0">
      <selection activeCell="F22" sqref="F22"/>
    </sheetView>
  </sheetViews>
  <sheetFormatPr baseColWidth="10" defaultColWidth="11.42578125" defaultRowHeight="12.75"/>
  <cols>
    <col min="1" max="1" width="7.28515625" style="259" customWidth="1"/>
    <col min="2" max="2" width="34.7109375" style="259" customWidth="1"/>
    <col min="3" max="3" width="18.5703125" style="259" customWidth="1"/>
    <col min="4" max="4" width="16.7109375" style="259" customWidth="1"/>
    <col min="5" max="6" width="11.42578125" style="259"/>
    <col min="7" max="7" width="12.5703125" style="259" bestFit="1" customWidth="1"/>
    <col min="8" max="16384" width="11.42578125" style="259"/>
  </cols>
  <sheetData>
    <row r="2" spans="2:14">
      <c r="B2" s="261" t="str">
        <f>'N20'!B2</f>
        <v>PANCHITA G DE NAVEGACIÓN S.A.E.</v>
      </c>
      <c r="D2" s="262" t="s">
        <v>2878</v>
      </c>
    </row>
    <row r="5" spans="2:14">
      <c r="B5" s="275" t="s">
        <v>3237</v>
      </c>
      <c r="C5" s="275"/>
      <c r="D5" s="275"/>
      <c r="E5" s="275"/>
      <c r="F5" s="275"/>
      <c r="G5" s="275"/>
      <c r="H5" s="275"/>
      <c r="I5" s="275"/>
      <c r="J5" s="275"/>
      <c r="M5" s="275"/>
      <c r="N5" s="275"/>
    </row>
    <row r="7" spans="2:14" ht="13.5">
      <c r="C7" s="1061" t="s">
        <v>2855</v>
      </c>
      <c r="D7" s="1061"/>
    </row>
    <row r="8" spans="2:14">
      <c r="B8" s="276" t="s">
        <v>1</v>
      </c>
      <c r="C8" s="266">
        <v>45291</v>
      </c>
      <c r="D8" s="266">
        <v>44926</v>
      </c>
    </row>
    <row r="9" spans="2:14">
      <c r="B9" s="276" t="s">
        <v>2904</v>
      </c>
      <c r="C9" s="346">
        <v>4907418.9684144072</v>
      </c>
      <c r="D9" s="347">
        <v>4459017.8540000003</v>
      </c>
    </row>
    <row r="10" spans="2:14">
      <c r="B10" s="261"/>
    </row>
    <row r="11" spans="2:14">
      <c r="B11" s="261"/>
      <c r="G11" s="271"/>
      <c r="H11" s="271"/>
    </row>
    <row r="12" spans="2:14">
      <c r="B12" s="261"/>
    </row>
    <row r="13" spans="2:14">
      <c r="B13" s="261"/>
      <c r="H13" s="278"/>
    </row>
    <row r="14" spans="2:14">
      <c r="B14" s="261"/>
    </row>
    <row r="15" spans="2:14">
      <c r="B15" s="261"/>
    </row>
    <row r="16" spans="2:14">
      <c r="B16" s="276" t="s">
        <v>2905</v>
      </c>
      <c r="C16" s="346">
        <v>76014551.958279565</v>
      </c>
      <c r="D16" s="346">
        <v>77786741.894282043</v>
      </c>
      <c r="E16" s="278"/>
    </row>
    <row r="17" spans="2:2">
      <c r="B17" s="261"/>
    </row>
    <row r="18" spans="2:2">
      <c r="B18" s="261"/>
    </row>
    <row r="19" spans="2:2">
      <c r="B19" s="261"/>
    </row>
    <row r="20" spans="2:2">
      <c r="B20" s="261"/>
    </row>
  </sheetData>
  <mergeCells count="1">
    <mergeCell ref="C7:D7"/>
  </mergeCells>
  <hyperlinks>
    <hyperlink ref="D2" location="BG!A1" display="BG" xr:uid="{7F4C7278-2FFD-4A93-9D36-12B077C50D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B6ADC-3C48-448C-AC5E-60F71AB017DD}">
  <sheetPr>
    <tabColor rgb="FF00B050"/>
  </sheetPr>
  <dimension ref="B2:G14"/>
  <sheetViews>
    <sheetView showGridLines="0" workbookViewId="0">
      <selection activeCell="D9" sqref="D9"/>
    </sheetView>
  </sheetViews>
  <sheetFormatPr baseColWidth="10" defaultColWidth="11.42578125" defaultRowHeight="12.75"/>
  <cols>
    <col min="1" max="1" width="8" style="259" customWidth="1"/>
    <col min="2" max="2" width="30.42578125" style="259" bestFit="1" customWidth="1"/>
    <col min="3" max="3" width="11.42578125" style="259"/>
    <col min="4" max="4" width="16.28515625" style="259" customWidth="1"/>
    <col min="5" max="5" width="15.7109375" style="259" customWidth="1"/>
    <col min="6" max="16384" width="11.42578125" style="259"/>
  </cols>
  <sheetData>
    <row r="2" spans="2:7" ht="16.5">
      <c r="B2" s="261" t="str">
        <f>'N17'!C2</f>
        <v>PANCHITA G DE NAVEGACIÓN S.A.E.</v>
      </c>
      <c r="E2" s="473" t="s">
        <v>2878</v>
      </c>
    </row>
    <row r="3" spans="2:7">
      <c r="C3" s="4"/>
      <c r="G3" s="4"/>
    </row>
    <row r="5" spans="2:7">
      <c r="B5" s="1016" t="s">
        <v>3520</v>
      </c>
      <c r="C5" s="1016"/>
      <c r="D5" s="1016"/>
      <c r="E5" s="1016"/>
      <c r="F5" s="1016"/>
    </row>
    <row r="7" spans="2:7" ht="13.5">
      <c r="D7" s="1047" t="s">
        <v>2855</v>
      </c>
      <c r="E7" s="1047"/>
    </row>
    <row r="8" spans="2:7">
      <c r="B8" s="265" t="s">
        <v>1</v>
      </c>
      <c r="D8" s="266">
        <v>45291</v>
      </c>
      <c r="E8" s="266">
        <v>44926</v>
      </c>
    </row>
    <row r="9" spans="2:7">
      <c r="B9" s="259" t="s">
        <v>3521</v>
      </c>
      <c r="D9" s="267">
        <f>'N21'!C16</f>
        <v>76014551.958279565</v>
      </c>
      <c r="E9" s="268">
        <f>'N21'!D16</f>
        <v>77786741.894282043</v>
      </c>
    </row>
    <row r="10" spans="2:7" ht="13.5" thickBot="1">
      <c r="B10" s="261" t="s">
        <v>0</v>
      </c>
      <c r="D10" s="269">
        <v>75675547.319256052</v>
      </c>
      <c r="E10" s="269">
        <v>81452205.837376505</v>
      </c>
    </row>
    <row r="11" spans="2:7" ht="13.5" thickTop="1">
      <c r="B11" s="261"/>
      <c r="D11" s="539"/>
      <c r="E11" s="539"/>
    </row>
    <row r="12" spans="2:7">
      <c r="D12" s="538" t="e">
        <f>D10-#REF!</f>
        <v>#REF!</v>
      </c>
      <c r="E12" s="538" t="e">
        <f>E10-#REF!</f>
        <v>#REF!</v>
      </c>
    </row>
    <row r="13" spans="2:7">
      <c r="D13" s="271"/>
      <c r="E13" s="271"/>
    </row>
    <row r="14" spans="2:7">
      <c r="B14" s="259" t="s">
        <v>3532</v>
      </c>
    </row>
  </sheetData>
  <mergeCells count="2">
    <mergeCell ref="B5:F5"/>
    <mergeCell ref="D7:E7"/>
  </mergeCells>
  <hyperlinks>
    <hyperlink ref="E2" location="BG!A1" display="BG" xr:uid="{020F4735-058B-4E4C-BBD6-77C62BA35E75}"/>
  </hyperlink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C793-A57A-4D75-958A-63C67BBD095F}">
  <sheetPr>
    <tabColor rgb="FF00B050"/>
  </sheetPr>
  <dimension ref="B2:M16"/>
  <sheetViews>
    <sheetView showGridLines="0" workbookViewId="0">
      <selection activeCell="D17" sqref="D17"/>
    </sheetView>
  </sheetViews>
  <sheetFormatPr baseColWidth="10" defaultColWidth="11.42578125" defaultRowHeight="12.75"/>
  <cols>
    <col min="1" max="1" width="11.42578125" style="259"/>
    <col min="2" max="2" width="38.42578125" style="259" customWidth="1"/>
    <col min="3" max="3" width="17.28515625" style="259" customWidth="1"/>
    <col min="4" max="4" width="18.5703125" style="259" customWidth="1"/>
    <col min="5" max="5" width="15.42578125" style="259" customWidth="1"/>
    <col min="6" max="6" width="10.7109375" style="259" customWidth="1"/>
    <col min="7" max="7" width="10.5703125" style="259" customWidth="1"/>
    <col min="8" max="8" width="4" style="259" customWidth="1"/>
    <col min="9" max="9" width="12.28515625" style="259" bestFit="1" customWidth="1"/>
    <col min="10" max="10" width="11.28515625" style="259" customWidth="1"/>
    <col min="11" max="11" width="18.28515625" style="259" customWidth="1"/>
    <col min="12" max="12" width="1.28515625" style="259" customWidth="1"/>
    <col min="13" max="13" width="13.28515625" style="259" customWidth="1"/>
    <col min="14" max="16384" width="11.42578125" style="259"/>
  </cols>
  <sheetData>
    <row r="2" spans="2:13">
      <c r="B2" s="261" t="str">
        <f>'N21'!B2</f>
        <v>PANCHITA G DE NAVEGACIÓN S.A.E.</v>
      </c>
      <c r="D2" s="262" t="s">
        <v>2878</v>
      </c>
    </row>
    <row r="5" spans="2:13">
      <c r="B5" s="275" t="s">
        <v>3238</v>
      </c>
      <c r="C5" s="275"/>
      <c r="D5" s="275"/>
      <c r="E5" s="275"/>
      <c r="F5" s="275"/>
      <c r="G5" s="275"/>
      <c r="H5" s="275"/>
      <c r="I5" s="275"/>
      <c r="J5" s="275"/>
      <c r="K5" s="275"/>
      <c r="L5" s="275"/>
      <c r="M5" s="275"/>
    </row>
    <row r="6" spans="2:13">
      <c r="B6" s="275"/>
      <c r="C6" s="275"/>
      <c r="D6" s="275"/>
      <c r="E6" s="275"/>
      <c r="F6" s="275"/>
      <c r="G6" s="275"/>
      <c r="H6" s="275"/>
      <c r="I6" s="275"/>
      <c r="J6" s="275"/>
      <c r="K6" s="275"/>
      <c r="L6" s="275"/>
      <c r="M6" s="275"/>
    </row>
    <row r="7" spans="2:13" ht="13.5">
      <c r="C7" s="1047" t="s">
        <v>2855</v>
      </c>
      <c r="D7" s="1047"/>
      <c r="F7" s="4"/>
      <c r="G7" s="4"/>
      <c r="H7" s="4"/>
      <c r="I7" s="4"/>
      <c r="J7" s="4"/>
    </row>
    <row r="8" spans="2:13">
      <c r="B8" s="348" t="s">
        <v>3246</v>
      </c>
      <c r="C8" s="266">
        <v>45291</v>
      </c>
      <c r="D8" s="266">
        <v>44926</v>
      </c>
      <c r="F8" s="4"/>
      <c r="G8" s="4"/>
      <c r="H8" s="4"/>
      <c r="I8" s="4"/>
      <c r="J8" s="4"/>
    </row>
    <row r="9" spans="2:13">
      <c r="B9" s="259" t="s">
        <v>2903</v>
      </c>
      <c r="C9" s="349">
        <v>72694496.22165449</v>
      </c>
      <c r="D9" s="349">
        <v>68842360.099016294</v>
      </c>
      <c r="F9" s="4"/>
      <c r="G9" s="4"/>
      <c r="H9" s="4"/>
      <c r="I9" s="4"/>
      <c r="J9" s="4"/>
    </row>
    <row r="10" spans="2:13">
      <c r="B10" s="259" t="s">
        <v>3522</v>
      </c>
      <c r="C10" s="349">
        <v>47401846.8227688</v>
      </c>
      <c r="D10" s="349">
        <v>4300537.2370525738</v>
      </c>
      <c r="F10" s="4"/>
      <c r="G10" s="4"/>
      <c r="H10" s="4"/>
      <c r="I10" s="4"/>
      <c r="J10" s="4"/>
    </row>
    <row r="11" spans="2:13" ht="13.5" thickBot="1">
      <c r="B11" s="261" t="s">
        <v>3315</v>
      </c>
      <c r="C11" s="345">
        <v>120096343.04442328</v>
      </c>
      <c r="D11" s="345">
        <v>73142897.336068869</v>
      </c>
      <c r="E11" s="291"/>
      <c r="F11" s="4"/>
      <c r="G11" s="4"/>
      <c r="H11" s="4"/>
      <c r="I11" s="4"/>
      <c r="J11" s="4"/>
    </row>
    <row r="12" spans="2:13" s="4" customFormat="1" ht="13.5" thickTop="1"/>
    <row r="13" spans="2:13" s="4" customFormat="1"/>
    <row r="14" spans="2:13" s="4" customFormat="1" ht="16.5" customHeight="1">
      <c r="B14" s="1062"/>
      <c r="C14" s="1062"/>
      <c r="D14" s="1062"/>
      <c r="E14" s="1062"/>
      <c r="F14" s="1062"/>
    </row>
    <row r="15" spans="2:13" s="4" customFormat="1" ht="18" customHeight="1">
      <c r="B15" s="1062"/>
      <c r="C15" s="1062"/>
      <c r="D15" s="1062"/>
      <c r="E15" s="1062"/>
      <c r="F15" s="1062"/>
    </row>
    <row r="16" spans="2:13" s="4" customFormat="1"/>
  </sheetData>
  <mergeCells count="2">
    <mergeCell ref="C7:D7"/>
    <mergeCell ref="B14:F15"/>
  </mergeCells>
  <hyperlinks>
    <hyperlink ref="D2" location="BG!A1" display="BG" xr:uid="{6B47F495-0496-44BC-B778-790F329B7285}"/>
  </hyperlinks>
  <pageMargins left="0.70866141732283472" right="0.70866141732283472" top="0.74803149606299213" bottom="0.74803149606299213" header="0.31496062992125984" footer="0.31496062992125984"/>
  <pageSetup paperSize="9" scale="8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B6B1C-1DB9-4F40-A9ED-31AE156BC7E6}">
  <sheetPr>
    <tabColor rgb="FF00B050"/>
  </sheetPr>
  <dimension ref="B2:F14"/>
  <sheetViews>
    <sheetView showGridLines="0" workbookViewId="0">
      <selection activeCell="H9" sqref="H9"/>
    </sheetView>
  </sheetViews>
  <sheetFormatPr baseColWidth="10" defaultColWidth="11.42578125" defaultRowHeight="12.75"/>
  <cols>
    <col min="1" max="1" width="8" style="259" customWidth="1"/>
    <col min="2" max="2" width="30.42578125" style="259" bestFit="1" customWidth="1"/>
    <col min="3" max="3" width="16.28515625" style="259" customWidth="1"/>
    <col min="4" max="4" width="15.7109375" style="259" customWidth="1"/>
    <col min="5" max="16384" width="11.42578125" style="259"/>
  </cols>
  <sheetData>
    <row r="2" spans="2:6" ht="16.5">
      <c r="B2" s="261" t="str">
        <f>'N17'!C2</f>
        <v>PANCHITA G DE NAVEGACIÓN S.A.E.</v>
      </c>
      <c r="D2" s="473" t="s">
        <v>2878</v>
      </c>
    </row>
    <row r="3" spans="2:6">
      <c r="F3" s="4"/>
    </row>
    <row r="5" spans="2:6">
      <c r="B5" s="1016" t="s">
        <v>3239</v>
      </c>
      <c r="C5" s="1016"/>
      <c r="D5" s="1016"/>
      <c r="E5" s="1016"/>
    </row>
    <row r="7" spans="2:6" ht="13.5">
      <c r="C7" s="1047" t="s">
        <v>2855</v>
      </c>
      <c r="D7" s="1047"/>
    </row>
    <row r="8" spans="2:6">
      <c r="B8" s="265" t="s">
        <v>1</v>
      </c>
      <c r="C8" s="266">
        <v>45291</v>
      </c>
      <c r="D8" s="266">
        <v>44926</v>
      </c>
    </row>
    <row r="9" spans="2:6">
      <c r="B9" s="259" t="s">
        <v>3523</v>
      </c>
      <c r="C9" s="267">
        <v>-3723209.1368464231</v>
      </c>
      <c r="D9" s="268">
        <v>-3262972.6609862121</v>
      </c>
    </row>
    <row r="10" spans="2:6" ht="13.5" thickBot="1">
      <c r="B10" s="261" t="s">
        <v>0</v>
      </c>
      <c r="C10" s="269">
        <v>-3723209.1368464231</v>
      </c>
      <c r="D10" s="269">
        <v>-3262972.6609862121</v>
      </c>
    </row>
    <row r="11" spans="2:6" ht="13.5" thickTop="1">
      <c r="B11" s="261"/>
      <c r="C11" s="539"/>
      <c r="D11" s="539"/>
    </row>
    <row r="12" spans="2:6">
      <c r="C12" s="538" t="e">
        <f>C10-#REF!</f>
        <v>#REF!</v>
      </c>
      <c r="D12" s="538" t="e">
        <f>D10-#REF!</f>
        <v>#REF!</v>
      </c>
    </row>
    <row r="13" spans="2:6">
      <c r="C13" s="271"/>
      <c r="D13" s="271"/>
    </row>
    <row r="14" spans="2:6">
      <c r="B14" s="259" t="s">
        <v>3524</v>
      </c>
    </row>
  </sheetData>
  <mergeCells count="2">
    <mergeCell ref="B5:E5"/>
    <mergeCell ref="C7:D7"/>
  </mergeCells>
  <hyperlinks>
    <hyperlink ref="D2" location="BG!A1" display="BG" xr:uid="{3FD1112B-A001-4CE2-AC38-87A1B3EA9DE5}"/>
  </hyperlink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2D99D-9D95-44CA-AB81-DD66C856346C}">
  <sheetPr>
    <tabColor rgb="FF00B050"/>
  </sheetPr>
  <dimension ref="B2:N20"/>
  <sheetViews>
    <sheetView showGridLines="0" workbookViewId="0">
      <selection activeCell="H11" sqref="H11"/>
    </sheetView>
  </sheetViews>
  <sheetFormatPr baseColWidth="10" defaultColWidth="11.42578125" defaultRowHeight="12.75"/>
  <cols>
    <col min="1" max="1" width="8.28515625" style="259" customWidth="1"/>
    <col min="2" max="2" width="33" style="259" customWidth="1"/>
    <col min="3" max="3" width="4.42578125" style="259" customWidth="1"/>
    <col min="4" max="4" width="15.42578125" style="259" customWidth="1"/>
    <col min="5" max="5" width="14.28515625" style="259" customWidth="1"/>
    <col min="6" max="6" width="11.42578125" style="259"/>
    <col min="7" max="7" width="13.42578125" style="259" bestFit="1" customWidth="1"/>
    <col min="8" max="9" width="11.42578125" style="259"/>
    <col min="10" max="10" width="13.5703125" style="259" customWidth="1"/>
    <col min="11" max="12" width="11.42578125" style="259"/>
    <col min="13" max="13" width="13.7109375" style="492" bestFit="1" customWidth="1"/>
    <col min="14" max="16384" width="11.42578125" style="259"/>
  </cols>
  <sheetData>
    <row r="2" spans="2:14">
      <c r="B2" s="261" t="str">
        <f>Indice!$C$6</f>
        <v>PANCHITA G DE NAVEGACIÓN S.A.E.</v>
      </c>
      <c r="E2" s="262" t="s">
        <v>2863</v>
      </c>
    </row>
    <row r="5" spans="2:14">
      <c r="B5" s="275" t="s">
        <v>3241</v>
      </c>
      <c r="C5" s="275"/>
      <c r="D5" s="275"/>
      <c r="E5" s="275"/>
      <c r="F5" s="275"/>
      <c r="G5" s="275"/>
      <c r="H5" s="275"/>
    </row>
    <row r="6" spans="2:14">
      <c r="M6" s="259"/>
    </row>
    <row r="7" spans="2:14">
      <c r="M7" s="259"/>
    </row>
    <row r="8" spans="2:14" ht="13.5">
      <c r="D8" s="1061" t="s">
        <v>2855</v>
      </c>
      <c r="E8" s="1061"/>
      <c r="M8" s="259"/>
    </row>
    <row r="9" spans="2:14">
      <c r="B9" s="276" t="s">
        <v>1</v>
      </c>
      <c r="D9" s="266">
        <v>45291</v>
      </c>
      <c r="E9" s="266">
        <v>44926</v>
      </c>
      <c r="M9" s="259"/>
    </row>
    <row r="10" spans="2:14">
      <c r="B10" s="277" t="s">
        <v>3581</v>
      </c>
      <c r="M10" s="259"/>
    </row>
    <row r="11" spans="2:14">
      <c r="B11" s="259" t="s">
        <v>2792</v>
      </c>
      <c r="D11" s="513">
        <v>555410342.8276</v>
      </c>
      <c r="E11" s="513">
        <v>548360778.58000004</v>
      </c>
      <c r="M11" s="259"/>
    </row>
    <row r="12" spans="2:14">
      <c r="B12" s="259" t="s">
        <v>3582</v>
      </c>
      <c r="D12" s="513">
        <v>24588888.181000002</v>
      </c>
      <c r="E12" s="513">
        <v>0</v>
      </c>
      <c r="M12" s="259"/>
    </row>
    <row r="13" spans="2:14">
      <c r="B13" s="259" t="s">
        <v>2793</v>
      </c>
      <c r="D13" s="513">
        <v>2161850.1529999999</v>
      </c>
      <c r="E13" s="513">
        <v>12821728.754000001</v>
      </c>
      <c r="M13" s="259"/>
    </row>
    <row r="14" spans="2:14" s="4" customFormat="1">
      <c r="B14" s="259" t="s">
        <v>3583</v>
      </c>
      <c r="D14" s="513">
        <v>925701.81799999997</v>
      </c>
      <c r="E14" s="513">
        <v>0</v>
      </c>
      <c r="H14" s="259"/>
      <c r="I14" s="259"/>
      <c r="J14" s="259"/>
      <c r="K14" s="259"/>
      <c r="L14" s="259"/>
      <c r="M14" s="259"/>
      <c r="N14" s="259"/>
    </row>
    <row r="15" spans="2:14" s="4" customFormat="1">
      <c r="B15" s="259" t="s">
        <v>3584</v>
      </c>
      <c r="D15" s="513">
        <v>3700099.1690000002</v>
      </c>
      <c r="E15" s="513">
        <v>2334060.5610000002</v>
      </c>
      <c r="H15" s="259"/>
      <c r="I15" s="259"/>
      <c r="J15" s="259"/>
      <c r="K15" s="259"/>
      <c r="L15" s="259"/>
      <c r="M15" s="259"/>
      <c r="N15" s="259"/>
    </row>
    <row r="16" spans="2:14" s="4" customFormat="1">
      <c r="B16" s="259" t="s">
        <v>3585</v>
      </c>
      <c r="D16" s="513">
        <v>18645.222000000067</v>
      </c>
      <c r="E16" s="513">
        <v>812158.89536363631</v>
      </c>
      <c r="K16" s="270"/>
      <c r="M16" s="660"/>
    </row>
    <row r="17" spans="2:13" s="4" customFormat="1">
      <c r="B17" s="259" t="s">
        <v>3586</v>
      </c>
      <c r="D17" s="513">
        <v>2694560.642</v>
      </c>
      <c r="E17" s="513">
        <v>1788818.182</v>
      </c>
      <c r="K17" s="270"/>
      <c r="M17" s="660"/>
    </row>
    <row r="18" spans="2:13" s="4" customFormat="1" ht="13.5" thickBot="1">
      <c r="B18" s="261" t="s">
        <v>2865</v>
      </c>
      <c r="D18" s="280">
        <v>589500088.01259995</v>
      </c>
      <c r="E18" s="280">
        <v>566117544.97236371</v>
      </c>
      <c r="M18" s="660"/>
    </row>
    <row r="19" spans="2:13" s="4" customFormat="1" ht="13.5" thickTop="1">
      <c r="E19" s="735"/>
      <c r="M19" s="660"/>
    </row>
    <row r="20" spans="2:13" s="4" customFormat="1">
      <c r="D20" s="735"/>
      <c r="M20" s="660"/>
    </row>
  </sheetData>
  <mergeCells count="1">
    <mergeCell ref="D8:E8"/>
  </mergeCells>
  <hyperlinks>
    <hyperlink ref="E2" location="ER!A1" display="ER" xr:uid="{AC04A7EA-FD2A-42B4-8973-EF5250E3CCB3}"/>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F9CC6-BA01-491C-B78A-5C14398378C4}">
  <sheetPr>
    <tabColor rgb="FF00B050"/>
  </sheetPr>
  <dimension ref="B2:R28"/>
  <sheetViews>
    <sheetView showGridLines="0" workbookViewId="0">
      <selection activeCell="I10" sqref="I10"/>
    </sheetView>
  </sheetViews>
  <sheetFormatPr baseColWidth="10" defaultColWidth="11.42578125" defaultRowHeight="12.75"/>
  <cols>
    <col min="1" max="1" width="8.28515625" style="259" customWidth="1"/>
    <col min="2" max="2" width="33" style="259" customWidth="1"/>
    <col min="3" max="3" width="5.7109375" style="259" customWidth="1"/>
    <col min="4" max="4" width="15.42578125" style="259" customWidth="1"/>
    <col min="5" max="5" width="14.28515625" style="259" customWidth="1"/>
    <col min="6" max="6" width="11.42578125" style="259"/>
    <col min="7" max="7" width="13.42578125" style="259" bestFit="1" customWidth="1"/>
    <col min="8" max="9" width="11.42578125" style="259"/>
    <col min="10" max="11" width="12" style="259" bestFit="1" customWidth="1"/>
    <col min="12" max="12" width="4.42578125" style="259" customWidth="1"/>
    <col min="13" max="14" width="11.42578125" style="259"/>
    <col min="15" max="15" width="4.7109375" style="259" customWidth="1"/>
    <col min="16" max="16384" width="11.42578125" style="259"/>
  </cols>
  <sheetData>
    <row r="2" spans="2:18">
      <c r="B2" s="261" t="str">
        <f>Indice!$C$6</f>
        <v>PANCHITA G DE NAVEGACIÓN S.A.E.</v>
      </c>
      <c r="E2" s="262" t="s">
        <v>2863</v>
      </c>
    </row>
    <row r="4" spans="2:18">
      <c r="C4" s="707"/>
      <c r="G4" s="707"/>
    </row>
    <row r="5" spans="2:18">
      <c r="B5" s="275" t="s">
        <v>3242</v>
      </c>
      <c r="C5" s="707"/>
      <c r="D5" s="275"/>
      <c r="E5" s="275"/>
      <c r="F5" s="275"/>
      <c r="G5" s="707"/>
      <c r="H5" s="707"/>
      <c r="I5" s="707"/>
      <c r="J5" s="707"/>
      <c r="K5" s="707"/>
      <c r="L5" s="707"/>
      <c r="M5" s="707"/>
      <c r="N5" s="707"/>
      <c r="O5" s="707"/>
      <c r="P5" s="707"/>
      <c r="Q5" s="707"/>
      <c r="R5" s="707"/>
    </row>
    <row r="6" spans="2:18">
      <c r="C6" s="707"/>
      <c r="G6" s="707"/>
      <c r="H6" s="707"/>
      <c r="I6" s="707"/>
      <c r="J6" s="707"/>
      <c r="K6" s="707"/>
      <c r="L6" s="707"/>
      <c r="M6" s="707"/>
      <c r="N6" s="707"/>
      <c r="O6" s="707"/>
      <c r="P6" s="707"/>
      <c r="Q6" s="707"/>
      <c r="R6" s="707"/>
    </row>
    <row r="7" spans="2:18" ht="13.5">
      <c r="C7" s="707"/>
      <c r="D7" s="1061" t="s">
        <v>2855</v>
      </c>
      <c r="E7" s="1061"/>
      <c r="G7" s="707"/>
      <c r="H7" s="707"/>
      <c r="I7" s="707"/>
      <c r="J7" s="707"/>
      <c r="K7" s="707"/>
      <c r="L7" s="707"/>
      <c r="M7" s="707"/>
      <c r="N7" s="707"/>
      <c r="O7" s="707"/>
      <c r="P7" s="707"/>
      <c r="Q7" s="707"/>
      <c r="R7" s="707"/>
    </row>
    <row r="8" spans="2:18">
      <c r="B8" s="276" t="s">
        <v>1</v>
      </c>
      <c r="C8" s="707"/>
      <c r="D8" s="266">
        <v>45291</v>
      </c>
      <c r="E8" s="266">
        <v>44926</v>
      </c>
      <c r="G8" s="707"/>
      <c r="H8" s="707"/>
      <c r="I8" s="707"/>
      <c r="J8" s="707"/>
      <c r="K8" s="707"/>
      <c r="L8" s="707"/>
      <c r="M8" s="707"/>
      <c r="N8" s="707"/>
      <c r="O8" s="707"/>
      <c r="P8" s="707"/>
      <c r="Q8" s="707"/>
      <c r="R8" s="707"/>
    </row>
    <row r="9" spans="2:18">
      <c r="B9" s="277" t="s">
        <v>2864</v>
      </c>
      <c r="C9" s="707"/>
      <c r="G9" s="707"/>
      <c r="H9" s="707"/>
      <c r="I9" s="707"/>
      <c r="J9" s="707"/>
      <c r="K9" s="707"/>
      <c r="L9" s="707"/>
      <c r="M9" s="707"/>
      <c r="N9" s="707"/>
      <c r="O9" s="707"/>
      <c r="P9" s="707"/>
      <c r="Q9" s="707"/>
      <c r="R9" s="707"/>
    </row>
    <row r="10" spans="2:18">
      <c r="B10" s="259" t="s">
        <v>2792</v>
      </c>
      <c r="C10" s="707"/>
      <c r="D10" s="841">
        <v>442067534.91380501</v>
      </c>
      <c r="E10" s="268">
        <v>497619634.34481502</v>
      </c>
      <c r="G10" s="707"/>
      <c r="H10" s="707"/>
      <c r="I10" s="707"/>
      <c r="J10" s="707"/>
      <c r="K10" s="707"/>
      <c r="L10" s="707"/>
      <c r="M10" s="707"/>
      <c r="N10" s="707"/>
      <c r="O10" s="707"/>
      <c r="P10" s="707"/>
      <c r="Q10" s="707"/>
      <c r="R10" s="707"/>
    </row>
    <row r="11" spans="2:18">
      <c r="B11" s="259" t="s">
        <v>3582</v>
      </c>
      <c r="C11" s="707"/>
      <c r="D11" s="841">
        <v>18770010.598499998</v>
      </c>
      <c r="E11" s="268">
        <v>0</v>
      </c>
      <c r="G11" s="707"/>
      <c r="H11" s="707"/>
      <c r="I11" s="707"/>
      <c r="J11" s="707"/>
      <c r="K11" s="707"/>
      <c r="L11" s="707"/>
      <c r="M11" s="707"/>
      <c r="N11" s="707"/>
      <c r="O11" s="707"/>
      <c r="P11" s="707"/>
      <c r="Q11" s="707"/>
      <c r="R11" s="707"/>
    </row>
    <row r="12" spans="2:18">
      <c r="B12" s="259" t="s">
        <v>2793</v>
      </c>
      <c r="C12" s="707"/>
      <c r="D12" s="841">
        <v>2411211.1260000002</v>
      </c>
      <c r="E12" s="268">
        <v>2365381.9128333302</v>
      </c>
      <c r="G12" s="707"/>
      <c r="H12" s="707"/>
      <c r="I12" s="707"/>
      <c r="J12" s="707"/>
      <c r="K12" s="707"/>
      <c r="L12" s="707"/>
      <c r="M12" s="707"/>
      <c r="N12" s="707"/>
      <c r="O12" s="707"/>
      <c r="P12" s="707"/>
      <c r="Q12" s="707"/>
      <c r="R12" s="707"/>
    </row>
    <row r="13" spans="2:18">
      <c r="B13" s="259" t="s">
        <v>3583</v>
      </c>
      <c r="C13" s="707"/>
      <c r="D13" s="841">
        <v>702580.25966347544</v>
      </c>
      <c r="E13" s="268">
        <v>0</v>
      </c>
      <c r="G13" s="707"/>
      <c r="H13" s="707"/>
      <c r="I13" s="707"/>
      <c r="J13" s="707"/>
      <c r="K13" s="707"/>
      <c r="L13" s="707"/>
      <c r="M13" s="707"/>
      <c r="N13" s="707"/>
      <c r="O13" s="707"/>
      <c r="P13" s="707"/>
      <c r="Q13" s="707"/>
      <c r="R13" s="707"/>
    </row>
    <row r="14" spans="2:18">
      <c r="B14" s="259" t="s">
        <v>3409</v>
      </c>
      <c r="C14" s="707"/>
      <c r="D14" s="841">
        <v>7320015.2802886795</v>
      </c>
      <c r="E14" s="268">
        <v>7081663.1475825142</v>
      </c>
      <c r="G14" s="707"/>
      <c r="H14" s="707"/>
      <c r="I14" s="707"/>
      <c r="J14" s="707"/>
      <c r="K14" s="707"/>
      <c r="L14" s="707"/>
      <c r="M14" s="707"/>
      <c r="N14" s="707"/>
      <c r="O14" s="707"/>
      <c r="P14" s="707"/>
      <c r="Q14" s="707"/>
      <c r="R14" s="707"/>
    </row>
    <row r="15" spans="2:18">
      <c r="B15" s="259" t="s">
        <v>3411</v>
      </c>
      <c r="C15" s="707"/>
      <c r="D15" s="841">
        <v>2274666.0860000001</v>
      </c>
      <c r="E15" s="268">
        <v>543011.7080000001</v>
      </c>
      <c r="G15" s="707"/>
      <c r="H15" s="707"/>
      <c r="I15" s="707"/>
      <c r="J15" s="707"/>
      <c r="K15" s="707"/>
      <c r="L15" s="707"/>
      <c r="M15" s="707"/>
      <c r="N15" s="707"/>
      <c r="O15" s="707"/>
      <c r="P15" s="707"/>
      <c r="Q15" s="707"/>
      <c r="R15" s="707"/>
    </row>
    <row r="16" spans="2:18" s="707" customFormat="1">
      <c r="B16" s="259" t="s">
        <v>3410</v>
      </c>
      <c r="D16" s="841">
        <v>2508179.7779999999</v>
      </c>
      <c r="E16" s="268">
        <v>2120251.54</v>
      </c>
    </row>
    <row r="17" spans="2:7" s="707" customFormat="1" ht="13.5" thickBot="1">
      <c r="B17" s="261" t="s">
        <v>3101</v>
      </c>
      <c r="D17" s="280">
        <v>476054198.04225719</v>
      </c>
      <c r="E17" s="280">
        <v>509729942.65323091</v>
      </c>
      <c r="F17" s="736"/>
    </row>
    <row r="18" spans="2:7" s="707" customFormat="1" ht="13.5" thickTop="1">
      <c r="B18" s="736"/>
      <c r="D18" s="736"/>
      <c r="E18" s="736"/>
      <c r="F18" s="736"/>
    </row>
    <row r="19" spans="2:7" s="707" customFormat="1">
      <c r="B19" s="736"/>
      <c r="C19" s="736"/>
      <c r="D19" s="736"/>
      <c r="E19" s="736"/>
      <c r="F19" s="736"/>
      <c r="G19" s="736"/>
    </row>
    <row r="20" spans="2:7" s="707" customFormat="1">
      <c r="B20" s="736"/>
      <c r="C20" s="736"/>
      <c r="D20" s="736"/>
      <c r="E20" s="736"/>
      <c r="F20" s="736"/>
      <c r="G20" s="736"/>
    </row>
    <row r="21" spans="2:7">
      <c r="B21" s="271"/>
      <c r="C21" s="271"/>
      <c r="D21" s="271"/>
      <c r="E21" s="271"/>
      <c r="F21" s="271"/>
      <c r="G21" s="271"/>
    </row>
    <row r="22" spans="2:7">
      <c r="B22" s="271"/>
      <c r="C22" s="271"/>
      <c r="D22" s="271"/>
      <c r="E22" s="271"/>
      <c r="F22" s="271"/>
      <c r="G22" s="271"/>
    </row>
    <row r="23" spans="2:7">
      <c r="B23" s="271"/>
      <c r="C23" s="271"/>
      <c r="D23" s="271"/>
      <c r="E23" s="271"/>
      <c r="F23" s="271"/>
      <c r="G23" s="271"/>
    </row>
    <row r="24" spans="2:7">
      <c r="B24" s="271"/>
      <c r="C24" s="271"/>
      <c r="D24" s="271"/>
      <c r="E24" s="271"/>
      <c r="F24" s="271"/>
      <c r="G24" s="271"/>
    </row>
    <row r="25" spans="2:7">
      <c r="B25" s="271"/>
      <c r="C25" s="271"/>
      <c r="D25" s="271"/>
      <c r="E25" s="271"/>
      <c r="F25" s="271"/>
      <c r="G25" s="271"/>
    </row>
    <row r="26" spans="2:7">
      <c r="B26" s="271"/>
      <c r="C26" s="271"/>
      <c r="D26" s="271"/>
      <c r="E26" s="271"/>
      <c r="F26" s="271"/>
      <c r="G26" s="271"/>
    </row>
    <row r="27" spans="2:7">
      <c r="B27" s="271"/>
      <c r="C27" s="271"/>
      <c r="D27" s="271"/>
      <c r="E27" s="271"/>
      <c r="F27" s="271"/>
      <c r="G27" s="271"/>
    </row>
    <row r="28" spans="2:7">
      <c r="B28" s="271"/>
      <c r="C28" s="271"/>
      <c r="D28" s="271"/>
      <c r="E28" s="271"/>
      <c r="F28" s="271"/>
      <c r="G28" s="271"/>
    </row>
  </sheetData>
  <mergeCells count="1">
    <mergeCell ref="D7:E7"/>
  </mergeCells>
  <hyperlinks>
    <hyperlink ref="E2" location="ER!A1" display="ER" xr:uid="{D379B11C-27A9-4D4F-AE30-A99AE1980893}"/>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C879E-23DE-4900-8B7C-1564DD2B63FE}">
  <sheetPr>
    <tabColor rgb="FF00B050"/>
  </sheetPr>
  <dimension ref="C2:S40"/>
  <sheetViews>
    <sheetView showGridLines="0" zoomScale="90" zoomScaleNormal="90" zoomScaleSheetLayoutView="80" workbookViewId="0">
      <selection activeCell="N24" sqref="N24"/>
    </sheetView>
  </sheetViews>
  <sheetFormatPr baseColWidth="10" defaultColWidth="11.42578125" defaultRowHeight="12.75"/>
  <cols>
    <col min="1" max="1" width="2" style="1" customWidth="1"/>
    <col min="2" max="2" width="1.7109375" style="1" customWidth="1"/>
    <col min="3" max="3" width="31.28515625" style="1" customWidth="1"/>
    <col min="4" max="4" width="2.28515625" style="1" customWidth="1"/>
    <col min="5" max="5" width="14.42578125" style="1" customWidth="1"/>
    <col min="6" max="6" width="11.140625" style="1" customWidth="1"/>
    <col min="7" max="7" width="10.85546875" style="1" customWidth="1"/>
    <col min="8" max="8" width="14.28515625" style="1" customWidth="1"/>
    <col min="9" max="9" width="11" style="1" customWidth="1"/>
    <col min="10" max="10" width="12.28515625" style="1" customWidth="1"/>
    <col min="11" max="11" width="5.7109375" style="1" customWidth="1"/>
    <col min="12" max="12" width="5.28515625" style="1" customWidth="1"/>
    <col min="13" max="13" width="13.7109375" style="1" customWidth="1"/>
    <col min="14" max="14" width="13.42578125" style="1" customWidth="1"/>
    <col min="15" max="15" width="3.7109375" style="1" customWidth="1"/>
    <col min="16" max="17" width="14.42578125" style="1" bestFit="1" customWidth="1"/>
    <col min="18" max="16384" width="11.42578125" style="1"/>
  </cols>
  <sheetData>
    <row r="2" spans="3:19" ht="16.5">
      <c r="C2" s="261" t="str">
        <f>Indice!$C$6</f>
        <v>PANCHITA G DE NAVEGACIÓN S.A.E.</v>
      </c>
      <c r="J2" s="473" t="s">
        <v>2863</v>
      </c>
    </row>
    <row r="3" spans="3:19">
      <c r="C3" s="259"/>
    </row>
    <row r="4" spans="3:19">
      <c r="C4" s="259"/>
      <c r="E4" s="1021"/>
      <c r="F4" s="1021"/>
      <c r="G4" s="1021"/>
      <c r="H4" s="1021"/>
      <c r="I4" s="417"/>
      <c r="M4" s="4"/>
      <c r="N4" s="4"/>
      <c r="O4" s="4"/>
      <c r="P4" s="4"/>
      <c r="Q4" s="4"/>
      <c r="R4" s="4"/>
      <c r="S4" s="4"/>
    </row>
    <row r="5" spans="3:19">
      <c r="C5" s="275" t="s">
        <v>3243</v>
      </c>
      <c r="E5" s="417"/>
      <c r="F5" s="417"/>
      <c r="G5" s="417"/>
      <c r="H5" s="417"/>
      <c r="I5" s="417"/>
      <c r="M5" s="4"/>
      <c r="N5" s="4"/>
      <c r="O5" s="4"/>
      <c r="P5" s="4"/>
      <c r="Q5" s="4"/>
      <c r="R5" s="4"/>
      <c r="S5" s="4"/>
    </row>
    <row r="6" spans="3:19">
      <c r="C6" s="282" t="s">
        <v>2855</v>
      </c>
      <c r="E6" s="417"/>
      <c r="F6" s="417"/>
      <c r="G6" s="417"/>
      <c r="H6" s="417"/>
      <c r="I6" s="417"/>
      <c r="M6" s="4"/>
      <c r="N6" s="4"/>
      <c r="O6" s="4"/>
      <c r="P6" s="4"/>
      <c r="Q6" s="4"/>
      <c r="R6" s="4"/>
      <c r="S6" s="4"/>
    </row>
    <row r="7" spans="3:19">
      <c r="C7" s="259"/>
      <c r="E7" s="417"/>
      <c r="F7" s="417"/>
      <c r="G7" s="417"/>
      <c r="H7" s="417"/>
      <c r="I7" s="417"/>
      <c r="M7" s="4"/>
      <c r="N7" s="4"/>
      <c r="O7" s="4"/>
      <c r="P7" s="4"/>
      <c r="Q7" s="4"/>
      <c r="R7" s="4"/>
      <c r="S7" s="4"/>
    </row>
    <row r="8" spans="3:19">
      <c r="C8" s="259" t="s">
        <v>2866</v>
      </c>
      <c r="E8" s="417"/>
      <c r="F8" s="417"/>
      <c r="G8" s="417"/>
      <c r="H8" s="417"/>
      <c r="I8" s="417"/>
      <c r="M8" s="4"/>
      <c r="N8" s="4"/>
      <c r="O8" s="4"/>
      <c r="P8" s="4"/>
      <c r="Q8" s="4"/>
      <c r="R8" s="4"/>
      <c r="S8" s="4"/>
    </row>
    <row r="9" spans="3:19">
      <c r="E9" s="417"/>
      <c r="F9" s="417"/>
      <c r="G9" s="417"/>
      <c r="H9" s="417"/>
      <c r="I9" s="417"/>
      <c r="M9" s="4"/>
      <c r="N9" s="4"/>
      <c r="O9" s="4"/>
      <c r="P9" s="4"/>
      <c r="Q9" s="4"/>
      <c r="R9" s="4"/>
      <c r="S9" s="4"/>
    </row>
    <row r="10" spans="3:19" s="417" customFormat="1">
      <c r="E10" s="1063">
        <v>45291</v>
      </c>
      <c r="F10" s="1064"/>
      <c r="G10" s="1065"/>
      <c r="H10" s="1063">
        <v>44926</v>
      </c>
      <c r="I10" s="1064"/>
      <c r="J10" s="1065"/>
      <c r="L10" s="1"/>
      <c r="M10" s="4"/>
      <c r="N10" s="4"/>
      <c r="O10" s="4"/>
      <c r="P10" s="4"/>
      <c r="Q10" s="4"/>
      <c r="R10" s="4"/>
      <c r="S10" s="4"/>
    </row>
    <row r="11" spans="3:19" s="417" customFormat="1" ht="25.5">
      <c r="E11" s="283" t="s">
        <v>22</v>
      </c>
      <c r="F11" s="283" t="s">
        <v>3316</v>
      </c>
      <c r="G11" s="283" t="s">
        <v>0</v>
      </c>
      <c r="H11" s="283" t="s">
        <v>22</v>
      </c>
      <c r="I11" s="283" t="s">
        <v>3316</v>
      </c>
      <c r="J11" s="283" t="s">
        <v>0</v>
      </c>
      <c r="L11" s="1"/>
      <c r="M11" s="4"/>
      <c r="N11" s="4"/>
      <c r="O11" s="4"/>
      <c r="P11" s="4"/>
      <c r="Q11" s="4"/>
      <c r="R11" s="4"/>
      <c r="S11" s="4"/>
    </row>
    <row r="12" spans="3:19">
      <c r="C12" s="1" t="s">
        <v>2775</v>
      </c>
      <c r="E12" s="284">
        <v>12808524.471000001</v>
      </c>
      <c r="F12" s="284">
        <v>0</v>
      </c>
      <c r="G12" s="284">
        <v>12808524.471000001</v>
      </c>
      <c r="H12" s="284">
        <v>9099847.3800000008</v>
      </c>
      <c r="I12" s="284">
        <v>0</v>
      </c>
      <c r="J12" s="284">
        <v>9099847.3800000008</v>
      </c>
      <c r="M12" s="4"/>
      <c r="N12" s="4"/>
      <c r="O12" s="4"/>
      <c r="P12" s="4"/>
      <c r="Q12" s="4"/>
      <c r="R12" s="4"/>
      <c r="S12" s="4"/>
    </row>
    <row r="13" spans="3:19">
      <c r="C13" s="1" t="s">
        <v>2774</v>
      </c>
      <c r="E13" s="284">
        <v>14410989.148</v>
      </c>
      <c r="F13" s="284">
        <v>0</v>
      </c>
      <c r="G13" s="284">
        <v>14410989.148</v>
      </c>
      <c r="H13" s="284">
        <v>7724852.0630000001</v>
      </c>
      <c r="I13" s="284">
        <v>0</v>
      </c>
      <c r="J13" s="284">
        <v>7724852.0630000001</v>
      </c>
      <c r="M13" s="4"/>
      <c r="N13" s="4"/>
      <c r="O13" s="4"/>
      <c r="P13" s="4"/>
      <c r="Q13" s="4"/>
      <c r="R13" s="4"/>
      <c r="S13" s="4"/>
    </row>
    <row r="14" spans="3:19">
      <c r="C14" s="1" t="s">
        <v>3587</v>
      </c>
      <c r="E14" s="284">
        <v>4718535.6610000003</v>
      </c>
      <c r="F14" s="284">
        <v>0</v>
      </c>
      <c r="G14" s="284">
        <v>4718535.6610000003</v>
      </c>
      <c r="H14" s="284">
        <v>4332561.9310833327</v>
      </c>
      <c r="I14" s="284">
        <v>0</v>
      </c>
      <c r="J14" s="284">
        <v>4332561.9310833327</v>
      </c>
      <c r="M14" s="4"/>
      <c r="N14" s="4"/>
      <c r="O14" s="4"/>
      <c r="P14" s="4"/>
      <c r="Q14" s="4"/>
      <c r="R14" s="4"/>
      <c r="S14" s="4"/>
    </row>
    <row r="15" spans="3:19">
      <c r="C15" s="1" t="s">
        <v>2847</v>
      </c>
      <c r="E15" s="284">
        <v>3622415.463</v>
      </c>
      <c r="F15" s="284">
        <v>0</v>
      </c>
      <c r="G15" s="284">
        <v>3622415.463</v>
      </c>
      <c r="H15" s="284">
        <v>3505856.34</v>
      </c>
      <c r="I15" s="284">
        <v>0</v>
      </c>
      <c r="J15" s="284">
        <v>3505856.34</v>
      </c>
      <c r="M15" s="4"/>
      <c r="N15" s="4"/>
      <c r="O15" s="4"/>
      <c r="P15" s="4"/>
      <c r="Q15" s="4"/>
      <c r="R15" s="4"/>
      <c r="S15" s="4"/>
    </row>
    <row r="16" spans="3:19">
      <c r="C16" s="1" t="s">
        <v>233</v>
      </c>
      <c r="E16" s="284">
        <v>3961835.6340000001</v>
      </c>
      <c r="F16" s="284">
        <v>0</v>
      </c>
      <c r="G16" s="284">
        <v>3961835.6340000001</v>
      </c>
      <c r="H16" s="284">
        <v>5489437.7409999995</v>
      </c>
      <c r="I16" s="284">
        <v>0</v>
      </c>
      <c r="J16" s="284">
        <v>5489437.7409999995</v>
      </c>
      <c r="M16" s="4"/>
      <c r="N16" s="4"/>
      <c r="O16" s="4"/>
      <c r="P16" s="4"/>
      <c r="Q16" s="4"/>
      <c r="R16" s="4"/>
      <c r="S16" s="4"/>
    </row>
    <row r="17" spans="3:19">
      <c r="C17" s="1" t="s">
        <v>2777</v>
      </c>
      <c r="E17" s="284">
        <v>1635143.73</v>
      </c>
      <c r="F17" s="284">
        <v>0</v>
      </c>
      <c r="G17" s="284">
        <v>1635143.73</v>
      </c>
      <c r="H17" s="284">
        <v>3553912.6209999998</v>
      </c>
      <c r="I17" s="284">
        <v>0</v>
      </c>
      <c r="J17" s="284">
        <v>3553912.6209999998</v>
      </c>
      <c r="M17" s="4"/>
      <c r="N17" s="4"/>
      <c r="O17" s="4"/>
      <c r="P17" s="4"/>
      <c r="Q17" s="4"/>
      <c r="R17" s="4"/>
      <c r="S17" s="4"/>
    </row>
    <row r="18" spans="3:19">
      <c r="C18" s="1" t="s">
        <v>2779</v>
      </c>
      <c r="E18" s="284">
        <v>813907.35400000005</v>
      </c>
      <c r="F18" s="284">
        <v>0</v>
      </c>
      <c r="G18" s="284">
        <v>813907.35400000005</v>
      </c>
      <c r="H18" s="284">
        <v>376981.94699999999</v>
      </c>
      <c r="I18" s="284">
        <v>0</v>
      </c>
      <c r="J18" s="284">
        <v>376981.94699999999</v>
      </c>
      <c r="M18" s="4"/>
      <c r="N18" s="4"/>
      <c r="O18" s="4"/>
      <c r="P18" s="4"/>
      <c r="Q18" s="4"/>
      <c r="R18" s="4"/>
      <c r="S18" s="4"/>
    </row>
    <row r="19" spans="3:19">
      <c r="C19" s="1" t="s">
        <v>2778</v>
      </c>
      <c r="E19" s="284">
        <v>566489.36</v>
      </c>
      <c r="F19" s="284">
        <v>0</v>
      </c>
      <c r="G19" s="284">
        <v>566489.36</v>
      </c>
      <c r="H19" s="284">
        <v>591708.08000000007</v>
      </c>
      <c r="I19" s="284">
        <v>0</v>
      </c>
      <c r="J19" s="284">
        <v>591708.08000000007</v>
      </c>
      <c r="M19" s="4"/>
      <c r="N19" s="4"/>
      <c r="O19" s="4"/>
      <c r="P19" s="4"/>
      <c r="Q19" s="4"/>
      <c r="R19" s="4"/>
      <c r="S19" s="4"/>
    </row>
    <row r="20" spans="3:19">
      <c r="C20" s="1" t="s">
        <v>2781</v>
      </c>
      <c r="E20" s="284">
        <v>542019.33799999999</v>
      </c>
      <c r="F20" s="284">
        <v>0</v>
      </c>
      <c r="G20" s="284">
        <v>542019.33799999999</v>
      </c>
      <c r="H20" s="284">
        <v>306603.44200000004</v>
      </c>
      <c r="I20" s="284">
        <v>0</v>
      </c>
      <c r="J20" s="284">
        <v>306603.44200000004</v>
      </c>
      <c r="M20" s="4"/>
      <c r="N20" s="4"/>
      <c r="O20" s="4"/>
      <c r="P20" s="4"/>
      <c r="Q20" s="4"/>
      <c r="R20" s="4"/>
      <c r="S20" s="4"/>
    </row>
    <row r="21" spans="3:19">
      <c r="C21" s="1" t="s">
        <v>3588</v>
      </c>
      <c r="E21" s="284">
        <v>527013.44993679004</v>
      </c>
      <c r="F21" s="284">
        <v>0</v>
      </c>
      <c r="G21" s="284">
        <v>527013.44993679004</v>
      </c>
      <c r="H21" s="284">
        <v>714591.18754695833</v>
      </c>
      <c r="I21" s="284">
        <v>0</v>
      </c>
      <c r="J21" s="284">
        <v>714591.18754695833</v>
      </c>
      <c r="M21" s="4"/>
      <c r="N21" s="4"/>
      <c r="O21" s="4"/>
      <c r="P21" s="4"/>
      <c r="Q21" s="4"/>
      <c r="R21" s="4"/>
      <c r="S21" s="4"/>
    </row>
    <row r="22" spans="3:19">
      <c r="C22" s="1" t="s">
        <v>3589</v>
      </c>
      <c r="E22" s="284">
        <v>419496.92</v>
      </c>
      <c r="F22" s="284">
        <v>0</v>
      </c>
      <c r="G22" s="284">
        <v>419496.92</v>
      </c>
      <c r="H22" s="284">
        <v>432267.32</v>
      </c>
      <c r="I22" s="284">
        <v>0</v>
      </c>
      <c r="J22" s="284">
        <v>432267.32</v>
      </c>
      <c r="M22" s="4"/>
      <c r="N22" s="4"/>
      <c r="O22" s="4"/>
      <c r="P22" s="4"/>
      <c r="Q22" s="4"/>
      <c r="R22" s="4"/>
      <c r="S22" s="4"/>
    </row>
    <row r="23" spans="3:19">
      <c r="C23" s="1" t="s">
        <v>2784</v>
      </c>
      <c r="E23" s="284">
        <v>308249.18300000002</v>
      </c>
      <c r="F23" s="284">
        <v>0</v>
      </c>
      <c r="G23" s="284">
        <v>308249.18300000002</v>
      </c>
      <c r="H23" s="284">
        <v>104557.068</v>
      </c>
      <c r="I23" s="284">
        <v>0</v>
      </c>
      <c r="J23" s="284">
        <v>104557.068</v>
      </c>
      <c r="M23" s="4"/>
      <c r="N23" s="4"/>
      <c r="O23" s="4"/>
      <c r="P23" s="4"/>
      <c r="Q23" s="4"/>
      <c r="R23" s="4"/>
      <c r="S23" s="4"/>
    </row>
    <row r="24" spans="3:19">
      <c r="C24" s="1" t="s">
        <v>2780</v>
      </c>
      <c r="E24" s="284">
        <v>244875.40700000001</v>
      </c>
      <c r="F24" s="284">
        <v>0</v>
      </c>
      <c r="G24" s="284">
        <v>244875.40700000001</v>
      </c>
      <c r="H24" s="284">
        <v>520487.10200000001</v>
      </c>
      <c r="I24" s="284">
        <v>0</v>
      </c>
      <c r="J24" s="284">
        <v>520487.10200000001</v>
      </c>
      <c r="M24" s="4"/>
      <c r="N24" s="4"/>
      <c r="O24" s="4"/>
      <c r="P24" s="4"/>
      <c r="Q24" s="4"/>
      <c r="R24" s="4"/>
      <c r="S24" s="4"/>
    </row>
    <row r="25" spans="3:19">
      <c r="C25" s="1" t="s">
        <v>2782</v>
      </c>
      <c r="E25" s="284">
        <v>122319.629</v>
      </c>
      <c r="F25" s="284">
        <v>0</v>
      </c>
      <c r="G25" s="284">
        <v>122319.629</v>
      </c>
      <c r="H25" s="284">
        <v>182970.23300000001</v>
      </c>
      <c r="I25" s="284">
        <v>0</v>
      </c>
      <c r="J25" s="284">
        <v>182970.23300000001</v>
      </c>
      <c r="M25" s="4"/>
      <c r="N25" s="4"/>
      <c r="O25" s="4"/>
      <c r="P25" s="4"/>
      <c r="Q25" s="4"/>
      <c r="R25" s="4"/>
      <c r="S25" s="4"/>
    </row>
    <row r="26" spans="3:19">
      <c r="C26" s="1" t="s">
        <v>2785</v>
      </c>
      <c r="E26" s="284">
        <v>79692.047000000006</v>
      </c>
      <c r="F26" s="284">
        <v>0</v>
      </c>
      <c r="G26" s="284">
        <v>79692.047000000006</v>
      </c>
      <c r="H26" s="284">
        <v>78640.832999999999</v>
      </c>
      <c r="I26" s="284">
        <v>0</v>
      </c>
      <c r="J26" s="284">
        <v>78640.832999999999</v>
      </c>
      <c r="M26" s="4"/>
      <c r="N26" s="4"/>
      <c r="O26" s="4"/>
      <c r="P26" s="4"/>
      <c r="Q26" s="4"/>
      <c r="R26" s="4"/>
      <c r="S26" s="4"/>
    </row>
    <row r="27" spans="3:19">
      <c r="C27" s="1" t="s">
        <v>2783</v>
      </c>
      <c r="E27" s="284">
        <v>0</v>
      </c>
      <c r="F27" s="284">
        <v>0</v>
      </c>
      <c r="G27" s="284">
        <v>0</v>
      </c>
      <c r="H27" s="284">
        <v>191991.611</v>
      </c>
      <c r="I27" s="284">
        <v>0</v>
      </c>
      <c r="J27" s="284">
        <v>191991.611</v>
      </c>
      <c r="M27" s="4"/>
      <c r="N27" s="4"/>
      <c r="O27" s="4"/>
      <c r="P27" s="4"/>
      <c r="Q27" s="4"/>
      <c r="R27" s="4"/>
      <c r="S27" s="4"/>
    </row>
    <row r="28" spans="3:19">
      <c r="C28" s="1" t="s">
        <v>3590</v>
      </c>
      <c r="E28" s="284">
        <v>4415414.0240000002</v>
      </c>
      <c r="F28" s="284">
        <v>0</v>
      </c>
      <c r="G28" s="284">
        <v>4415414.0240000002</v>
      </c>
      <c r="H28" s="284">
        <v>1070550</v>
      </c>
      <c r="I28" s="284">
        <v>0</v>
      </c>
      <c r="J28" s="284">
        <v>1070550</v>
      </c>
      <c r="M28" s="4"/>
      <c r="N28" s="4"/>
      <c r="O28" s="4"/>
      <c r="P28" s="4"/>
      <c r="Q28" s="4"/>
      <c r="R28" s="4"/>
      <c r="S28" s="4"/>
    </row>
    <row r="29" spans="3:19">
      <c r="C29" s="1" t="s">
        <v>3591</v>
      </c>
      <c r="E29" s="284">
        <v>1659.915</v>
      </c>
      <c r="F29" s="284">
        <v>0</v>
      </c>
      <c r="G29" s="284">
        <v>1659.915</v>
      </c>
      <c r="H29" s="284">
        <v>8880.098</v>
      </c>
      <c r="I29" s="284">
        <v>0</v>
      </c>
      <c r="J29" s="284">
        <v>8880.098</v>
      </c>
      <c r="M29" s="4"/>
      <c r="N29" s="4"/>
      <c r="O29" s="4"/>
      <c r="P29" s="4"/>
      <c r="Q29" s="4"/>
      <c r="R29" s="4"/>
      <c r="S29" s="4"/>
    </row>
    <row r="30" spans="3:19" ht="15">
      <c r="C30" s="913" t="s">
        <v>3592</v>
      </c>
      <c r="E30" s="284">
        <v>0</v>
      </c>
      <c r="F30" s="284">
        <v>0</v>
      </c>
      <c r="G30" s="284">
        <v>0</v>
      </c>
      <c r="H30" s="284">
        <v>55857.966999999997</v>
      </c>
      <c r="I30" s="284">
        <v>0</v>
      </c>
      <c r="J30" s="284">
        <v>55857.966999999997</v>
      </c>
      <c r="M30" s="4"/>
      <c r="N30" s="4"/>
      <c r="O30" s="4"/>
      <c r="P30" s="4"/>
      <c r="Q30" s="4"/>
      <c r="R30" s="4"/>
      <c r="S30" s="4"/>
    </row>
    <row r="31" spans="3:19" s="5" customFormat="1" ht="15">
      <c r="C31" s="913" t="s">
        <v>3593</v>
      </c>
      <c r="D31" s="475"/>
      <c r="E31" s="284">
        <v>0</v>
      </c>
      <c r="F31" s="284">
        <v>0</v>
      </c>
      <c r="G31" s="284">
        <v>0</v>
      </c>
      <c r="H31" s="284">
        <v>5981.2529999999997</v>
      </c>
      <c r="I31" s="284">
        <v>0</v>
      </c>
      <c r="J31" s="284">
        <v>5981.2529999999997</v>
      </c>
      <c r="M31" s="4"/>
      <c r="N31" s="4"/>
      <c r="O31" s="4"/>
      <c r="P31" s="4"/>
      <c r="Q31" s="4"/>
      <c r="R31" s="4"/>
      <c r="S31" s="4"/>
    </row>
    <row r="32" spans="3:19" s="4" customFormat="1">
      <c r="C32" s="1" t="s">
        <v>36</v>
      </c>
      <c r="E32" s="284">
        <v>6003593.2699999996</v>
      </c>
      <c r="F32" s="284">
        <v>0</v>
      </c>
      <c r="G32" s="284">
        <v>6003593.2699999996</v>
      </c>
      <c r="H32" s="284">
        <v>3977996.966</v>
      </c>
      <c r="I32" s="284">
        <v>0</v>
      </c>
      <c r="J32" s="284">
        <v>3977996.966</v>
      </c>
    </row>
    <row r="33" spans="3:11" s="4" customFormat="1">
      <c r="C33" s="474" t="s">
        <v>2877</v>
      </c>
      <c r="E33" s="285">
        <v>55202174.003936797</v>
      </c>
      <c r="F33" s="285">
        <v>0</v>
      </c>
      <c r="G33" s="285">
        <v>55202174.003936797</v>
      </c>
      <c r="H33" s="285">
        <v>42326533.183630288</v>
      </c>
      <c r="I33" s="285">
        <v>0</v>
      </c>
      <c r="J33" s="285">
        <v>42326533.183630288</v>
      </c>
    </row>
    <row r="34" spans="3:11" s="4" customFormat="1">
      <c r="C34" s="474"/>
    </row>
    <row r="35" spans="3:11" s="4" customFormat="1">
      <c r="C35" s="474"/>
    </row>
    <row r="36" spans="3:11">
      <c r="C36" s="1066" t="s">
        <v>3533</v>
      </c>
      <c r="D36" s="1066"/>
      <c r="E36" s="1066"/>
      <c r="F36" s="1066"/>
      <c r="G36" s="1066"/>
      <c r="H36" s="1066"/>
      <c r="I36" s="1066"/>
      <c r="J36" s="1066"/>
      <c r="K36" s="514"/>
    </row>
    <row r="37" spans="3:11">
      <c r="C37" s="1" t="s">
        <v>3534</v>
      </c>
      <c r="E37" s="514"/>
      <c r="F37" s="514"/>
      <c r="G37" s="514"/>
      <c r="H37" s="514"/>
      <c r="I37" s="514"/>
      <c r="J37" s="514"/>
      <c r="K37" s="514"/>
    </row>
    <row r="38" spans="3:11">
      <c r="C38" s="450"/>
      <c r="E38" s="514"/>
      <c r="F38" s="514"/>
      <c r="G38" s="514"/>
      <c r="H38" s="514"/>
      <c r="I38" s="514"/>
      <c r="J38" s="514"/>
      <c r="K38" s="514"/>
    </row>
    <row r="39" spans="3:11">
      <c r="E39" s="514"/>
      <c r="F39" s="514"/>
      <c r="G39" s="514"/>
      <c r="H39" s="514"/>
      <c r="I39" s="514"/>
      <c r="J39" s="514"/>
      <c r="K39" s="514"/>
    </row>
    <row r="40" spans="3:11">
      <c r="E40" s="4"/>
    </row>
  </sheetData>
  <mergeCells count="4">
    <mergeCell ref="E4:H4"/>
    <mergeCell ref="E10:G10"/>
    <mergeCell ref="H10:J10"/>
    <mergeCell ref="C36:J36"/>
  </mergeCells>
  <hyperlinks>
    <hyperlink ref="J2" location="ER!A1" display="ER" xr:uid="{B1FAD348-490A-4AEF-9056-E6CBCB1955C4}"/>
  </hyperlinks>
  <pageMargins left="0.7" right="0.7" top="0.75" bottom="0.75" header="0.3" footer="0.3"/>
  <pageSetup scale="66"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81A07-7543-47EE-A3F0-0F7CC18CBA7B}">
  <sheetPr>
    <tabColor rgb="FF00B050"/>
  </sheetPr>
  <dimension ref="B2:G23"/>
  <sheetViews>
    <sheetView showGridLines="0" topLeftCell="A4" workbookViewId="0">
      <selection activeCell="J19" sqref="J19"/>
    </sheetView>
  </sheetViews>
  <sheetFormatPr baseColWidth="10" defaultColWidth="11.42578125" defaultRowHeight="12.75"/>
  <cols>
    <col min="1" max="1" width="11.42578125" style="259"/>
    <col min="2" max="2" width="38" style="259" customWidth="1"/>
    <col min="3" max="3" width="5.5703125" style="259" customWidth="1"/>
    <col min="4" max="5" width="14.7109375" style="259" customWidth="1"/>
    <col min="6" max="6" width="4.7109375" style="259" customWidth="1"/>
    <col min="7" max="7" width="14.5703125" style="259" bestFit="1" customWidth="1"/>
    <col min="8" max="8" width="10.5703125" style="259" customWidth="1"/>
    <col min="9" max="9" width="8.7109375" style="259" customWidth="1"/>
    <col min="10" max="10" width="14.5703125" style="259" customWidth="1"/>
    <col min="11" max="16384" width="11.42578125" style="259"/>
  </cols>
  <sheetData>
    <row r="2" spans="2:7" ht="15">
      <c r="B2" s="261" t="str">
        <f>[128]Indice!C6</f>
        <v>PANCHITA G DE NAVEGACIÓN S.A.E.</v>
      </c>
      <c r="E2" s="295" t="s">
        <v>2863</v>
      </c>
    </row>
    <row r="5" spans="2:7">
      <c r="B5" s="261" t="s">
        <v>3248</v>
      </c>
      <c r="C5" s="261"/>
      <c r="D5" s="261"/>
      <c r="F5" s="261"/>
      <c r="G5" s="261"/>
    </row>
    <row r="6" spans="2:7">
      <c r="C6" s="492"/>
      <c r="D6" s="289"/>
      <c r="E6" s="290"/>
      <c r="F6" s="290"/>
      <c r="G6" s="492"/>
    </row>
    <row r="7" spans="2:7">
      <c r="B7" s="292"/>
      <c r="C7" s="492"/>
      <c r="D7" s="1067"/>
      <c r="E7" s="1067"/>
      <c r="F7" s="290"/>
      <c r="G7" s="492"/>
    </row>
    <row r="8" spans="2:7" ht="13.5">
      <c r="C8" s="492"/>
      <c r="D8" s="1047" t="s">
        <v>2855</v>
      </c>
      <c r="E8" s="1047"/>
      <c r="F8" s="290"/>
      <c r="G8" s="492"/>
    </row>
    <row r="9" spans="2:7">
      <c r="B9" s="276" t="s">
        <v>21</v>
      </c>
      <c r="C9" s="492"/>
      <c r="D9" s="266">
        <v>45291</v>
      </c>
      <c r="E9" s="266">
        <v>44926</v>
      </c>
      <c r="F9" s="290"/>
      <c r="G9" s="492"/>
    </row>
    <row r="10" spans="2:7">
      <c r="B10" s="259" t="s">
        <v>2786</v>
      </c>
      <c r="C10" s="492"/>
      <c r="D10" s="840">
        <v>29718090.767999999</v>
      </c>
      <c r="E10" s="840">
        <v>16188674.731999999</v>
      </c>
      <c r="F10" s="290"/>
      <c r="G10" s="492"/>
    </row>
    <row r="11" spans="2:7">
      <c r="B11" s="259" t="s">
        <v>2906</v>
      </c>
      <c r="C11" s="492"/>
      <c r="D11" s="840">
        <v>3391950.0460000001</v>
      </c>
      <c r="E11" s="840">
        <v>5540971.6830000002</v>
      </c>
      <c r="F11" s="290"/>
      <c r="G11" s="492"/>
    </row>
    <row r="12" spans="2:7">
      <c r="B12" s="259" t="s">
        <v>2787</v>
      </c>
      <c r="C12" s="492"/>
      <c r="D12" s="840">
        <v>290484.99</v>
      </c>
      <c r="E12" s="840">
        <v>2268413.7310000001</v>
      </c>
      <c r="F12" s="290"/>
      <c r="G12" s="492"/>
    </row>
    <row r="13" spans="2:7">
      <c r="B13" s="259" t="s">
        <v>21</v>
      </c>
      <c r="C13" s="492"/>
      <c r="D13" s="840">
        <v>2677700.4449999998</v>
      </c>
      <c r="E13" s="840">
        <v>3174079.2149999999</v>
      </c>
      <c r="F13" s="290"/>
      <c r="G13" s="492"/>
    </row>
    <row r="14" spans="2:7" ht="13.5" thickBot="1">
      <c r="B14" s="261" t="s">
        <v>2873</v>
      </c>
      <c r="C14" s="492"/>
      <c r="D14" s="280">
        <v>36078226.248999998</v>
      </c>
      <c r="E14" s="280">
        <v>27172139.360999998</v>
      </c>
      <c r="F14" s="293"/>
      <c r="G14" s="492"/>
    </row>
    <row r="15" spans="2:7" ht="13.5" thickTop="1">
      <c r="C15" s="492"/>
      <c r="F15" s="290"/>
      <c r="G15" s="492"/>
    </row>
    <row r="16" spans="2:7" ht="13.5">
      <c r="C16" s="492"/>
      <c r="D16" s="1061" t="s">
        <v>2855</v>
      </c>
      <c r="E16" s="1061"/>
      <c r="F16" s="290"/>
      <c r="G16" s="492"/>
    </row>
    <row r="17" spans="2:7">
      <c r="B17" s="276" t="s">
        <v>36</v>
      </c>
      <c r="C17" s="492"/>
      <c r="D17" s="266">
        <v>45291</v>
      </c>
      <c r="E17" s="266">
        <v>44926</v>
      </c>
      <c r="F17" s="290"/>
      <c r="G17" s="492"/>
    </row>
    <row r="18" spans="2:7">
      <c r="B18" s="259" t="s">
        <v>2789</v>
      </c>
      <c r="D18" s="268">
        <v>-2577817.2349999999</v>
      </c>
      <c r="E18" s="268">
        <v>-3460961.932</v>
      </c>
      <c r="F18" s="290"/>
    </row>
    <row r="19" spans="2:7">
      <c r="B19" s="259" t="s">
        <v>2776</v>
      </c>
      <c r="C19" s="492"/>
      <c r="D19" s="268">
        <v>-5958899.1299200002</v>
      </c>
      <c r="E19" s="268">
        <v>-475751.2</v>
      </c>
      <c r="F19" s="290"/>
      <c r="G19" s="492"/>
    </row>
    <row r="20" spans="2:7" ht="13.5" thickBot="1">
      <c r="B20" s="261" t="s">
        <v>2874</v>
      </c>
      <c r="C20" s="361"/>
      <c r="D20" s="280">
        <v>-8536716.3649199996</v>
      </c>
      <c r="E20" s="280">
        <v>-3936713.1320000002</v>
      </c>
      <c r="F20" s="290"/>
      <c r="G20" s="361"/>
    </row>
    <row r="21" spans="2:7" ht="13.5" thickTop="1">
      <c r="C21" s="492"/>
      <c r="D21" s="294"/>
      <c r="E21" s="279"/>
      <c r="G21" s="492"/>
    </row>
    <row r="22" spans="2:7" ht="13.5" thickBot="1">
      <c r="B22" s="287" t="s">
        <v>2875</v>
      </c>
      <c r="D22" s="280">
        <v>27541509.88408</v>
      </c>
      <c r="E22" s="280">
        <v>23235426.228999998</v>
      </c>
      <c r="F22" s="514"/>
    </row>
    <row r="23" spans="2:7" ht="13.5" thickTop="1">
      <c r="D23" s="453"/>
      <c r="E23" s="453"/>
    </row>
  </sheetData>
  <mergeCells count="3">
    <mergeCell ref="D7:E7"/>
    <mergeCell ref="D8:E8"/>
    <mergeCell ref="D16:E16"/>
  </mergeCells>
  <hyperlinks>
    <hyperlink ref="E2" location="ER!A1" display="ER" xr:uid="{8349E265-BC51-46BC-8A09-D5609103BC97}"/>
  </hyperlink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51F06-4D1C-4440-AEC8-94D0B62A0D50}">
  <sheetPr>
    <tabColor rgb="FF00B050"/>
  </sheetPr>
  <dimension ref="B2:M22"/>
  <sheetViews>
    <sheetView showGridLines="0" zoomScaleNormal="100" zoomScaleSheetLayoutView="100" workbookViewId="0">
      <selection activeCell="K19" sqref="K19"/>
    </sheetView>
  </sheetViews>
  <sheetFormatPr baseColWidth="10" defaultColWidth="11.42578125" defaultRowHeight="12.75"/>
  <cols>
    <col min="1" max="1" width="11.42578125" style="259"/>
    <col min="2" max="2" width="40.42578125" style="259" customWidth="1"/>
    <col min="3" max="3" width="7.140625" style="259" customWidth="1"/>
    <col min="4" max="4" width="14.7109375" style="259" customWidth="1"/>
    <col min="5" max="5" width="13.7109375" style="259" customWidth="1"/>
    <col min="6" max="7" width="11.42578125" style="259"/>
    <col min="8" max="9" width="12.42578125" style="259" customWidth="1"/>
    <col min="10" max="10" width="3.42578125" style="259" customWidth="1"/>
    <col min="11" max="12" width="12.42578125" style="492" customWidth="1"/>
    <col min="13" max="16384" width="11.42578125" style="259"/>
  </cols>
  <sheetData>
    <row r="2" spans="2:13" ht="15">
      <c r="B2" s="261" t="str">
        <f>[128]Indice!C6</f>
        <v>PANCHITA G DE NAVEGACIÓN S.A.E.</v>
      </c>
      <c r="E2" s="295" t="s">
        <v>2863</v>
      </c>
    </row>
    <row r="3" spans="2:13">
      <c r="H3" s="4"/>
    </row>
    <row r="4" spans="2:13">
      <c r="H4" s="4"/>
    </row>
    <row r="5" spans="2:13">
      <c r="B5" s="275" t="s">
        <v>3244</v>
      </c>
      <c r="C5" s="275"/>
      <c r="D5" s="275"/>
      <c r="E5" s="275"/>
      <c r="F5" s="275"/>
      <c r="G5" s="275"/>
      <c r="H5" s="275"/>
      <c r="I5" s="275"/>
      <c r="J5" s="275"/>
      <c r="K5" s="738"/>
    </row>
    <row r="6" spans="2:13">
      <c r="B6" s="281"/>
      <c r="H6" s="4"/>
      <c r="I6" s="4"/>
      <c r="J6" s="4"/>
      <c r="K6" s="4"/>
      <c r="L6" s="4"/>
      <c r="M6" s="4"/>
    </row>
    <row r="7" spans="2:13" ht="13.5">
      <c r="D7" s="1061" t="s">
        <v>2855</v>
      </c>
      <c r="E7" s="1061"/>
      <c r="H7" s="4"/>
      <c r="I7" s="4"/>
      <c r="J7" s="4"/>
      <c r="K7" s="4"/>
      <c r="L7" s="4"/>
      <c r="M7" s="4"/>
    </row>
    <row r="8" spans="2:13">
      <c r="B8" s="276" t="s">
        <v>2867</v>
      </c>
      <c r="D8" s="286">
        <v>45291</v>
      </c>
      <c r="E8" s="286">
        <v>44926</v>
      </c>
      <c r="H8" s="4"/>
      <c r="I8" s="4"/>
      <c r="J8" s="4"/>
      <c r="K8" s="4"/>
      <c r="L8" s="4"/>
      <c r="M8" s="4"/>
    </row>
    <row r="9" spans="2:13">
      <c r="B9" s="259" t="s">
        <v>2868</v>
      </c>
      <c r="D9" s="268">
        <v>107210.77707814406</v>
      </c>
      <c r="E9" s="268">
        <v>381378</v>
      </c>
      <c r="H9" s="4"/>
      <c r="I9" s="4"/>
      <c r="J9" s="4"/>
      <c r="K9" s="4"/>
      <c r="L9" s="4"/>
      <c r="M9" s="4"/>
    </row>
    <row r="10" spans="2:13" ht="13.5" thickBot="1">
      <c r="B10" s="261" t="s">
        <v>2869</v>
      </c>
      <c r="D10" s="269">
        <v>107210.77707814406</v>
      </c>
      <c r="E10" s="269">
        <v>381378</v>
      </c>
      <c r="H10" s="4"/>
      <c r="I10" s="4"/>
      <c r="J10" s="4"/>
      <c r="K10" s="4"/>
      <c r="L10" s="4"/>
      <c r="M10" s="4"/>
    </row>
    <row r="11" spans="2:13" ht="13.5" thickTop="1">
      <c r="D11" s="270"/>
      <c r="E11" s="270"/>
      <c r="H11" s="4"/>
      <c r="I11" s="4"/>
      <c r="J11" s="4"/>
      <c r="K11" s="4"/>
      <c r="L11" s="4"/>
      <c r="M11" s="4"/>
    </row>
    <row r="12" spans="2:13">
      <c r="D12" s="270"/>
      <c r="E12" s="270"/>
      <c r="H12" s="4"/>
      <c r="I12" s="4"/>
      <c r="J12" s="4"/>
      <c r="K12" s="4"/>
      <c r="L12" s="4"/>
      <c r="M12" s="4"/>
    </row>
    <row r="13" spans="2:13" ht="13.5">
      <c r="D13" s="1061" t="s">
        <v>2855</v>
      </c>
      <c r="E13" s="1061"/>
      <c r="H13" s="4"/>
      <c r="I13" s="4"/>
      <c r="J13" s="4"/>
      <c r="K13" s="4"/>
      <c r="L13" s="4"/>
      <c r="M13" s="4"/>
    </row>
    <row r="14" spans="2:13">
      <c r="B14" s="276" t="s">
        <v>2870</v>
      </c>
      <c r="D14" s="286">
        <v>45291</v>
      </c>
      <c r="E14" s="286">
        <v>44926</v>
      </c>
      <c r="H14" s="4"/>
      <c r="I14" s="4"/>
      <c r="J14" s="4"/>
      <c r="K14" s="4"/>
      <c r="L14" s="4"/>
      <c r="M14" s="4"/>
    </row>
    <row r="15" spans="2:13">
      <c r="B15" s="259" t="s">
        <v>2751</v>
      </c>
      <c r="D15" s="268">
        <v>-40339305.127928868</v>
      </c>
      <c r="E15" s="268">
        <v>-28831147.858999997</v>
      </c>
      <c r="H15" s="4"/>
      <c r="I15" s="4"/>
      <c r="J15" s="4"/>
      <c r="K15" s="4"/>
      <c r="L15" s="4"/>
      <c r="M15" s="4"/>
    </row>
    <row r="16" spans="2:13">
      <c r="B16" s="259" t="s">
        <v>2871</v>
      </c>
      <c r="D16" s="268">
        <v>-43535.776070067863</v>
      </c>
      <c r="E16" s="268">
        <v>-1816769.7239999999</v>
      </c>
      <c r="H16" s="4"/>
      <c r="I16" s="4"/>
      <c r="J16" s="4"/>
      <c r="K16" s="4"/>
      <c r="L16" s="4"/>
      <c r="M16" s="4"/>
    </row>
    <row r="17" spans="2:13">
      <c r="B17" s="259" t="s">
        <v>2752</v>
      </c>
      <c r="D17" s="268">
        <v>-3737600.51</v>
      </c>
      <c r="E17" s="268">
        <v>-4156493.4400000004</v>
      </c>
      <c r="H17" s="4"/>
      <c r="I17" s="4"/>
      <c r="J17" s="4"/>
      <c r="K17" s="4"/>
      <c r="L17" s="4"/>
      <c r="M17" s="4"/>
    </row>
    <row r="18" spans="2:13" ht="13.5" thickBot="1">
      <c r="B18" s="261" t="s">
        <v>2872</v>
      </c>
      <c r="D18" s="269">
        <v>-44120441.413998932</v>
      </c>
      <c r="E18" s="269">
        <v>-34804411.022999994</v>
      </c>
      <c r="H18" s="4"/>
      <c r="I18" s="4"/>
      <c r="J18" s="4"/>
      <c r="K18" s="4"/>
      <c r="L18" s="4"/>
      <c r="M18" s="4"/>
    </row>
    <row r="19" spans="2:13" s="4" customFormat="1" ht="13.5" thickTop="1"/>
    <row r="20" spans="2:13" s="4" customFormat="1" ht="13.5" thickBot="1">
      <c r="B20" s="261" t="s">
        <v>3528</v>
      </c>
      <c r="D20" s="269">
        <v>-44013230.636920787</v>
      </c>
      <c r="E20" s="269">
        <v>-34423033.022999994</v>
      </c>
      <c r="K20" s="660"/>
      <c r="L20" s="660"/>
    </row>
    <row r="21" spans="2:13" s="4" customFormat="1" ht="13.5" thickTop="1">
      <c r="K21" s="660"/>
      <c r="L21" s="660"/>
    </row>
    <row r="22" spans="2:13" s="4" customFormat="1">
      <c r="D22" s="737"/>
      <c r="K22" s="660"/>
      <c r="L22" s="660"/>
    </row>
  </sheetData>
  <mergeCells count="2">
    <mergeCell ref="D7:E7"/>
    <mergeCell ref="D13:E13"/>
  </mergeCells>
  <hyperlinks>
    <hyperlink ref="E2" location="ER!A1" display="ER" xr:uid="{34299CD3-DDED-412D-8650-CCE6EA35250A}"/>
  </hyperlink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90ADA-336B-46BA-8746-715D3DCAA963}">
  <sheetPr>
    <tabColor rgb="FF00B050"/>
  </sheetPr>
  <dimension ref="B2:G13"/>
  <sheetViews>
    <sheetView showGridLines="0" workbookViewId="0">
      <selection activeCell="H22" sqref="H22"/>
    </sheetView>
  </sheetViews>
  <sheetFormatPr baseColWidth="10" defaultColWidth="11.42578125" defaultRowHeight="12.75"/>
  <cols>
    <col min="1" max="1" width="8" style="259" customWidth="1"/>
    <col min="2" max="2" width="30.42578125" style="259" bestFit="1" customWidth="1"/>
    <col min="3" max="3" width="4.7109375" style="259" customWidth="1"/>
    <col min="4" max="4" width="16.28515625" style="259" customWidth="1"/>
    <col min="5" max="5" width="15.7109375" style="259" customWidth="1"/>
    <col min="6" max="16384" width="11.42578125" style="259"/>
  </cols>
  <sheetData>
    <row r="2" spans="2:7" ht="16.5">
      <c r="B2" s="261" t="str">
        <f>'N17'!C2</f>
        <v>PANCHITA G DE NAVEGACIÓN S.A.E.</v>
      </c>
      <c r="E2" s="473" t="s">
        <v>2878</v>
      </c>
    </row>
    <row r="3" spans="2:7">
      <c r="C3" s="4"/>
      <c r="G3" s="4"/>
    </row>
    <row r="5" spans="2:7">
      <c r="B5" s="1016" t="s">
        <v>3247</v>
      </c>
      <c r="C5" s="1016"/>
      <c r="D5" s="1016"/>
      <c r="E5" s="1016"/>
      <c r="F5" s="1016"/>
    </row>
    <row r="7" spans="2:7" ht="13.5">
      <c r="D7" s="1061" t="s">
        <v>2855</v>
      </c>
      <c r="E7" s="1061"/>
    </row>
    <row r="8" spans="2:7">
      <c r="B8" s="265" t="s">
        <v>1</v>
      </c>
      <c r="D8" s="266">
        <v>45291</v>
      </c>
      <c r="E8" s="266">
        <v>44926</v>
      </c>
    </row>
    <row r="9" spans="2:7">
      <c r="B9" s="259" t="s">
        <v>3113</v>
      </c>
      <c r="D9" s="267">
        <v>5650992.779055546</v>
      </c>
      <c r="E9" s="267">
        <v>388309.09299999999</v>
      </c>
    </row>
    <row r="10" spans="2:7" ht="13.5" thickBot="1">
      <c r="B10" s="261" t="s">
        <v>0</v>
      </c>
      <c r="D10" s="269">
        <v>5650992.779055546</v>
      </c>
      <c r="E10" s="269">
        <v>388309.09299999999</v>
      </c>
    </row>
    <row r="11" spans="2:7" s="4" customFormat="1" ht="13.5" thickTop="1">
      <c r="D11" s="270"/>
      <c r="E11" s="270"/>
    </row>
    <row r="12" spans="2:7" s="4" customFormat="1">
      <c r="D12" s="732"/>
      <c r="E12" s="732"/>
    </row>
    <row r="13" spans="2:7" s="4" customFormat="1"/>
  </sheetData>
  <mergeCells count="2">
    <mergeCell ref="B5:F5"/>
    <mergeCell ref="D7:E7"/>
  </mergeCells>
  <hyperlinks>
    <hyperlink ref="E2" location="BG!A1" display="BG" xr:uid="{90CC7297-DD1F-4238-8EC5-3C6D1E673D64}"/>
  </hyperlink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4441B-38CA-408F-B678-B79CF59F789A}">
  <sheetPr>
    <tabColor rgb="FF00B050"/>
  </sheetPr>
  <dimension ref="B2:F17"/>
  <sheetViews>
    <sheetView showGridLines="0" workbookViewId="0">
      <selection activeCell="D9" sqref="D9:D10"/>
    </sheetView>
  </sheetViews>
  <sheetFormatPr baseColWidth="10" defaultColWidth="11.42578125" defaultRowHeight="12.75"/>
  <cols>
    <col min="1" max="1" width="8.28515625" style="1" customWidth="1"/>
    <col min="2" max="2" width="37.28515625" style="1" customWidth="1"/>
    <col min="3" max="3" width="3.7109375" style="1" customWidth="1"/>
    <col min="4" max="4" width="13" style="1" customWidth="1"/>
    <col min="5" max="5" width="16" style="1" customWidth="1"/>
    <col min="6" max="6" width="13.28515625" style="1" customWidth="1"/>
    <col min="7" max="16384" width="11.42578125" style="1"/>
  </cols>
  <sheetData>
    <row r="2" spans="2:6" ht="16.5">
      <c r="B2" s="261" t="str">
        <f>Indice!$C$6</f>
        <v>PANCHITA G DE NAVEGACIÓN S.A.E.</v>
      </c>
      <c r="E2" s="443" t="s">
        <v>2863</v>
      </c>
    </row>
    <row r="3" spans="2:6">
      <c r="B3" s="5"/>
    </row>
    <row r="4" spans="2:6">
      <c r="D4" s="1021"/>
      <c r="E4" s="1021"/>
    </row>
    <row r="5" spans="2:6">
      <c r="B5" s="263" t="s">
        <v>3525</v>
      </c>
      <c r="D5" s="417"/>
      <c r="E5" s="417"/>
    </row>
    <row r="6" spans="2:6" s="417" customFormat="1" ht="13.5">
      <c r="D6" s="1061" t="s">
        <v>2855</v>
      </c>
      <c r="E6" s="1061"/>
    </row>
    <row r="7" spans="2:6" s="417" customFormat="1">
      <c r="B7" s="261" t="s">
        <v>3526</v>
      </c>
      <c r="D7" s="286">
        <v>45291</v>
      </c>
      <c r="E7" s="286">
        <v>44926</v>
      </c>
    </row>
    <row r="8" spans="2:6" s="5" customFormat="1" ht="3.75" customHeight="1">
      <c r="B8" s="823"/>
      <c r="D8" s="914"/>
      <c r="E8" s="914"/>
    </row>
    <row r="9" spans="2:6">
      <c r="B9" s="259" t="s">
        <v>3527</v>
      </c>
      <c r="D9" s="619">
        <v>-460243.86183071363</v>
      </c>
      <c r="E9" s="619">
        <v>-933497.01018948224</v>
      </c>
    </row>
    <row r="10" spans="2:6" s="5" customFormat="1" ht="13.5" thickBot="1">
      <c r="B10" s="261" t="s">
        <v>0</v>
      </c>
      <c r="C10" s="475"/>
      <c r="D10" s="839">
        <v>-460243.86183071363</v>
      </c>
      <c r="E10" s="839">
        <v>-933497.01018948224</v>
      </c>
      <c r="F10" s="824"/>
    </row>
    <row r="11" spans="2:6" ht="13.5" thickTop="1">
      <c r="D11" s="535"/>
      <c r="E11" s="535" t="s">
        <v>2796</v>
      </c>
      <c r="F11" s="514"/>
    </row>
    <row r="12" spans="2:6">
      <c r="D12" s="534" t="e">
        <f>D10+#REF!</f>
        <v>#REF!</v>
      </c>
      <c r="E12" s="534" t="e">
        <f>E10+#REF!</f>
        <v>#REF!</v>
      </c>
      <c r="F12" s="514"/>
    </row>
    <row r="13" spans="2:6">
      <c r="D13" s="514"/>
      <c r="E13" s="514"/>
      <c r="F13" s="514"/>
    </row>
    <row r="17" spans="2:2" hidden="1">
      <c r="B17" s="825" t="s">
        <v>2802</v>
      </c>
    </row>
  </sheetData>
  <mergeCells count="2">
    <mergeCell ref="D4:E4"/>
    <mergeCell ref="D6:E6"/>
  </mergeCells>
  <hyperlinks>
    <hyperlink ref="E2" location="ER!A1" display="ER" xr:uid="{5CF42DF3-6559-4BB4-A36B-D74B4B602E26}"/>
  </hyperlink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33766-DCB8-4008-82AA-1A027A0D2FA6}">
  <sheetPr>
    <tabColor rgb="FF00B050"/>
  </sheetPr>
  <dimension ref="B2:F17"/>
  <sheetViews>
    <sheetView showGridLines="0" workbookViewId="0">
      <selection activeCell="G23" sqref="G23"/>
    </sheetView>
  </sheetViews>
  <sheetFormatPr baseColWidth="10" defaultColWidth="11.42578125" defaultRowHeight="12.75"/>
  <cols>
    <col min="1" max="1" width="8.28515625" style="144" customWidth="1"/>
    <col min="2" max="2" width="37.28515625" style="144" customWidth="1"/>
    <col min="3" max="3" width="3.7109375" style="144" customWidth="1"/>
    <col min="4" max="4" width="13" style="144" customWidth="1"/>
    <col min="5" max="5" width="16" style="144" customWidth="1"/>
    <col min="6" max="6" width="13.28515625" style="144" customWidth="1"/>
    <col min="7" max="16384" width="11.42578125" style="144"/>
  </cols>
  <sheetData>
    <row r="2" spans="2:6" ht="15">
      <c r="B2" s="261" t="str">
        <f>Indice!$C$6</f>
        <v>PANCHITA G DE NAVEGACIÓN S.A.E.</v>
      </c>
      <c r="E2" s="295" t="s">
        <v>2863</v>
      </c>
    </row>
    <row r="3" spans="2:6">
      <c r="B3" s="193"/>
    </row>
    <row r="4" spans="2:6">
      <c r="D4" s="1068"/>
      <c r="E4" s="1068"/>
    </row>
    <row r="5" spans="2:6">
      <c r="B5" s="263" t="s">
        <v>3245</v>
      </c>
      <c r="D5" s="252"/>
      <c r="E5" s="252"/>
    </row>
    <row r="6" spans="2:6" s="252" customFormat="1" ht="13.5">
      <c r="D6" s="1061" t="s">
        <v>2855</v>
      </c>
      <c r="E6" s="1061"/>
    </row>
    <row r="7" spans="2:6" s="252" customFormat="1">
      <c r="B7" s="261" t="s">
        <v>1</v>
      </c>
      <c r="D7" s="286">
        <v>45291</v>
      </c>
      <c r="E7" s="286">
        <v>44926</v>
      </c>
    </row>
    <row r="8" spans="2:6" s="193" customFormat="1" ht="3.75" customHeight="1">
      <c r="B8" s="256"/>
      <c r="D8" s="253"/>
      <c r="E8" s="253"/>
    </row>
    <row r="9" spans="2:6">
      <c r="B9" s="259" t="s">
        <v>7</v>
      </c>
      <c r="D9" s="250">
        <v>0</v>
      </c>
      <c r="E9" s="250">
        <v>0</v>
      </c>
    </row>
    <row r="10" spans="2:6" s="193" customFormat="1" ht="13.5" thickBot="1">
      <c r="B10" s="261" t="s">
        <v>2876</v>
      </c>
      <c r="C10" s="255"/>
      <c r="D10" s="254">
        <f>+D9</f>
        <v>0</v>
      </c>
      <c r="E10" s="254">
        <f>SUM(E9:E9)</f>
        <v>0</v>
      </c>
      <c r="F10" s="251"/>
    </row>
    <row r="11" spans="2:6" ht="13.5" thickTop="1">
      <c r="D11" s="543"/>
      <c r="E11" s="543" t="s">
        <v>2796</v>
      </c>
      <c r="F11" s="544"/>
    </row>
    <row r="12" spans="2:6">
      <c r="D12" s="545" t="e">
        <f>D10+#REF!</f>
        <v>#REF!</v>
      </c>
      <c r="E12" s="545" t="e">
        <f>E10+#REF!</f>
        <v>#REF!</v>
      </c>
      <c r="F12" s="544"/>
    </row>
    <row r="13" spans="2:6">
      <c r="D13" s="544"/>
      <c r="E13" s="544"/>
      <c r="F13" s="544"/>
    </row>
    <row r="17" spans="2:2" hidden="1">
      <c r="B17" s="258" t="s">
        <v>2802</v>
      </c>
    </row>
  </sheetData>
  <mergeCells count="2">
    <mergeCell ref="D4:E4"/>
    <mergeCell ref="D6:E6"/>
  </mergeCells>
  <hyperlinks>
    <hyperlink ref="E2" location="ER!A1" display="ER" xr:uid="{90E16639-0783-40E3-9451-AB42712F3AB3}"/>
  </hyperlink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2462A-79C1-405D-A1D1-AAF5C9F5D44D}">
  <sheetPr>
    <tabColor rgb="FF00B050"/>
  </sheetPr>
  <dimension ref="B2:L22"/>
  <sheetViews>
    <sheetView showGridLines="0" workbookViewId="0">
      <selection activeCell="H18" sqref="H18"/>
    </sheetView>
  </sheetViews>
  <sheetFormatPr baseColWidth="10" defaultColWidth="11.42578125" defaultRowHeight="12.75"/>
  <cols>
    <col min="1" max="1" width="8.28515625" style="144" customWidth="1"/>
    <col min="2" max="2" width="37.28515625" style="144" customWidth="1"/>
    <col min="3" max="3" width="5.85546875" style="144" customWidth="1"/>
    <col min="4" max="4" width="13.85546875" style="144" customWidth="1"/>
    <col min="5" max="5" width="13" style="144" customWidth="1"/>
    <col min="6" max="6" width="13.28515625" style="144" customWidth="1"/>
    <col min="7" max="7" width="13.42578125" style="144" customWidth="1"/>
    <col min="8" max="16384" width="11.42578125" style="144"/>
  </cols>
  <sheetData>
    <row r="2" spans="2:12" ht="15">
      <c r="B2" s="261" t="str">
        <f>Indice!$C$6</f>
        <v>PANCHITA G DE NAVEGACIÓN S.A.E.</v>
      </c>
      <c r="E2" s="295" t="s">
        <v>2863</v>
      </c>
    </row>
    <row r="3" spans="2:12">
      <c r="B3" s="193"/>
    </row>
    <row r="4" spans="2:12">
      <c r="E4" s="252"/>
    </row>
    <row r="5" spans="2:12">
      <c r="B5" s="263" t="s">
        <v>3312</v>
      </c>
      <c r="E5" s="252"/>
    </row>
    <row r="6" spans="2:12">
      <c r="B6" s="263"/>
      <c r="E6" s="252"/>
    </row>
    <row r="7" spans="2:12">
      <c r="B7" s="263"/>
      <c r="E7" s="252"/>
    </row>
    <row r="8" spans="2:12" s="252" customFormat="1" ht="13.5">
      <c r="B8" s="259"/>
      <c r="C8" s="144"/>
      <c r="D8" s="1047" t="s">
        <v>2855</v>
      </c>
      <c r="E8" s="1047"/>
      <c r="G8" s="144"/>
      <c r="H8" s="144"/>
      <c r="I8" s="144"/>
      <c r="J8" s="144"/>
      <c r="K8" s="144"/>
      <c r="L8" s="144"/>
    </row>
    <row r="9" spans="2:12" s="252" customFormat="1">
      <c r="B9" s="276" t="s">
        <v>21</v>
      </c>
      <c r="C9" s="144"/>
      <c r="D9" s="266">
        <v>45291</v>
      </c>
      <c r="E9" s="266">
        <v>44926</v>
      </c>
      <c r="G9" s="144"/>
      <c r="H9" s="144"/>
      <c r="I9" s="144"/>
      <c r="J9" s="144"/>
      <c r="K9" s="144"/>
      <c r="L9" s="144"/>
    </row>
    <row r="10" spans="2:12" s="193" customFormat="1" ht="15.75" customHeight="1">
      <c r="B10" s="259" t="s">
        <v>2788</v>
      </c>
      <c r="C10" s="144"/>
      <c r="D10" s="257">
        <v>0</v>
      </c>
      <c r="E10" s="257">
        <v>957040</v>
      </c>
      <c r="G10" s="144"/>
      <c r="H10" s="144"/>
      <c r="I10" s="144"/>
      <c r="J10" s="144"/>
      <c r="K10" s="144"/>
      <c r="L10" s="144"/>
    </row>
    <row r="11" spans="2:12">
      <c r="B11" s="259" t="s">
        <v>2907</v>
      </c>
      <c r="D11" s="257">
        <v>0</v>
      </c>
      <c r="E11" s="257">
        <v>81725.8</v>
      </c>
      <c r="F11" s="544"/>
    </row>
    <row r="12" spans="2:12" ht="13.5" thickBot="1">
      <c r="B12" s="261" t="s">
        <v>2873</v>
      </c>
      <c r="D12" s="280">
        <v>0</v>
      </c>
      <c r="E12" s="280">
        <v>1038765.8</v>
      </c>
      <c r="F12" s="544"/>
    </row>
    <row r="13" spans="2:12" s="739" customFormat="1" ht="13.5" thickTop="1">
      <c r="B13" s="4"/>
      <c r="C13" s="144"/>
      <c r="D13" s="4"/>
      <c r="E13" s="4"/>
      <c r="G13" s="144"/>
      <c r="H13" s="144"/>
      <c r="I13" s="144"/>
      <c r="J13" s="144"/>
      <c r="K13" s="144"/>
      <c r="L13" s="144"/>
    </row>
    <row r="14" spans="2:12" s="739" customFormat="1">
      <c r="C14" s="144"/>
      <c r="G14" s="144"/>
      <c r="H14" s="144"/>
      <c r="I14" s="144"/>
      <c r="J14" s="144"/>
      <c r="K14" s="144"/>
      <c r="L14" s="144"/>
    </row>
    <row r="15" spans="2:12" s="739" customFormat="1">
      <c r="B15" s="276" t="s">
        <v>36</v>
      </c>
      <c r="C15" s="144"/>
      <c r="D15" s="266">
        <v>45291</v>
      </c>
      <c r="E15" s="266">
        <v>44926</v>
      </c>
      <c r="G15" s="144"/>
      <c r="H15" s="144"/>
      <c r="I15" s="144"/>
      <c r="J15" s="144"/>
      <c r="K15" s="144"/>
      <c r="L15" s="144"/>
    </row>
    <row r="16" spans="2:12" s="739" customFormat="1">
      <c r="B16" s="259" t="s">
        <v>3594</v>
      </c>
      <c r="D16" s="619">
        <v>-21141.24</v>
      </c>
      <c r="E16" s="257">
        <v>0</v>
      </c>
    </row>
    <row r="17" spans="2:5" s="739" customFormat="1" ht="13.5" thickBot="1">
      <c r="D17" s="280">
        <v>-21141.24</v>
      </c>
      <c r="E17" s="280">
        <v>0</v>
      </c>
    </row>
    <row r="18" spans="2:5" s="739" customFormat="1" ht="13.5" thickTop="1"/>
    <row r="19" spans="2:5" s="739" customFormat="1" ht="13.5" thickBot="1">
      <c r="B19" s="261" t="s">
        <v>3993</v>
      </c>
      <c r="D19" s="269">
        <v>-21141.24</v>
      </c>
      <c r="E19" s="269">
        <v>1038765.8</v>
      </c>
    </row>
    <row r="20" spans="2:5" ht="13.5" thickTop="1">
      <c r="D20" s="739"/>
      <c r="E20" s="739"/>
    </row>
    <row r="21" spans="2:5">
      <c r="D21" s="739"/>
      <c r="E21" s="739"/>
    </row>
    <row r="22" spans="2:5">
      <c r="D22" s="739"/>
      <c r="E22" s="739"/>
    </row>
  </sheetData>
  <mergeCells count="1">
    <mergeCell ref="D8:E8"/>
  </mergeCells>
  <hyperlinks>
    <hyperlink ref="E2" location="ER!A1" display="ER" xr:uid="{EC593C8F-34C0-4CC9-96B1-CDC46595436C}"/>
  </hyperlinks>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8C4F8-A488-4DB3-B38A-E6A3433C07D8}">
  <sheetPr>
    <tabColor rgb="FF00B050"/>
  </sheetPr>
  <dimension ref="B2:H21"/>
  <sheetViews>
    <sheetView showGridLines="0" zoomScale="90" zoomScaleNormal="90" zoomScaleSheetLayoutView="90" workbookViewId="0">
      <selection activeCell="H14" sqref="H14"/>
    </sheetView>
  </sheetViews>
  <sheetFormatPr baseColWidth="10" defaultColWidth="11.42578125" defaultRowHeight="12.75"/>
  <cols>
    <col min="1" max="1" width="8.28515625" style="144" customWidth="1"/>
    <col min="2" max="2" width="31.7109375" style="144" customWidth="1"/>
    <col min="3" max="3" width="22.140625" style="144" customWidth="1"/>
    <col min="4" max="4" width="5.5703125" style="144" customWidth="1"/>
    <col min="5" max="5" width="15.7109375" style="144" customWidth="1"/>
    <col min="6" max="6" width="16" style="144" customWidth="1"/>
    <col min="7" max="7" width="13.28515625" style="144" customWidth="1"/>
    <col min="8" max="8" width="80.42578125" style="144" customWidth="1"/>
    <col min="9" max="16384" width="11.42578125" style="144"/>
  </cols>
  <sheetData>
    <row r="2" spans="2:8" ht="15">
      <c r="B2" s="261" t="str">
        <f>Indice!$C$6</f>
        <v>PANCHITA G DE NAVEGACIÓN S.A.E.</v>
      </c>
      <c r="F2" s="295" t="s">
        <v>2863</v>
      </c>
    </row>
    <row r="3" spans="2:8">
      <c r="B3" s="193"/>
    </row>
    <row r="4" spans="2:8">
      <c r="E4" s="1068"/>
      <c r="F4" s="1068"/>
    </row>
    <row r="5" spans="2:8">
      <c r="B5" s="263" t="s">
        <v>3251</v>
      </c>
      <c r="E5" s="252"/>
      <c r="F5" s="252"/>
    </row>
    <row r="6" spans="2:8">
      <c r="B6" s="263"/>
      <c r="E6" s="252"/>
      <c r="F6" s="252"/>
    </row>
    <row r="7" spans="2:8">
      <c r="B7" s="263"/>
      <c r="E7" s="252"/>
      <c r="F7" s="252"/>
    </row>
    <row r="8" spans="2:8" s="252" customFormat="1" ht="13.5">
      <c r="E8" s="1061" t="s">
        <v>2855</v>
      </c>
      <c r="F8" s="1061"/>
      <c r="H8" s="144"/>
    </row>
    <row r="9" spans="2:8" s="252" customFormat="1">
      <c r="B9" s="261" t="s">
        <v>3252</v>
      </c>
      <c r="E9" s="286">
        <v>45291</v>
      </c>
      <c r="F9" s="286">
        <v>44926</v>
      </c>
    </row>
    <row r="10" spans="2:8" s="193" customFormat="1" ht="3.75" customHeight="1">
      <c r="B10" s="256"/>
      <c r="E10" s="253"/>
      <c r="F10" s="253"/>
    </row>
    <row r="11" spans="2:8">
      <c r="B11" s="259"/>
      <c r="E11" s="250">
        <v>0</v>
      </c>
      <c r="F11" s="250">
        <v>0</v>
      </c>
    </row>
    <row r="12" spans="2:8">
      <c r="B12" s="560" t="s">
        <v>3253</v>
      </c>
      <c r="E12" s="562">
        <f>SUM(E11)</f>
        <v>0</v>
      </c>
      <c r="F12" s="562">
        <f>SUM(F11)</f>
        <v>0</v>
      </c>
    </row>
    <row r="13" spans="2:8">
      <c r="B13" s="561" t="s">
        <v>3254</v>
      </c>
      <c r="E13" s="250"/>
      <c r="F13" s="250"/>
    </row>
    <row r="14" spans="2:8" s="193" customFormat="1" ht="13.5" thickBot="1">
      <c r="B14" s="261" t="s">
        <v>0</v>
      </c>
      <c r="C14" s="255"/>
      <c r="D14" s="251"/>
      <c r="E14" s="254">
        <f>SUM(E12:E13)</f>
        <v>0</v>
      </c>
      <c r="F14" s="254">
        <f>SUM(F12:F13)</f>
        <v>0</v>
      </c>
      <c r="G14" s="251"/>
    </row>
    <row r="15" spans="2:8" ht="13.5" thickTop="1">
      <c r="D15" s="544"/>
      <c r="E15" s="543"/>
      <c r="F15" s="543" t="s">
        <v>2796</v>
      </c>
      <c r="G15" s="544"/>
    </row>
    <row r="16" spans="2:8">
      <c r="D16" s="544"/>
      <c r="E16" s="545" t="e">
        <f>E14+#REF!</f>
        <v>#REF!</v>
      </c>
      <c r="F16" s="545" t="e">
        <f>F14+#REF!</f>
        <v>#REF!</v>
      </c>
      <c r="G16" s="544"/>
    </row>
    <row r="17" spans="2:7">
      <c r="D17" s="544"/>
      <c r="E17" s="544"/>
      <c r="F17" s="544"/>
      <c r="G17" s="544"/>
    </row>
    <row r="21" spans="2:7" hidden="1">
      <c r="B21" s="258" t="s">
        <v>2802</v>
      </c>
    </row>
  </sheetData>
  <mergeCells count="2">
    <mergeCell ref="E4:F4"/>
    <mergeCell ref="E8:F8"/>
  </mergeCells>
  <hyperlinks>
    <hyperlink ref="F2" location="ER!A1" display="ER" xr:uid="{EB78F45F-9CD3-4CD1-8A57-51430C8ED682}"/>
  </hyperlinks>
  <pageMargins left="0.7" right="0.7" top="0.75" bottom="0.75" header="0.3" footer="0.3"/>
  <pageSetup scale="88"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87A68-FAFC-43F7-89F1-E645E0F7A884}">
  <sheetPr>
    <tabColor rgb="FF00B050"/>
  </sheetPr>
  <dimension ref="B2:K14"/>
  <sheetViews>
    <sheetView showGridLines="0" zoomScaleNormal="100" zoomScaleSheetLayoutView="80" workbookViewId="0">
      <selection activeCell="B19" sqref="B19"/>
    </sheetView>
  </sheetViews>
  <sheetFormatPr baseColWidth="10" defaultColWidth="11.42578125" defaultRowHeight="12.75"/>
  <cols>
    <col min="1" max="1" width="11.42578125" style="259"/>
    <col min="2" max="2" width="51" style="259" customWidth="1"/>
    <col min="3" max="3" width="3.140625" style="259" customWidth="1"/>
    <col min="4" max="4" width="15.28515625" style="259" customWidth="1"/>
    <col min="5" max="5" width="14.28515625" style="259" customWidth="1"/>
    <col min="6" max="7" width="24.42578125" style="259" customWidth="1"/>
    <col min="8" max="8" width="12.7109375" style="259" customWidth="1"/>
    <col min="9" max="9" width="11.42578125" style="259"/>
    <col min="10" max="10" width="17.28515625" style="259" customWidth="1"/>
    <col min="11" max="16384" width="11.42578125" style="259"/>
  </cols>
  <sheetData>
    <row r="2" spans="2:11" ht="15">
      <c r="B2" s="261" t="str">
        <f>Indice!$C$6</f>
        <v>PANCHITA G DE NAVEGACIÓN S.A.E.</v>
      </c>
      <c r="E2" s="295" t="s">
        <v>2863</v>
      </c>
    </row>
    <row r="5" spans="2:11">
      <c r="B5" s="261" t="s">
        <v>3255</v>
      </c>
      <c r="C5" s="261"/>
      <c r="D5" s="261"/>
      <c r="E5" s="261"/>
      <c r="F5" s="261"/>
      <c r="G5" s="261"/>
      <c r="H5" s="261"/>
      <c r="I5" s="261"/>
      <c r="J5" s="261"/>
      <c r="K5" s="261"/>
    </row>
    <row r="6" spans="2:11" ht="15" customHeight="1">
      <c r="D6" s="261"/>
      <c r="E6" s="261"/>
    </row>
    <row r="7" spans="2:11" ht="15" customHeight="1">
      <c r="D7" s="264"/>
      <c r="E7" s="264"/>
    </row>
    <row r="8" spans="2:11" ht="15" customHeight="1">
      <c r="B8" s="261" t="s">
        <v>1</v>
      </c>
      <c r="D8" s="286">
        <v>45291</v>
      </c>
      <c r="E8" s="286">
        <v>44926</v>
      </c>
    </row>
    <row r="9" spans="2:11" ht="15" customHeight="1">
      <c r="B9" s="259" t="s">
        <v>3003</v>
      </c>
      <c r="C9" s="433"/>
      <c r="D9" s="291">
        <v>64280</v>
      </c>
      <c r="E9" s="291">
        <v>64280</v>
      </c>
      <c r="F9" s="433"/>
      <c r="G9" s="433"/>
      <c r="H9" s="433"/>
      <c r="I9" s="433"/>
      <c r="J9" s="433"/>
      <c r="K9" s="433"/>
    </row>
    <row r="10" spans="2:11" ht="15" customHeight="1">
      <c r="B10" s="259" t="s">
        <v>3625</v>
      </c>
      <c r="D10" s="370">
        <v>47401846.822768755</v>
      </c>
      <c r="E10" s="696">
        <v>4300537.3924161652</v>
      </c>
    </row>
    <row r="11" spans="2:11" ht="15" customHeight="1">
      <c r="B11" s="272" t="s">
        <v>3626</v>
      </c>
      <c r="C11" s="433"/>
      <c r="D11" s="434">
        <v>737.4276108084747</v>
      </c>
      <c r="E11" s="915">
        <v>66.903195277164983</v>
      </c>
      <c r="F11" s="433"/>
      <c r="G11" s="433"/>
      <c r="H11" s="433"/>
      <c r="I11" s="433"/>
      <c r="J11" s="433"/>
      <c r="K11" s="433"/>
    </row>
    <row r="12" spans="2:11" ht="15" customHeight="1"/>
    <row r="13" spans="2:11" ht="15" customHeight="1">
      <c r="B13" s="433"/>
      <c r="C13" s="433"/>
      <c r="D13" s="433"/>
      <c r="E13" s="433"/>
      <c r="F13" s="433"/>
      <c r="G13" s="433"/>
      <c r="H13" s="433"/>
      <c r="I13" s="433"/>
      <c r="J13" s="433"/>
      <c r="K13" s="433"/>
    </row>
    <row r="14" spans="2:11" ht="15" customHeight="1"/>
  </sheetData>
  <hyperlinks>
    <hyperlink ref="E2" location="ER!A1" display="ER" xr:uid="{8FCDA0B2-24D3-41C9-B4AA-4E453434A0CE}"/>
  </hyperlink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86C69-5D31-40E1-B7F8-761E898C7E37}">
  <sheetPr>
    <tabColor rgb="FF00B050"/>
  </sheetPr>
  <dimension ref="B2:J125"/>
  <sheetViews>
    <sheetView showGridLines="0" view="pageBreakPreview" zoomScale="80" zoomScaleNormal="93" zoomScaleSheetLayoutView="80" workbookViewId="0">
      <selection activeCell="I19" sqref="I19"/>
    </sheetView>
  </sheetViews>
  <sheetFormatPr baseColWidth="10" defaultColWidth="11.42578125" defaultRowHeight="12.75"/>
  <cols>
    <col min="1" max="1" width="11.42578125" style="259"/>
    <col min="2" max="2" width="33.7109375" style="259" customWidth="1"/>
    <col min="3" max="3" width="29.28515625" style="259" customWidth="1"/>
    <col min="4" max="4" width="17.28515625" style="259" customWidth="1"/>
    <col min="5" max="5" width="11.42578125" style="259" customWidth="1"/>
    <col min="6" max="6" width="14.7109375" style="259" customWidth="1"/>
    <col min="7" max="7" width="25" style="259" customWidth="1"/>
    <col min="8" max="8" width="11.42578125" style="259"/>
    <col min="9" max="9" width="17.28515625" style="259" customWidth="1"/>
    <col min="10" max="16384" width="11.42578125" style="259"/>
  </cols>
  <sheetData>
    <row r="2" spans="2:10">
      <c r="B2" s="261" t="str">
        <f>Indice!$C$6</f>
        <v>PANCHITA G DE NAVEGACIÓN S.A.E.</v>
      </c>
      <c r="D2" s="563" t="s">
        <v>2863</v>
      </c>
    </row>
    <row r="4" spans="2:10">
      <c r="B4" s="261" t="s">
        <v>3310</v>
      </c>
      <c r="C4" s="261"/>
      <c r="D4" s="261"/>
      <c r="E4" s="261"/>
      <c r="F4" s="261"/>
      <c r="G4" s="261"/>
      <c r="H4" s="261"/>
      <c r="I4" s="261"/>
      <c r="J4" s="261"/>
    </row>
    <row r="5" spans="2:10">
      <c r="B5" s="261"/>
      <c r="C5" s="261"/>
      <c r="D5" s="261"/>
      <c r="E5" s="261"/>
      <c r="F5" s="261"/>
      <c r="G5" s="261"/>
      <c r="H5" s="261"/>
      <c r="I5" s="261"/>
      <c r="J5" s="261"/>
    </row>
    <row r="6" spans="2:10" ht="41.25" customHeight="1">
      <c r="B6" s="1069" t="s">
        <v>3595</v>
      </c>
      <c r="C6" s="1069"/>
      <c r="D6" s="1069"/>
      <c r="E6" s="1069"/>
      <c r="F6" s="1069"/>
      <c r="G6" s="1069"/>
    </row>
    <row r="7" spans="2:10" ht="15" customHeight="1">
      <c r="B7" s="259" t="s">
        <v>3308</v>
      </c>
      <c r="C7" s="564"/>
      <c r="D7" s="564"/>
    </row>
    <row r="8" spans="2:10" ht="16.5" customHeight="1">
      <c r="B8" s="259" t="s">
        <v>3256</v>
      </c>
      <c r="C8" s="564"/>
      <c r="D8" s="564"/>
    </row>
    <row r="9" spans="2:10" ht="16.5" customHeight="1">
      <c r="C9" s="564"/>
      <c r="D9" s="564"/>
    </row>
    <row r="10" spans="2:10" ht="15" customHeight="1">
      <c r="B10" s="1070">
        <v>45291</v>
      </c>
      <c r="C10" s="1071"/>
      <c r="D10" s="1071"/>
      <c r="E10" s="1071"/>
      <c r="F10" s="1071"/>
      <c r="G10" s="1072"/>
    </row>
    <row r="11" spans="2:10" ht="21.75" customHeight="1">
      <c r="B11" s="566" t="s">
        <v>3257</v>
      </c>
      <c r="C11" s="566" t="s">
        <v>3258</v>
      </c>
      <c r="D11" s="566" t="s">
        <v>3259</v>
      </c>
      <c r="E11" s="566" t="s">
        <v>39</v>
      </c>
      <c r="F11" s="567" t="s">
        <v>3307</v>
      </c>
      <c r="G11" s="566" t="s">
        <v>3261</v>
      </c>
      <c r="I11" s="433"/>
      <c r="J11" s="433"/>
    </row>
    <row r="12" spans="2:10">
      <c r="B12" s="447" t="s">
        <v>3262</v>
      </c>
      <c r="C12" s="569" t="s">
        <v>2804</v>
      </c>
      <c r="D12" s="565" t="s">
        <v>3264</v>
      </c>
      <c r="E12" s="916" t="s">
        <v>43</v>
      </c>
      <c r="F12" s="917">
        <v>24451428.876157768</v>
      </c>
      <c r="G12" s="565" t="s">
        <v>2799</v>
      </c>
    </row>
    <row r="13" spans="2:10">
      <c r="B13" s="447" t="s">
        <v>3263</v>
      </c>
      <c r="C13" s="569" t="s">
        <v>2805</v>
      </c>
      <c r="D13" s="565" t="s">
        <v>3264</v>
      </c>
      <c r="E13" s="916" t="s">
        <v>43</v>
      </c>
      <c r="F13" s="917">
        <v>768567.17223250202</v>
      </c>
      <c r="G13" s="565" t="s">
        <v>2799</v>
      </c>
    </row>
    <row r="14" spans="2:10">
      <c r="B14" s="447" t="s">
        <v>3263</v>
      </c>
      <c r="C14" s="569" t="s">
        <v>2806</v>
      </c>
      <c r="D14" s="565" t="s">
        <v>3264</v>
      </c>
      <c r="E14" s="916" t="s">
        <v>43</v>
      </c>
      <c r="F14" s="917">
        <v>1110226.3216315613</v>
      </c>
      <c r="G14" s="565" t="s">
        <v>2799</v>
      </c>
    </row>
    <row r="15" spans="2:10">
      <c r="B15" s="447" t="s">
        <v>3262</v>
      </c>
      <c r="C15" s="569" t="s">
        <v>2807</v>
      </c>
      <c r="D15" s="565" t="s">
        <v>3264</v>
      </c>
      <c r="E15" s="916" t="s">
        <v>43</v>
      </c>
      <c r="F15" s="917">
        <v>3719798.369458498</v>
      </c>
      <c r="G15" s="565" t="s">
        <v>2799</v>
      </c>
    </row>
    <row r="16" spans="2:10">
      <c r="B16" s="447" t="s">
        <v>3262</v>
      </c>
      <c r="C16" s="569" t="s">
        <v>2808</v>
      </c>
      <c r="D16" s="565" t="s">
        <v>3264</v>
      </c>
      <c r="E16" s="916" t="s">
        <v>43</v>
      </c>
      <c r="F16" s="917">
        <v>3964640.341780466</v>
      </c>
      <c r="G16" s="565" t="s">
        <v>2799</v>
      </c>
    </row>
    <row r="17" spans="2:7">
      <c r="B17" s="447" t="s">
        <v>3262</v>
      </c>
      <c r="C17" s="569" t="s">
        <v>2809</v>
      </c>
      <c r="D17" s="565" t="s">
        <v>3264</v>
      </c>
      <c r="E17" s="916" t="s">
        <v>43</v>
      </c>
      <c r="F17" s="917">
        <v>3706421.033600403</v>
      </c>
      <c r="G17" s="565" t="s">
        <v>2799</v>
      </c>
    </row>
    <row r="18" spans="2:7">
      <c r="B18" s="447" t="s">
        <v>3262</v>
      </c>
      <c r="C18" s="569" t="s">
        <v>2810</v>
      </c>
      <c r="D18" s="565" t="s">
        <v>3264</v>
      </c>
      <c r="E18" s="916" t="s">
        <v>43</v>
      </c>
      <c r="F18" s="917">
        <v>2650187.1990469354</v>
      </c>
      <c r="G18" s="565" t="s">
        <v>2799</v>
      </c>
    </row>
    <row r="19" spans="2:7">
      <c r="B19" s="447" t="s">
        <v>3262</v>
      </c>
      <c r="C19" s="569" t="s">
        <v>2811</v>
      </c>
      <c r="D19" s="565" t="s">
        <v>3264</v>
      </c>
      <c r="E19" s="916" t="s">
        <v>43</v>
      </c>
      <c r="F19" s="917">
        <v>2682164.8238871624</v>
      </c>
      <c r="G19" s="565" t="s">
        <v>2799</v>
      </c>
    </row>
    <row r="20" spans="2:7">
      <c r="B20" s="447" t="s">
        <v>3262</v>
      </c>
      <c r="C20" s="569" t="s">
        <v>2812</v>
      </c>
      <c r="D20" s="565" t="s">
        <v>3264</v>
      </c>
      <c r="E20" s="916" t="s">
        <v>43</v>
      </c>
      <c r="F20" s="917">
        <v>4499302.1953946715</v>
      </c>
      <c r="G20" s="565" t="s">
        <v>2799</v>
      </c>
    </row>
    <row r="21" spans="2:7">
      <c r="B21" s="447" t="s">
        <v>3262</v>
      </c>
      <c r="C21" s="569" t="s">
        <v>2813</v>
      </c>
      <c r="D21" s="565" t="s">
        <v>3264</v>
      </c>
      <c r="E21" s="916" t="s">
        <v>43</v>
      </c>
      <c r="F21" s="917">
        <v>4552886.1793664955</v>
      </c>
      <c r="G21" s="565" t="s">
        <v>2799</v>
      </c>
    </row>
    <row r="22" spans="2:7">
      <c r="C22" s="387"/>
      <c r="E22" s="568"/>
      <c r="F22" s="478">
        <f>SUM(F12:F21)</f>
        <v>52105622.512556463</v>
      </c>
    </row>
    <row r="23" spans="2:7">
      <c r="C23" s="387"/>
      <c r="E23" s="568"/>
    </row>
    <row r="24" spans="2:7">
      <c r="B24" s="447" t="s">
        <v>3262</v>
      </c>
      <c r="C24" s="569" t="s">
        <v>2814</v>
      </c>
      <c r="D24" s="565" t="s">
        <v>3264</v>
      </c>
      <c r="E24" s="916" t="s">
        <v>43</v>
      </c>
      <c r="F24" s="917">
        <v>2560146.6582545969</v>
      </c>
      <c r="G24" s="565" t="s">
        <v>3265</v>
      </c>
    </row>
    <row r="25" spans="2:7">
      <c r="B25" s="447" t="s">
        <v>3262</v>
      </c>
      <c r="C25" s="569" t="s">
        <v>2815</v>
      </c>
      <c r="D25" s="565" t="s">
        <v>3264</v>
      </c>
      <c r="E25" s="916" t="s">
        <v>43</v>
      </c>
      <c r="F25" s="917">
        <v>2557750.9251748202</v>
      </c>
      <c r="G25" s="565" t="s">
        <v>3265</v>
      </c>
    </row>
    <row r="26" spans="2:7">
      <c r="B26" s="447" t="s">
        <v>3262</v>
      </c>
      <c r="C26" s="569" t="s">
        <v>2816</v>
      </c>
      <c r="D26" s="565" t="s">
        <v>3264</v>
      </c>
      <c r="E26" s="916" t="s">
        <v>43</v>
      </c>
      <c r="F26" s="917">
        <v>2567169.6656923816</v>
      </c>
      <c r="G26" s="565" t="s">
        <v>3265</v>
      </c>
    </row>
    <row r="27" spans="2:7">
      <c r="B27" s="447" t="s">
        <v>3262</v>
      </c>
      <c r="C27" s="569" t="s">
        <v>2817</v>
      </c>
      <c r="D27" s="565" t="s">
        <v>3264</v>
      </c>
      <c r="E27" s="916" t="s">
        <v>43</v>
      </c>
      <c r="F27" s="917">
        <v>1085222.3294930721</v>
      </c>
      <c r="G27" s="565" t="s">
        <v>3265</v>
      </c>
    </row>
    <row r="28" spans="2:7">
      <c r="B28" s="447" t="s">
        <v>3262</v>
      </c>
      <c r="C28" s="569" t="s">
        <v>2818</v>
      </c>
      <c r="D28" s="565" t="s">
        <v>3264</v>
      </c>
      <c r="E28" s="916" t="s">
        <v>43</v>
      </c>
      <c r="F28" s="917">
        <v>86246.754735777853</v>
      </c>
      <c r="G28" s="565" t="s">
        <v>3265</v>
      </c>
    </row>
    <row r="29" spans="2:7">
      <c r="B29" s="447" t="s">
        <v>3262</v>
      </c>
      <c r="C29" s="569" t="s">
        <v>2819</v>
      </c>
      <c r="D29" s="565" t="s">
        <v>3264</v>
      </c>
      <c r="E29" s="916" t="s">
        <v>43</v>
      </c>
      <c r="F29" s="917">
        <v>920303.45380523114</v>
      </c>
      <c r="G29" s="565" t="s">
        <v>3265</v>
      </c>
    </row>
    <row r="30" spans="2:7">
      <c r="B30" s="447" t="s">
        <v>3262</v>
      </c>
      <c r="C30" s="569" t="s">
        <v>2820</v>
      </c>
      <c r="D30" s="565" t="s">
        <v>3264</v>
      </c>
      <c r="E30" s="916" t="s">
        <v>43</v>
      </c>
      <c r="F30" s="917">
        <v>6719129.5418869434</v>
      </c>
      <c r="G30" s="565" t="s">
        <v>3265</v>
      </c>
    </row>
    <row r="31" spans="2:7">
      <c r="B31" s="447" t="s">
        <v>3262</v>
      </c>
      <c r="C31" s="569" t="s">
        <v>2821</v>
      </c>
      <c r="D31" s="565" t="s">
        <v>3264</v>
      </c>
      <c r="E31" s="916" t="s">
        <v>43</v>
      </c>
      <c r="F31" s="917">
        <v>1832939.7228019095</v>
      </c>
      <c r="G31" s="565" t="s">
        <v>3265</v>
      </c>
    </row>
    <row r="32" spans="2:7">
      <c r="B32" s="447" t="s">
        <v>3262</v>
      </c>
      <c r="C32" s="569" t="s">
        <v>2822</v>
      </c>
      <c r="D32" s="565" t="s">
        <v>3264</v>
      </c>
      <c r="E32" s="916" t="s">
        <v>43</v>
      </c>
      <c r="F32" s="917">
        <v>1752636.3508141118</v>
      </c>
      <c r="G32" s="565" t="s">
        <v>3265</v>
      </c>
    </row>
    <row r="33" spans="2:7">
      <c r="B33" s="447" t="s">
        <v>3262</v>
      </c>
      <c r="C33" s="569" t="s">
        <v>2823</v>
      </c>
      <c r="D33" s="565" t="s">
        <v>3264</v>
      </c>
      <c r="E33" s="916" t="s">
        <v>43</v>
      </c>
      <c r="F33" s="917">
        <v>206324.19767687417</v>
      </c>
      <c r="G33" s="565" t="s">
        <v>3265</v>
      </c>
    </row>
    <row r="34" spans="2:7">
      <c r="C34" s="387"/>
      <c r="E34" s="281"/>
      <c r="F34" s="478">
        <f>SUM(F24:F33)</f>
        <v>20287869.600335717</v>
      </c>
    </row>
    <row r="35" spans="2:7">
      <c r="C35" s="387"/>
      <c r="E35" s="281"/>
    </row>
    <row r="36" spans="2:7">
      <c r="B36" s="447" t="s">
        <v>3262</v>
      </c>
      <c r="C36" s="569" t="s">
        <v>2835</v>
      </c>
      <c r="D36" s="565" t="s">
        <v>3264</v>
      </c>
      <c r="E36" s="916" t="s">
        <v>43</v>
      </c>
      <c r="F36" s="917">
        <v>23586171.882714316</v>
      </c>
      <c r="G36" s="565" t="s">
        <v>3266</v>
      </c>
    </row>
    <row r="37" spans="2:7">
      <c r="B37" s="447" t="s">
        <v>3263</v>
      </c>
      <c r="C37" s="569" t="s">
        <v>2836</v>
      </c>
      <c r="D37" s="565" t="s">
        <v>3264</v>
      </c>
      <c r="E37" s="916" t="s">
        <v>43</v>
      </c>
      <c r="F37" s="917">
        <v>59339773.723239996</v>
      </c>
      <c r="G37" s="565" t="s">
        <v>3266</v>
      </c>
    </row>
    <row r="38" spans="2:7">
      <c r="B38" s="447" t="s">
        <v>3263</v>
      </c>
      <c r="C38" s="569" t="s">
        <v>2837</v>
      </c>
      <c r="D38" s="565" t="s">
        <v>3264</v>
      </c>
      <c r="E38" s="916" t="s">
        <v>43</v>
      </c>
      <c r="F38" s="917">
        <v>7323890.9441139912</v>
      </c>
      <c r="G38" s="565" t="s">
        <v>3266</v>
      </c>
    </row>
    <row r="39" spans="2:7">
      <c r="B39" s="447" t="s">
        <v>3263</v>
      </c>
      <c r="C39" s="569" t="s">
        <v>2838</v>
      </c>
      <c r="D39" s="565" t="s">
        <v>3264</v>
      </c>
      <c r="E39" s="916" t="s">
        <v>43</v>
      </c>
      <c r="F39" s="917">
        <v>27244981.088054445</v>
      </c>
      <c r="G39" s="565" t="s">
        <v>3266</v>
      </c>
    </row>
    <row r="40" spans="2:7">
      <c r="B40" s="447" t="s">
        <v>3262</v>
      </c>
      <c r="C40" s="569" t="s">
        <v>2839</v>
      </c>
      <c r="D40" s="565" t="s">
        <v>3264</v>
      </c>
      <c r="E40" s="916" t="s">
        <v>43</v>
      </c>
      <c r="F40" s="917">
        <v>7352884.0774444044</v>
      </c>
      <c r="G40" s="565" t="s">
        <v>3266</v>
      </c>
    </row>
    <row r="41" spans="2:7">
      <c r="B41" s="447" t="s">
        <v>3262</v>
      </c>
      <c r="C41" s="569" t="s">
        <v>2840</v>
      </c>
      <c r="D41" s="565" t="s">
        <v>3264</v>
      </c>
      <c r="E41" s="916" t="s">
        <v>43</v>
      </c>
      <c r="F41" s="917">
        <v>7364822.3989720019</v>
      </c>
      <c r="G41" s="565" t="s">
        <v>3266</v>
      </c>
    </row>
    <row r="42" spans="2:7">
      <c r="C42" s="387"/>
      <c r="E42" s="281"/>
      <c r="F42" s="478">
        <f>SUM(F36:F41)</f>
        <v>132212524.11453916</v>
      </c>
    </row>
    <row r="43" spans="2:7">
      <c r="C43" s="387"/>
      <c r="E43" s="281"/>
    </row>
    <row r="44" spans="2:7">
      <c r="B44" s="447" t="s">
        <v>3262</v>
      </c>
      <c r="C44" s="569" t="s">
        <v>2841</v>
      </c>
      <c r="D44" s="565" t="s">
        <v>3264</v>
      </c>
      <c r="E44" s="916" t="s">
        <v>43</v>
      </c>
      <c r="F44" s="917">
        <v>7368551.136128027</v>
      </c>
      <c r="G44" s="565" t="s">
        <v>3268</v>
      </c>
    </row>
    <row r="45" spans="2:7">
      <c r="B45" s="447" t="s">
        <v>3262</v>
      </c>
      <c r="C45" s="569" t="s">
        <v>2842</v>
      </c>
      <c r="D45" s="565" t="s">
        <v>3264</v>
      </c>
      <c r="E45" s="916" t="s">
        <v>43</v>
      </c>
      <c r="F45" s="917">
        <v>7341884.8749538111</v>
      </c>
      <c r="G45" s="565" t="s">
        <v>3268</v>
      </c>
    </row>
    <row r="46" spans="2:7">
      <c r="B46" s="447" t="s">
        <v>3262</v>
      </c>
      <c r="C46" s="569" t="s">
        <v>2843</v>
      </c>
      <c r="D46" s="565" t="s">
        <v>3264</v>
      </c>
      <c r="E46" s="916" t="s">
        <v>43</v>
      </c>
      <c r="F46" s="917">
        <v>7369179.2677628808</v>
      </c>
      <c r="G46" s="565" t="s">
        <v>3268</v>
      </c>
    </row>
    <row r="47" spans="2:7">
      <c r="B47" s="447" t="s">
        <v>3262</v>
      </c>
      <c r="C47" s="569" t="s">
        <v>2844</v>
      </c>
      <c r="D47" s="565" t="s">
        <v>3264</v>
      </c>
      <c r="E47" s="916" t="s">
        <v>43</v>
      </c>
      <c r="F47" s="917">
        <v>7324633.2086568829</v>
      </c>
      <c r="G47" s="565" t="s">
        <v>3268</v>
      </c>
    </row>
    <row r="48" spans="2:7">
      <c r="F48" s="478">
        <f>SUM(F44:F47)</f>
        <v>29404248.487501599</v>
      </c>
    </row>
    <row r="50" spans="2:10" ht="13.5" thickBot="1">
      <c r="D50" s="595" t="s">
        <v>159</v>
      </c>
      <c r="F50" s="479">
        <f>+F22+F34+F42+F48</f>
        <v>234010264.71493295</v>
      </c>
    </row>
    <row r="51" spans="2:10" ht="13.5" thickTop="1">
      <c r="F51" s="594"/>
    </row>
    <row r="52" spans="2:10">
      <c r="F52" s="594"/>
    </row>
    <row r="53" spans="2:10">
      <c r="B53" s="1070">
        <v>44926</v>
      </c>
      <c r="C53" s="1071"/>
      <c r="D53" s="1071"/>
      <c r="E53" s="1071"/>
      <c r="F53" s="1071"/>
      <c r="G53" s="1072"/>
    </row>
    <row r="54" spans="2:10" ht="21.75" customHeight="1">
      <c r="B54" s="566" t="s">
        <v>3257</v>
      </c>
      <c r="C54" s="566" t="s">
        <v>3258</v>
      </c>
      <c r="D54" s="566" t="s">
        <v>3259</v>
      </c>
      <c r="E54" s="566" t="s">
        <v>3260</v>
      </c>
      <c r="F54" s="567">
        <v>44561</v>
      </c>
      <c r="G54" s="566" t="s">
        <v>3261</v>
      </c>
      <c r="I54" s="433"/>
      <c r="J54" s="433"/>
    </row>
    <row r="55" spans="2:10">
      <c r="B55" s="447" t="s">
        <v>3262</v>
      </c>
      <c r="C55" s="569" t="s">
        <v>2804</v>
      </c>
      <c r="D55" s="565" t="s">
        <v>3264</v>
      </c>
      <c r="E55" s="916" t="s">
        <v>43</v>
      </c>
      <c r="F55" s="917">
        <v>25868903.013906043</v>
      </c>
      <c r="G55" s="565" t="s">
        <v>2799</v>
      </c>
    </row>
    <row r="56" spans="2:10">
      <c r="B56" s="447" t="s">
        <v>3263</v>
      </c>
      <c r="C56" s="569" t="s">
        <v>2805</v>
      </c>
      <c r="D56" s="565" t="s">
        <v>3264</v>
      </c>
      <c r="E56" s="916" t="s">
        <v>43</v>
      </c>
      <c r="F56" s="917">
        <v>1110152.5821136131</v>
      </c>
      <c r="G56" s="565" t="s">
        <v>2799</v>
      </c>
    </row>
    <row r="57" spans="2:10">
      <c r="B57" s="447" t="s">
        <v>3263</v>
      </c>
      <c r="C57" s="569" t="s">
        <v>2806</v>
      </c>
      <c r="D57" s="565" t="s">
        <v>3264</v>
      </c>
      <c r="E57" s="916" t="s">
        <v>43</v>
      </c>
      <c r="F57" s="917">
        <v>1603660.242356699</v>
      </c>
      <c r="G57" s="565" t="s">
        <v>2799</v>
      </c>
    </row>
    <row r="58" spans="2:10">
      <c r="B58" s="447" t="s">
        <v>3262</v>
      </c>
      <c r="C58" s="569" t="s">
        <v>2807</v>
      </c>
      <c r="D58" s="565" t="s">
        <v>3264</v>
      </c>
      <c r="E58" s="916" t="s">
        <v>43</v>
      </c>
      <c r="F58" s="917">
        <v>3995338.9894183865</v>
      </c>
      <c r="G58" s="565" t="s">
        <v>2799</v>
      </c>
    </row>
    <row r="59" spans="2:10">
      <c r="B59" s="447" t="s">
        <v>3262</v>
      </c>
      <c r="C59" s="569" t="s">
        <v>2808</v>
      </c>
      <c r="D59" s="565" t="s">
        <v>3264</v>
      </c>
      <c r="E59" s="916" t="s">
        <v>43</v>
      </c>
      <c r="F59" s="917">
        <v>4258317.4041345753</v>
      </c>
      <c r="G59" s="565" t="s">
        <v>2799</v>
      </c>
    </row>
    <row r="60" spans="2:10">
      <c r="B60" s="447" t="s">
        <v>3262</v>
      </c>
      <c r="C60" s="569" t="s">
        <v>2809</v>
      </c>
      <c r="D60" s="565" t="s">
        <v>3264</v>
      </c>
      <c r="E60" s="916" t="s">
        <v>43</v>
      </c>
      <c r="F60" s="917">
        <v>3980970.739793025</v>
      </c>
      <c r="G60" s="565" t="s">
        <v>2799</v>
      </c>
    </row>
    <row r="61" spans="2:10">
      <c r="B61" s="447" t="s">
        <v>3262</v>
      </c>
      <c r="C61" s="569" t="s">
        <v>2810</v>
      </c>
      <c r="D61" s="565" t="s">
        <v>3264</v>
      </c>
      <c r="E61" s="916" t="s">
        <v>43</v>
      </c>
      <c r="F61" s="917">
        <v>2846497.3619393008</v>
      </c>
      <c r="G61" s="565" t="s">
        <v>2799</v>
      </c>
    </row>
    <row r="62" spans="2:10">
      <c r="B62" s="447" t="s">
        <v>3262</v>
      </c>
      <c r="C62" s="569" t="s">
        <v>2811</v>
      </c>
      <c r="D62" s="565" t="s">
        <v>3264</v>
      </c>
      <c r="E62" s="916" t="s">
        <v>43</v>
      </c>
      <c r="F62" s="917">
        <v>2864006.5068625631</v>
      </c>
      <c r="G62" s="565" t="s">
        <v>2799</v>
      </c>
    </row>
    <row r="63" spans="2:10">
      <c r="B63" s="447" t="s">
        <v>3262</v>
      </c>
      <c r="C63" s="569" t="s">
        <v>2812</v>
      </c>
      <c r="D63" s="565" t="s">
        <v>3264</v>
      </c>
      <c r="E63" s="916" t="s">
        <v>43</v>
      </c>
      <c r="F63" s="917">
        <v>4804339.6323705819</v>
      </c>
      <c r="G63" s="565" t="s">
        <v>2799</v>
      </c>
    </row>
    <row r="64" spans="2:10">
      <c r="B64" s="447" t="s">
        <v>3262</v>
      </c>
      <c r="C64" s="569" t="s">
        <v>2813</v>
      </c>
      <c r="D64" s="565" t="s">
        <v>3264</v>
      </c>
      <c r="E64" s="916" t="s">
        <v>43</v>
      </c>
      <c r="F64" s="917">
        <v>4861556.4288150715</v>
      </c>
      <c r="G64" s="565" t="s">
        <v>2799</v>
      </c>
    </row>
    <row r="65" spans="2:7">
      <c r="C65" s="387"/>
      <c r="E65" s="568"/>
      <c r="F65" s="478">
        <f>SUM(F55:F64)</f>
        <v>56193742.90170987</v>
      </c>
    </row>
    <row r="66" spans="2:7">
      <c r="C66" s="387"/>
      <c r="E66" s="568"/>
    </row>
    <row r="67" spans="2:7">
      <c r="B67" s="447" t="s">
        <v>3262</v>
      </c>
      <c r="C67" s="569" t="s">
        <v>2814</v>
      </c>
      <c r="D67" s="565" t="s">
        <v>3264</v>
      </c>
      <c r="E67" s="916" t="s">
        <v>43</v>
      </c>
      <c r="F67" s="917">
        <v>2792887.5429650336</v>
      </c>
      <c r="G67" s="565" t="s">
        <v>3265</v>
      </c>
    </row>
    <row r="68" spans="2:7">
      <c r="B68" s="447" t="s">
        <v>3262</v>
      </c>
      <c r="C68" s="569" t="s">
        <v>2815</v>
      </c>
      <c r="D68" s="565" t="s">
        <v>3264</v>
      </c>
      <c r="E68" s="916" t="s">
        <v>43</v>
      </c>
      <c r="F68" s="917">
        <v>2790273.7365543493</v>
      </c>
      <c r="G68" s="565" t="s">
        <v>3265</v>
      </c>
    </row>
    <row r="69" spans="2:7">
      <c r="B69" s="447" t="s">
        <v>3262</v>
      </c>
      <c r="C69" s="569" t="s">
        <v>2816</v>
      </c>
      <c r="D69" s="565" t="s">
        <v>3264</v>
      </c>
      <c r="E69" s="916" t="s">
        <v>43</v>
      </c>
      <c r="F69" s="917">
        <v>2800548.7262098705</v>
      </c>
      <c r="G69" s="565" t="s">
        <v>3265</v>
      </c>
    </row>
    <row r="70" spans="2:7">
      <c r="B70" s="447" t="s">
        <v>3262</v>
      </c>
      <c r="C70" s="569" t="s">
        <v>2817</v>
      </c>
      <c r="D70" s="565" t="s">
        <v>3264</v>
      </c>
      <c r="E70" s="916" t="s">
        <v>43</v>
      </c>
      <c r="F70" s="917">
        <v>1266092.7177419176</v>
      </c>
      <c r="G70" s="565" t="s">
        <v>3265</v>
      </c>
    </row>
    <row r="71" spans="2:7">
      <c r="B71" s="447" t="s">
        <v>3262</v>
      </c>
      <c r="C71" s="569" t="s">
        <v>2818</v>
      </c>
      <c r="D71" s="565" t="s">
        <v>3264</v>
      </c>
      <c r="E71" s="916" t="s">
        <v>43</v>
      </c>
      <c r="F71" s="917">
        <v>86246.754735777853</v>
      </c>
      <c r="G71" s="565" t="s">
        <v>3265</v>
      </c>
    </row>
    <row r="72" spans="2:7">
      <c r="B72" s="447" t="s">
        <v>3262</v>
      </c>
      <c r="C72" s="569" t="s">
        <v>2819</v>
      </c>
      <c r="D72" s="565" t="s">
        <v>3264</v>
      </c>
      <c r="E72" s="916" t="s">
        <v>43</v>
      </c>
      <c r="F72" s="917">
        <v>1183247.2977495822</v>
      </c>
      <c r="G72" s="565" t="s">
        <v>3265</v>
      </c>
    </row>
    <row r="73" spans="2:7">
      <c r="B73" s="447" t="s">
        <v>3262</v>
      </c>
      <c r="C73" s="569" t="s">
        <v>2820</v>
      </c>
      <c r="D73" s="565" t="s">
        <v>3264</v>
      </c>
      <c r="E73" s="916" t="s">
        <v>43</v>
      </c>
      <c r="F73" s="917">
        <v>7108644.2979383608</v>
      </c>
      <c r="G73" s="565" t="s">
        <v>3265</v>
      </c>
    </row>
    <row r="74" spans="2:7">
      <c r="B74" s="447" t="s">
        <v>3262</v>
      </c>
      <c r="C74" s="569" t="s">
        <v>2821</v>
      </c>
      <c r="D74" s="565" t="s">
        <v>3264</v>
      </c>
      <c r="E74" s="916" t="s">
        <v>43</v>
      </c>
      <c r="F74" s="917">
        <v>2138429.6766022271</v>
      </c>
      <c r="G74" s="565" t="s">
        <v>3265</v>
      </c>
    </row>
    <row r="75" spans="2:7">
      <c r="B75" s="447" t="s">
        <v>3262</v>
      </c>
      <c r="C75" s="569" t="s">
        <v>2822</v>
      </c>
      <c r="D75" s="565" t="s">
        <v>3264</v>
      </c>
      <c r="E75" s="916" t="s">
        <v>43</v>
      </c>
      <c r="F75" s="917">
        <v>2044742.4092831307</v>
      </c>
      <c r="G75" s="565" t="s">
        <v>3265</v>
      </c>
    </row>
    <row r="76" spans="2:7">
      <c r="B76" s="447" t="s">
        <v>3262</v>
      </c>
      <c r="C76" s="569" t="s">
        <v>2823</v>
      </c>
      <c r="D76" s="565" t="s">
        <v>3264</v>
      </c>
      <c r="E76" s="916" t="s">
        <v>43</v>
      </c>
      <c r="F76" s="917">
        <v>412648.39535374736</v>
      </c>
      <c r="G76" s="565" t="s">
        <v>3265</v>
      </c>
    </row>
    <row r="77" spans="2:7">
      <c r="C77" s="387"/>
      <c r="E77" s="281"/>
      <c r="F77" s="478">
        <f>SUM(F67:F76)</f>
        <v>22623761.555133995</v>
      </c>
    </row>
    <row r="78" spans="2:7">
      <c r="C78" s="387"/>
      <c r="E78" s="281"/>
    </row>
    <row r="79" spans="2:7">
      <c r="B79" s="447" t="s">
        <v>3262</v>
      </c>
      <c r="C79" s="569" t="s">
        <v>2835</v>
      </c>
      <c r="D79" s="565" t="s">
        <v>3264</v>
      </c>
      <c r="E79" s="916" t="s">
        <v>43</v>
      </c>
      <c r="F79" s="917">
        <v>24953486.194755726</v>
      </c>
      <c r="G79" s="565" t="s">
        <v>3266</v>
      </c>
    </row>
    <row r="80" spans="2:7">
      <c r="B80" s="447" t="s">
        <v>3263</v>
      </c>
      <c r="C80" s="569" t="s">
        <v>2836</v>
      </c>
      <c r="D80" s="565" t="s">
        <v>3264</v>
      </c>
      <c r="E80" s="916" t="s">
        <v>43</v>
      </c>
      <c r="F80" s="917">
        <v>61919763.885120004</v>
      </c>
      <c r="G80" s="565" t="s">
        <v>3266</v>
      </c>
    </row>
    <row r="81" spans="2:8">
      <c r="B81" s="447" t="s">
        <v>3263</v>
      </c>
      <c r="C81" s="569" t="s">
        <v>2837</v>
      </c>
      <c r="D81" s="565" t="s">
        <v>3264</v>
      </c>
      <c r="E81" s="916" t="s">
        <v>43</v>
      </c>
      <c r="F81" s="917">
        <v>7995817.7920000004</v>
      </c>
      <c r="G81" s="565" t="s">
        <v>3266</v>
      </c>
    </row>
    <row r="82" spans="2:8">
      <c r="B82" s="447" t="s">
        <v>3263</v>
      </c>
      <c r="C82" s="569" t="s">
        <v>2838</v>
      </c>
      <c r="D82" s="565" t="s">
        <v>3264</v>
      </c>
      <c r="E82" s="916" t="s">
        <v>43</v>
      </c>
      <c r="F82" s="917">
        <v>29721797.550604846</v>
      </c>
      <c r="G82" s="565" t="s">
        <v>3266</v>
      </c>
    </row>
    <row r="83" spans="2:8">
      <c r="B83" s="447" t="s">
        <v>3262</v>
      </c>
      <c r="C83" s="569" t="s">
        <v>2839</v>
      </c>
      <c r="D83" s="565" t="s">
        <v>3264</v>
      </c>
      <c r="E83" s="916" t="s">
        <v>43</v>
      </c>
      <c r="F83" s="917">
        <v>7687106.0809646053</v>
      </c>
      <c r="G83" s="565" t="s">
        <v>3266</v>
      </c>
    </row>
    <row r="84" spans="2:8">
      <c r="B84" s="447" t="s">
        <v>3262</v>
      </c>
      <c r="C84" s="569" t="s">
        <v>2840</v>
      </c>
      <c r="D84" s="565" t="s">
        <v>3264</v>
      </c>
      <c r="E84" s="916" t="s">
        <v>43</v>
      </c>
      <c r="F84" s="917">
        <v>7699587.0534707299</v>
      </c>
      <c r="G84" s="565" t="s">
        <v>3266</v>
      </c>
    </row>
    <row r="85" spans="2:8">
      <c r="C85" s="387"/>
      <c r="E85" s="281"/>
      <c r="F85" s="478">
        <f>SUM(F79:F84)</f>
        <v>139977558.55691591</v>
      </c>
    </row>
    <row r="86" spans="2:8">
      <c r="C86" s="387"/>
      <c r="E86" s="281"/>
    </row>
    <row r="87" spans="2:8">
      <c r="B87" s="447" t="s">
        <v>3262</v>
      </c>
      <c r="C87" s="569" t="s">
        <v>2841</v>
      </c>
      <c r="D87" s="565" t="s">
        <v>3264</v>
      </c>
      <c r="E87" s="916" t="s">
        <v>43</v>
      </c>
      <c r="F87" s="917">
        <v>7703485.278679301</v>
      </c>
      <c r="G87" s="565" t="s">
        <v>3268</v>
      </c>
    </row>
    <row r="88" spans="2:8">
      <c r="B88" s="447" t="s">
        <v>3262</v>
      </c>
      <c r="C88" s="569" t="s">
        <v>2842</v>
      </c>
      <c r="D88" s="565" t="s">
        <v>3264</v>
      </c>
      <c r="E88" s="916" t="s">
        <v>43</v>
      </c>
      <c r="F88" s="917">
        <v>7675606.9147244375</v>
      </c>
      <c r="G88" s="565" t="s">
        <v>3268</v>
      </c>
    </row>
    <row r="89" spans="2:8">
      <c r="B89" s="447" t="s">
        <v>3262</v>
      </c>
      <c r="C89" s="569" t="s">
        <v>2843</v>
      </c>
      <c r="D89" s="565" t="s">
        <v>3264</v>
      </c>
      <c r="E89" s="916" t="s">
        <v>43</v>
      </c>
      <c r="F89" s="917">
        <v>7704141.9617521018</v>
      </c>
      <c r="G89" s="565" t="s">
        <v>3268</v>
      </c>
    </row>
    <row r="90" spans="2:8">
      <c r="B90" s="447" t="s">
        <v>3262</v>
      </c>
      <c r="C90" s="569" t="s">
        <v>2844</v>
      </c>
      <c r="D90" s="565" t="s">
        <v>3264</v>
      </c>
      <c r="E90" s="916" t="s">
        <v>43</v>
      </c>
      <c r="F90" s="917">
        <v>7657571.0817776509</v>
      </c>
      <c r="G90" s="565" t="s">
        <v>3268</v>
      </c>
    </row>
    <row r="91" spans="2:8">
      <c r="F91" s="478">
        <f>SUM(F87:F90)</f>
        <v>30740805.236933492</v>
      </c>
    </row>
    <row r="93" spans="2:8" ht="13.5" thickBot="1">
      <c r="D93" s="595" t="s">
        <v>159</v>
      </c>
      <c r="F93" s="479">
        <f>+F65+F77+F85+F91</f>
        <v>249535868.25069329</v>
      </c>
    </row>
    <row r="94" spans="2:8" ht="13.5" thickTop="1">
      <c r="F94" s="594"/>
      <c r="H94" s="594"/>
    </row>
    <row r="95" spans="2:8">
      <c r="F95" s="594"/>
      <c r="H95" s="594"/>
    </row>
    <row r="96" spans="2:8" ht="12.75" customHeight="1">
      <c r="B96" s="275" t="s">
        <v>3309</v>
      </c>
      <c r="C96" s="275"/>
      <c r="D96" s="574"/>
      <c r="E96" s="574"/>
      <c r="F96" s="574"/>
      <c r="G96" s="574"/>
    </row>
    <row r="97" spans="2:7">
      <c r="B97" s="476"/>
      <c r="C97" s="464"/>
      <c r="D97" s="1"/>
      <c r="E97" s="1"/>
      <c r="G97" s="1"/>
    </row>
    <row r="98" spans="2:7" ht="34.5" customHeight="1">
      <c r="B98" s="1069" t="s">
        <v>3596</v>
      </c>
      <c r="C98" s="1069"/>
      <c r="D98" s="1069"/>
      <c r="E98" s="1069"/>
      <c r="F98" s="1069"/>
      <c r="G98" s="1069"/>
    </row>
    <row r="99" spans="2:7">
      <c r="B99" s="477"/>
      <c r="C99" s="477"/>
      <c r="D99" s="477"/>
      <c r="E99" s="477"/>
      <c r="G99" s="1"/>
    </row>
    <row r="100" spans="2:7">
      <c r="B100" s="508" t="s">
        <v>2825</v>
      </c>
      <c r="C100" s="596" t="s">
        <v>2826</v>
      </c>
      <c r="D100" s="1"/>
      <c r="E100" s="1"/>
      <c r="G100" s="1"/>
    </row>
    <row r="101" spans="2:7">
      <c r="B101" s="509"/>
      <c r="C101" s="481" t="s">
        <v>3267</v>
      </c>
      <c r="D101" s="1"/>
      <c r="E101" s="1"/>
      <c r="G101" s="1"/>
    </row>
    <row r="102" spans="2:7">
      <c r="B102" s="482" t="s">
        <v>2827</v>
      </c>
      <c r="C102" s="483">
        <v>1618347.5779605622</v>
      </c>
      <c r="D102" s="1"/>
      <c r="E102" s="288"/>
      <c r="G102" s="1"/>
    </row>
    <row r="103" spans="2:7">
      <c r="B103" s="484" t="s">
        <v>2828</v>
      </c>
      <c r="C103" s="485">
        <v>1220562.7086717277</v>
      </c>
      <c r="D103" s="1"/>
      <c r="E103" s="453"/>
      <c r="G103" s="1"/>
    </row>
    <row r="104" spans="2:7">
      <c r="B104" s="1"/>
      <c r="C104" s="464"/>
      <c r="D104" s="1"/>
      <c r="E104" s="1"/>
      <c r="G104" s="1"/>
    </row>
    <row r="105" spans="2:7" ht="41.25" customHeight="1">
      <c r="B105" s="1069" t="s">
        <v>3597</v>
      </c>
      <c r="C105" s="1069"/>
      <c r="D105" s="1069"/>
      <c r="E105" s="1069"/>
      <c r="F105" s="1069"/>
      <c r="G105" s="1069"/>
    </row>
    <row r="106" spans="2:7">
      <c r="B106" s="480"/>
      <c r="C106" s="477"/>
      <c r="D106" s="477"/>
      <c r="E106" s="477"/>
      <c r="G106" s="1"/>
    </row>
    <row r="107" spans="2:7">
      <c r="B107" s="508" t="s">
        <v>2825</v>
      </c>
      <c r="C107" s="596" t="s">
        <v>2826</v>
      </c>
      <c r="D107" s="1"/>
      <c r="E107" s="1"/>
      <c r="G107" s="1"/>
    </row>
    <row r="108" spans="2:7">
      <c r="B108" s="509"/>
      <c r="C108" s="481" t="s">
        <v>3267</v>
      </c>
      <c r="D108" s="1"/>
      <c r="E108" s="1"/>
      <c r="G108" s="1"/>
    </row>
    <row r="109" spans="2:7">
      <c r="B109" s="482" t="s">
        <v>2829</v>
      </c>
      <c r="C109" s="483">
        <v>6293414.4227372026</v>
      </c>
      <c r="D109" s="1"/>
      <c r="E109" s="1"/>
      <c r="G109" s="1"/>
    </row>
    <row r="110" spans="2:7">
      <c r="B110" s="484" t="s">
        <v>2830</v>
      </c>
      <c r="C110" s="485">
        <v>20012429.350460306</v>
      </c>
      <c r="D110" s="1"/>
      <c r="E110" s="1"/>
      <c r="G110" s="1"/>
    </row>
    <row r="111" spans="2:7">
      <c r="B111" s="457"/>
      <c r="C111" s="464"/>
      <c r="D111" s="1"/>
      <c r="E111" s="1"/>
      <c r="G111" s="1"/>
    </row>
    <row r="112" spans="2:7" ht="42.75" customHeight="1">
      <c r="B112" s="1069" t="s">
        <v>3598</v>
      </c>
      <c r="C112" s="1069"/>
      <c r="D112" s="1069"/>
      <c r="E112" s="1069"/>
      <c r="F112" s="1069"/>
      <c r="G112" s="1069"/>
    </row>
    <row r="113" spans="2:7">
      <c r="B113" s="480"/>
      <c r="C113" s="477"/>
      <c r="D113" s="477"/>
      <c r="E113" s="477"/>
      <c r="G113" s="1"/>
    </row>
    <row r="114" spans="2:7">
      <c r="B114" s="508" t="s">
        <v>2825</v>
      </c>
      <c r="C114" s="596" t="s">
        <v>2826</v>
      </c>
      <c r="D114" s="1"/>
      <c r="E114" s="1"/>
      <c r="G114" s="1"/>
    </row>
    <row r="115" spans="2:7">
      <c r="B115" s="509"/>
      <c r="C115" s="481" t="s">
        <v>3267</v>
      </c>
      <c r="D115" s="1"/>
      <c r="E115" s="1"/>
      <c r="G115" s="1"/>
    </row>
    <row r="116" spans="2:7">
      <c r="B116" s="484" t="s">
        <v>2831</v>
      </c>
      <c r="C116" s="485">
        <v>5376708.000742075</v>
      </c>
      <c r="D116" s="1"/>
      <c r="E116" s="1"/>
      <c r="G116" s="1"/>
    </row>
    <row r="117" spans="2:7">
      <c r="B117" s="1"/>
      <c r="C117" s="464"/>
      <c r="D117" s="1"/>
      <c r="E117" s="1"/>
      <c r="G117" s="1"/>
    </row>
    <row r="118" spans="2:7" ht="38.25" customHeight="1">
      <c r="B118" s="1069" t="s">
        <v>3599</v>
      </c>
      <c r="C118" s="1069"/>
      <c r="D118" s="1069"/>
      <c r="E118" s="1069"/>
      <c r="F118" s="1069"/>
      <c r="G118" s="1069"/>
    </row>
    <row r="119" spans="2:7">
      <c r="B119" s="1"/>
      <c r="C119" s="477"/>
      <c r="D119" s="1"/>
      <c r="E119" s="477"/>
      <c r="G119" s="1"/>
    </row>
    <row r="120" spans="2:7">
      <c r="B120" s="508" t="s">
        <v>2825</v>
      </c>
      <c r="C120" s="596" t="s">
        <v>2826</v>
      </c>
      <c r="D120" s="1"/>
      <c r="E120" s="1"/>
      <c r="G120" s="1"/>
    </row>
    <row r="121" spans="2:7">
      <c r="B121" s="509"/>
      <c r="C121" s="481" t="s">
        <v>212</v>
      </c>
      <c r="D121" s="1"/>
      <c r="E121" s="1"/>
      <c r="G121" s="1"/>
    </row>
    <row r="122" spans="2:7">
      <c r="B122" s="482" t="s">
        <v>2832</v>
      </c>
      <c r="C122" s="483">
        <v>2705904.3225070247</v>
      </c>
      <c r="D122" s="1"/>
      <c r="E122" s="1"/>
      <c r="G122" s="1"/>
    </row>
    <row r="123" spans="2:7">
      <c r="B123" s="484" t="s">
        <v>2833</v>
      </c>
      <c r="C123" s="485">
        <v>2190542.051728534</v>
      </c>
      <c r="D123" s="1"/>
      <c r="E123" s="1"/>
      <c r="G123" s="1"/>
    </row>
    <row r="124" spans="2:7">
      <c r="B124" s="1"/>
      <c r="C124" s="464"/>
      <c r="D124" s="1"/>
      <c r="E124" s="1"/>
      <c r="G124" s="1"/>
    </row>
    <row r="125" spans="2:7">
      <c r="B125" s="1"/>
      <c r="C125" s="464"/>
      <c r="D125" s="1"/>
      <c r="E125" s="1"/>
      <c r="G125" s="1"/>
    </row>
  </sheetData>
  <mergeCells count="7">
    <mergeCell ref="B118:G118"/>
    <mergeCell ref="B6:G6"/>
    <mergeCell ref="B10:G10"/>
    <mergeCell ref="B53:G53"/>
    <mergeCell ref="B98:G98"/>
    <mergeCell ref="B105:G105"/>
    <mergeCell ref="B112:G112"/>
  </mergeCells>
  <hyperlinks>
    <hyperlink ref="D2" location="ER!A1" display="ER" xr:uid="{5759E6A6-A191-4D3F-8F90-8C30FD6A9FA5}"/>
  </hyperlinks>
  <pageMargins left="0.7" right="0.7" top="0.75" bottom="0.75" header="0.3" footer="0.3"/>
  <pageSetup paperSize="9" scale="53" orientation="portrait" r:id="rId1"/>
  <rowBreaks count="1" manualBreakCount="1">
    <brk id="9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AA0DB-EABE-46E0-9370-6466774B0FE7}">
  <sheetPr>
    <tabColor rgb="FF00B050"/>
  </sheetPr>
  <dimension ref="B2:E7"/>
  <sheetViews>
    <sheetView showGridLines="0" workbookViewId="0">
      <selection activeCell="J7" sqref="J7"/>
    </sheetView>
  </sheetViews>
  <sheetFormatPr baseColWidth="10" defaultColWidth="11.42578125" defaultRowHeight="12.75"/>
  <cols>
    <col min="1" max="1" width="8.28515625" style="144" customWidth="1"/>
    <col min="2" max="2" width="37.28515625" style="144" customWidth="1"/>
    <col min="3" max="3" width="3.7109375" style="144" customWidth="1"/>
    <col min="4" max="4" width="13" style="144" customWidth="1"/>
    <col min="5" max="5" width="16" style="144" customWidth="1"/>
    <col min="6" max="6" width="13.28515625" style="144" customWidth="1"/>
    <col min="7" max="16384" width="11.42578125" style="144"/>
  </cols>
  <sheetData>
    <row r="2" spans="2:5" ht="15">
      <c r="B2" s="261" t="str">
        <f>Indice!$C$6</f>
        <v>PANCHITA G DE NAVEGACIÓN S.A.E.</v>
      </c>
      <c r="E2" s="295" t="s">
        <v>2929</v>
      </c>
    </row>
    <row r="3" spans="2:5">
      <c r="B3" s="193"/>
    </row>
    <row r="4" spans="2:5">
      <c r="D4" s="1068"/>
      <c r="E4" s="1068"/>
    </row>
    <row r="5" spans="2:5">
      <c r="B5" s="263" t="s">
        <v>3269</v>
      </c>
      <c r="D5" s="252"/>
      <c r="E5" s="252"/>
    </row>
    <row r="7" spans="2:5" ht="42.75" customHeight="1">
      <c r="B7" s="1069" t="s">
        <v>3600</v>
      </c>
      <c r="C7" s="1069"/>
      <c r="D7" s="1069"/>
      <c r="E7" s="1069"/>
    </row>
  </sheetData>
  <mergeCells count="2">
    <mergeCell ref="D4:E4"/>
    <mergeCell ref="B7:E7"/>
  </mergeCells>
  <hyperlinks>
    <hyperlink ref="E2" location="Indice!A1" display="Indice" xr:uid="{44B73B0A-106A-4403-81F8-11AADEB57919}"/>
  </hyperlinks>
  <pageMargins left="0.7" right="0.7" top="0.75" bottom="0.75" header="0.3" footer="0.3"/>
  <pageSetup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367F5-96D7-4706-970C-BD0F5FC3DF5A}">
  <sheetPr>
    <tabColor rgb="FF00B050"/>
  </sheetPr>
  <dimension ref="B2:J21"/>
  <sheetViews>
    <sheetView showGridLines="0" zoomScaleNormal="100" zoomScaleSheetLayoutView="100" workbookViewId="0">
      <selection activeCell="I18" sqref="I18"/>
    </sheetView>
  </sheetViews>
  <sheetFormatPr baseColWidth="10" defaultColWidth="11.42578125" defaultRowHeight="12.75"/>
  <cols>
    <col min="1" max="1" width="8.28515625" style="144" customWidth="1"/>
    <col min="2" max="2" width="37.28515625" style="144" customWidth="1"/>
    <col min="3" max="3" width="3.7109375" style="144" customWidth="1"/>
    <col min="4" max="4" width="13" style="144" customWidth="1"/>
    <col min="5" max="5" width="16" style="144" customWidth="1"/>
    <col min="6" max="6" width="13.28515625" style="144" customWidth="1"/>
    <col min="7" max="8" width="11.42578125" style="144"/>
    <col min="9" max="9" width="40.28515625" style="144" customWidth="1"/>
    <col min="10" max="16384" width="11.42578125" style="144"/>
  </cols>
  <sheetData>
    <row r="2" spans="2:10" ht="15">
      <c r="B2" s="261" t="str">
        <f>Indice!$C$6</f>
        <v>PANCHITA G DE NAVEGACIÓN S.A.E.</v>
      </c>
      <c r="E2" s="295" t="s">
        <v>2929</v>
      </c>
    </row>
    <row r="3" spans="2:10">
      <c r="B3" s="193"/>
    </row>
    <row r="4" spans="2:10">
      <c r="D4" s="1068"/>
      <c r="E4" s="1068"/>
    </row>
    <row r="5" spans="2:10">
      <c r="B5" s="263" t="s">
        <v>3273</v>
      </c>
      <c r="D5" s="252"/>
      <c r="E5" s="252"/>
    </row>
    <row r="7" spans="2:10" ht="41.25" customHeight="1">
      <c r="B7" s="1011" t="s">
        <v>3091</v>
      </c>
      <c r="C7" s="1011"/>
      <c r="D7" s="1011"/>
      <c r="E7" s="1011"/>
      <c r="F7" s="554"/>
      <c r="G7" s="554"/>
      <c r="H7" s="554"/>
      <c r="I7" s="554"/>
      <c r="J7" s="554"/>
    </row>
    <row r="8" spans="2:10" ht="18.75" customHeight="1">
      <c r="B8" s="1011" t="s">
        <v>3601</v>
      </c>
      <c r="C8" s="1011"/>
      <c r="D8" s="1011"/>
      <c r="E8" s="1011"/>
    </row>
    <row r="10" spans="2:10" ht="13.5">
      <c r="B10" s="252"/>
      <c r="C10" s="252"/>
      <c r="D10" s="1061" t="s">
        <v>2855</v>
      </c>
      <c r="E10" s="1061"/>
    </row>
    <row r="11" spans="2:10">
      <c r="B11" s="261" t="s">
        <v>3250</v>
      </c>
      <c r="C11" s="252"/>
      <c r="D11" s="286">
        <f>[127]N35!C8</f>
        <v>45291</v>
      </c>
      <c r="E11" s="286">
        <f>[127]N35!D8</f>
        <v>44926</v>
      </c>
    </row>
    <row r="12" spans="2:10" ht="15" customHeight="1">
      <c r="B12" s="259" t="s">
        <v>3311</v>
      </c>
      <c r="D12" s="696">
        <v>0</v>
      </c>
      <c r="E12" s="696">
        <v>83735395</v>
      </c>
    </row>
    <row r="13" spans="2:10" ht="15" customHeight="1" thickBot="1">
      <c r="B13" s="261" t="s">
        <v>0</v>
      </c>
      <c r="C13" s="255"/>
      <c r="D13" s="254">
        <f>SUM(D12)</f>
        <v>0</v>
      </c>
      <c r="E13" s="254">
        <f>SUM(E12)</f>
        <v>83735395</v>
      </c>
    </row>
    <row r="14" spans="2:10" s="739" customFormat="1" ht="13.5" thickTop="1">
      <c r="D14" s="741"/>
      <c r="E14" s="741" t="s">
        <v>2796</v>
      </c>
    </row>
    <row r="15" spans="2:10" s="739" customFormat="1"/>
    <row r="16" spans="2:10" s="739" customFormat="1"/>
    <row r="17" s="739" customFormat="1"/>
    <row r="18" s="739" customFormat="1"/>
    <row r="19" s="739" customFormat="1"/>
    <row r="20" s="739" customFormat="1"/>
    <row r="21" s="739" customFormat="1"/>
  </sheetData>
  <mergeCells count="4">
    <mergeCell ref="D10:E10"/>
    <mergeCell ref="D4:E4"/>
    <mergeCell ref="B8:E8"/>
    <mergeCell ref="B7:E7"/>
  </mergeCells>
  <hyperlinks>
    <hyperlink ref="E2" location="Indice!A1" display="Indice" xr:uid="{29C3D089-11A3-421C-9F3F-F63D887DCCD5}"/>
  </hyperlink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E4ACB-77A6-4740-BC30-5628E3796E5A}">
  <sheetPr>
    <tabColor rgb="FF00B050"/>
  </sheetPr>
  <dimension ref="B2:J9"/>
  <sheetViews>
    <sheetView showGridLines="0" zoomScaleNormal="100" zoomScaleSheetLayoutView="100" workbookViewId="0">
      <selection activeCell="G14" sqref="G14"/>
    </sheetView>
  </sheetViews>
  <sheetFormatPr baseColWidth="10" defaultColWidth="11.42578125" defaultRowHeight="12.75"/>
  <cols>
    <col min="1" max="1" width="2.5703125" style="259" customWidth="1"/>
    <col min="2" max="4" width="24.42578125" style="259" customWidth="1"/>
    <col min="5" max="5" width="13.28515625" style="259" customWidth="1"/>
    <col min="6" max="6" width="24.42578125" style="259" customWidth="1"/>
    <col min="7" max="7" width="12.7109375" style="259" customWidth="1"/>
    <col min="8" max="8" width="11.42578125" style="259"/>
    <col min="9" max="9" width="17.28515625" style="259" customWidth="1"/>
    <col min="10" max="16384" width="11.42578125" style="259"/>
  </cols>
  <sheetData>
    <row r="2" spans="2:10" ht="15">
      <c r="B2" s="261" t="str">
        <f>'N37'!B2</f>
        <v>PANCHITA G DE NAVEGACIÓN S.A.E.</v>
      </c>
      <c r="E2" s="295" t="s">
        <v>2929</v>
      </c>
    </row>
    <row r="5" spans="2:10">
      <c r="B5" s="261" t="s">
        <v>3270</v>
      </c>
      <c r="C5" s="261"/>
      <c r="D5" s="261"/>
      <c r="E5" s="261"/>
      <c r="F5" s="261"/>
      <c r="G5" s="261"/>
      <c r="H5" s="261"/>
      <c r="I5" s="261"/>
      <c r="J5" s="261"/>
    </row>
    <row r="6" spans="2:10" ht="17.649999999999999" customHeight="1">
      <c r="B6" s="1073"/>
      <c r="C6" s="1073"/>
      <c r="D6" s="1073"/>
      <c r="E6" s="1073"/>
      <c r="F6" s="1073"/>
      <c r="G6" s="1073"/>
      <c r="H6" s="1073"/>
      <c r="I6" s="1073"/>
      <c r="J6" s="1073"/>
    </row>
    <row r="7" spans="2:10" ht="37.5" customHeight="1">
      <c r="B7" s="1074" t="s">
        <v>3602</v>
      </c>
      <c r="C7" s="1074"/>
      <c r="D7" s="1074"/>
      <c r="E7" s="1074"/>
      <c r="F7" s="486"/>
      <c r="G7" s="486"/>
      <c r="H7" s="486"/>
      <c r="I7" s="486"/>
      <c r="J7" s="486"/>
    </row>
    <row r="9" spans="2:10" ht="46.5" customHeight="1"/>
  </sheetData>
  <mergeCells count="2">
    <mergeCell ref="B6:J6"/>
    <mergeCell ref="B7:E7"/>
  </mergeCells>
  <hyperlinks>
    <hyperlink ref="E2" location="Indice!A1" display="Indice" xr:uid="{19748152-513A-47A2-B642-90972B978B36}"/>
  </hyperlinks>
  <pageMargins left="0.7" right="0.7" top="0.75" bottom="0.75" header="0.3" footer="0.3"/>
  <pageSetup paperSize="9" scale="98"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34E2C-7F37-4551-BAEF-6F546572F67B}">
  <sheetPr>
    <tabColor rgb="FF00B050"/>
  </sheetPr>
  <dimension ref="B2:E110"/>
  <sheetViews>
    <sheetView showGridLines="0" zoomScaleNormal="100" zoomScaleSheetLayoutView="100" workbookViewId="0">
      <selection activeCell="G28" sqref="G28"/>
    </sheetView>
  </sheetViews>
  <sheetFormatPr baseColWidth="10" defaultColWidth="11.42578125" defaultRowHeight="12.75"/>
  <cols>
    <col min="1" max="1" width="7" style="259" customWidth="1"/>
    <col min="2" max="2" width="41.42578125" style="259" customWidth="1"/>
    <col min="3" max="3" width="17" style="259" customWidth="1"/>
    <col min="4" max="4" width="17.5703125" style="259" customWidth="1"/>
    <col min="5" max="5" width="8.42578125" style="259" customWidth="1"/>
    <col min="6" max="16384" width="11.42578125" style="259"/>
  </cols>
  <sheetData>
    <row r="2" spans="2:5" ht="15">
      <c r="B2" s="261" t="str">
        <f>'N35'!B2</f>
        <v>PANCHITA G DE NAVEGACIÓN S.A.E.</v>
      </c>
      <c r="D2" s="295" t="s">
        <v>2929</v>
      </c>
    </row>
    <row r="5" spans="2:5">
      <c r="B5" s="261" t="s">
        <v>3271</v>
      </c>
      <c r="C5" s="261"/>
      <c r="D5" s="261"/>
      <c r="E5" s="261"/>
    </row>
    <row r="7" spans="2:5">
      <c r="B7" s="261" t="s">
        <v>2930</v>
      </c>
    </row>
    <row r="8" spans="2:5">
      <c r="B8" s="261"/>
      <c r="C8" s="261"/>
      <c r="D8" s="261"/>
      <c r="E8" s="261"/>
    </row>
    <row r="9" spans="2:5" ht="13.5">
      <c r="C9" s="1047" t="s">
        <v>2855</v>
      </c>
      <c r="D9" s="1047"/>
    </row>
    <row r="10" spans="2:5">
      <c r="B10" s="276" t="s">
        <v>1</v>
      </c>
      <c r="C10" s="266">
        <v>45291</v>
      </c>
      <c r="D10" s="266">
        <v>44926</v>
      </c>
    </row>
    <row r="11" spans="2:5">
      <c r="B11" s="261" t="s">
        <v>45</v>
      </c>
    </row>
    <row r="12" spans="2:5">
      <c r="B12" s="261" t="s">
        <v>219</v>
      </c>
    </row>
    <row r="13" spans="2:5">
      <c r="B13" s="259" t="s">
        <v>3323</v>
      </c>
      <c r="C13" s="699">
        <v>7676276.0284800008</v>
      </c>
      <c r="D13" s="699">
        <v>312891.85399999999</v>
      </c>
    </row>
    <row r="14" spans="2:5">
      <c r="B14" s="261" t="s">
        <v>2935</v>
      </c>
      <c r="C14" s="918">
        <v>7676276.0284800008</v>
      </c>
      <c r="D14" s="918">
        <v>312891.85399999999</v>
      </c>
    </row>
    <row r="15" spans="2:5">
      <c r="B15" s="261"/>
      <c r="C15" s="919"/>
    </row>
    <row r="16" spans="2:5">
      <c r="B16" s="261" t="s">
        <v>224</v>
      </c>
      <c r="C16" s="700"/>
      <c r="D16" s="700"/>
    </row>
    <row r="17" spans="2:4">
      <c r="B17" s="259" t="s">
        <v>3323</v>
      </c>
      <c r="C17" s="699">
        <v>97842295.190040007</v>
      </c>
      <c r="D17" s="699">
        <v>96898080.924999997</v>
      </c>
    </row>
    <row r="18" spans="2:4">
      <c r="B18" s="259" t="s">
        <v>3603</v>
      </c>
      <c r="C18" s="699">
        <v>52034281.28387326</v>
      </c>
      <c r="D18" s="699">
        <v>51343867.407963894</v>
      </c>
    </row>
    <row r="19" spans="2:4">
      <c r="B19" s="261" t="s">
        <v>2853</v>
      </c>
      <c r="C19" s="918">
        <v>149876576.47391325</v>
      </c>
      <c r="D19" s="918">
        <v>148241948.33296388</v>
      </c>
    </row>
    <row r="20" spans="2:4" ht="13.5" thickBot="1">
      <c r="B20" s="261" t="s">
        <v>2931</v>
      </c>
      <c r="C20" s="920">
        <v>157552852.50239325</v>
      </c>
      <c r="D20" s="701">
        <v>148554840.18696389</v>
      </c>
    </row>
    <row r="21" spans="2:4" ht="13.5" thickTop="1">
      <c r="B21" s="261"/>
    </row>
    <row r="22" spans="2:4">
      <c r="B22" s="261" t="s">
        <v>46</v>
      </c>
    </row>
    <row r="23" spans="2:4">
      <c r="B23" s="261" t="s">
        <v>219</v>
      </c>
      <c r="C23" s="921"/>
      <c r="D23" s="700"/>
    </row>
    <row r="24" spans="2:4">
      <c r="B24" s="259" t="s">
        <v>3324</v>
      </c>
      <c r="C24" s="699">
        <v>13792748.376</v>
      </c>
      <c r="D24" s="699">
        <v>0</v>
      </c>
    </row>
    <row r="25" spans="2:4">
      <c r="B25" s="261" t="s">
        <v>2854</v>
      </c>
      <c r="C25" s="918">
        <v>13792748.376</v>
      </c>
      <c r="D25" s="918">
        <v>0</v>
      </c>
    </row>
    <row r="27" spans="2:4">
      <c r="B27" s="261" t="s">
        <v>224</v>
      </c>
      <c r="C27" s="921"/>
      <c r="D27" s="700"/>
    </row>
    <row r="28" spans="2:4">
      <c r="B28" s="259" t="s">
        <v>3324</v>
      </c>
      <c r="C28" s="699">
        <v>2751528</v>
      </c>
      <c r="D28" s="699">
        <v>4138651.9979999997</v>
      </c>
    </row>
    <row r="29" spans="2:4">
      <c r="B29" s="259" t="s">
        <v>3604</v>
      </c>
      <c r="C29" s="699">
        <v>608527.49400000088</v>
      </c>
      <c r="D29" s="699">
        <v>89192.744000000879</v>
      </c>
    </row>
    <row r="30" spans="2:4">
      <c r="B30" s="261" t="s">
        <v>3605</v>
      </c>
      <c r="C30" s="918">
        <v>3360055.4940000009</v>
      </c>
      <c r="D30" s="918">
        <v>4227844.7420000006</v>
      </c>
    </row>
    <row r="31" spans="2:4" ht="13.5" thickBot="1">
      <c r="B31" s="261" t="s">
        <v>3412</v>
      </c>
      <c r="C31" s="920">
        <v>17152803.870000001</v>
      </c>
      <c r="D31" s="920">
        <v>4227844.7420000006</v>
      </c>
    </row>
    <row r="32" spans="2:4" ht="13.5" thickTop="1">
      <c r="B32" s="261"/>
      <c r="C32" s="261"/>
      <c r="D32" s="261"/>
    </row>
    <row r="33" spans="2:4">
      <c r="B33" s="261"/>
      <c r="C33" s="261"/>
      <c r="D33" s="261"/>
    </row>
    <row r="34" spans="2:4">
      <c r="B34" s="261" t="s">
        <v>2932</v>
      </c>
      <c r="C34" s="371"/>
      <c r="D34" s="371"/>
    </row>
    <row r="36" spans="2:4" ht="13.5">
      <c r="C36" s="1047" t="s">
        <v>2855</v>
      </c>
      <c r="D36" s="1047"/>
    </row>
    <row r="37" spans="2:4">
      <c r="B37" s="276" t="s">
        <v>240</v>
      </c>
      <c r="C37" s="266">
        <v>45291</v>
      </c>
      <c r="D37" s="266">
        <v>44926</v>
      </c>
    </row>
    <row r="38" spans="2:4">
      <c r="B38" s="259" t="s">
        <v>2936</v>
      </c>
      <c r="C38" s="699">
        <v>21589185.877500001</v>
      </c>
      <c r="D38" s="699">
        <v>24624941.614727262</v>
      </c>
    </row>
    <row r="39" spans="2:4">
      <c r="B39" s="259" t="s">
        <v>2803</v>
      </c>
      <c r="C39" s="699">
        <v>317266.68699999998</v>
      </c>
      <c r="D39" s="699">
        <v>1492514.9923648201</v>
      </c>
    </row>
    <row r="40" spans="2:4" ht="13.5" thickBot="1">
      <c r="B40" s="261" t="s">
        <v>2933</v>
      </c>
      <c r="C40" s="828">
        <v>21906452.5645</v>
      </c>
      <c r="D40" s="828">
        <v>26117456.607092083</v>
      </c>
    </row>
    <row r="41" spans="2:4" ht="13.5" thickTop="1">
      <c r="C41" s="829"/>
    </row>
    <row r="42" spans="2:4">
      <c r="B42" s="261" t="s">
        <v>241</v>
      </c>
      <c r="C42" s="829"/>
    </row>
    <row r="43" spans="2:4">
      <c r="B43" s="259" t="s">
        <v>3606</v>
      </c>
      <c r="C43" s="699">
        <v>10300908.918</v>
      </c>
      <c r="D43" s="699">
        <v>11476329.306</v>
      </c>
    </row>
    <row r="44" spans="2:4">
      <c r="B44" s="259" t="s">
        <v>3607</v>
      </c>
      <c r="C44" s="699">
        <v>4277580.1969999997</v>
      </c>
      <c r="D44" s="699">
        <v>4392375.9390000002</v>
      </c>
    </row>
    <row r="45" spans="2:4">
      <c r="B45" s="259" t="s">
        <v>3608</v>
      </c>
      <c r="C45" s="699">
        <v>4095441.969</v>
      </c>
      <c r="D45" s="699">
        <v>47190.364000000001</v>
      </c>
    </row>
    <row r="46" spans="2:4">
      <c r="B46" s="259" t="s">
        <v>242</v>
      </c>
      <c r="C46" s="699">
        <v>3104420.7059999998</v>
      </c>
      <c r="D46" s="699">
        <v>4112912.9929999998</v>
      </c>
    </row>
    <row r="47" spans="2:4">
      <c r="B47" s="259" t="s">
        <v>3609</v>
      </c>
      <c r="C47" s="699">
        <v>1680441.7120000001</v>
      </c>
      <c r="D47" s="699">
        <v>4834983.4331999999</v>
      </c>
    </row>
    <row r="48" spans="2:4">
      <c r="B48" s="259" t="s">
        <v>3610</v>
      </c>
      <c r="C48" s="699">
        <v>1355520</v>
      </c>
      <c r="D48" s="699">
        <v>2734530</v>
      </c>
    </row>
    <row r="49" spans="2:4">
      <c r="B49" s="259" t="s">
        <v>2779</v>
      </c>
      <c r="C49" s="699">
        <v>608948.80799999996</v>
      </c>
      <c r="D49" s="268">
        <v>0</v>
      </c>
    </row>
    <row r="50" spans="2:4" ht="13.5" thickBot="1">
      <c r="B50" s="261" t="s">
        <v>2934</v>
      </c>
      <c r="C50" s="828">
        <v>25423262.309999999</v>
      </c>
      <c r="D50" s="828">
        <v>27598322.0352</v>
      </c>
    </row>
    <row r="51" spans="2:4" ht="13.5" thickTop="1">
      <c r="B51" s="261"/>
      <c r="C51" s="702"/>
      <c r="D51" s="703"/>
    </row>
    <row r="52" spans="2:4">
      <c r="B52" s="261"/>
      <c r="C52" s="261"/>
      <c r="D52" s="261"/>
    </row>
    <row r="53" spans="2:4">
      <c r="B53" s="261"/>
      <c r="C53" s="261"/>
      <c r="D53" s="261"/>
    </row>
    <row r="54" spans="2:4">
      <c r="B54" s="261"/>
      <c r="C54" s="261"/>
      <c r="D54" s="261"/>
    </row>
    <row r="55" spans="2:4">
      <c r="B55" s="261"/>
      <c r="C55" s="261"/>
      <c r="D55" s="261"/>
    </row>
    <row r="56" spans="2:4">
      <c r="B56" s="261"/>
      <c r="C56" s="261"/>
      <c r="D56" s="261"/>
    </row>
    <row r="57" spans="2:4">
      <c r="B57" s="261"/>
      <c r="C57" s="261"/>
      <c r="D57" s="261"/>
    </row>
    <row r="58" spans="2:4">
      <c r="B58" s="261"/>
      <c r="C58" s="261"/>
      <c r="D58" s="261"/>
    </row>
    <row r="59" spans="2:4">
      <c r="B59" s="261"/>
      <c r="C59" s="261"/>
      <c r="D59" s="261"/>
    </row>
    <row r="60" spans="2:4">
      <c r="B60" s="261"/>
      <c r="C60" s="261"/>
      <c r="D60" s="261"/>
    </row>
    <row r="61" spans="2:4">
      <c r="B61" s="261"/>
      <c r="C61" s="261"/>
      <c r="D61" s="261"/>
    </row>
    <row r="62" spans="2:4">
      <c r="B62" s="261"/>
      <c r="C62" s="261"/>
      <c r="D62" s="261"/>
    </row>
    <row r="63" spans="2:4">
      <c r="B63" s="261"/>
      <c r="C63" s="261"/>
      <c r="D63" s="261"/>
    </row>
    <row r="64" spans="2:4">
      <c r="B64" s="261"/>
      <c r="C64" s="261"/>
      <c r="D64" s="261"/>
    </row>
    <row r="65" spans="2:5">
      <c r="B65" s="261"/>
      <c r="C65" s="261"/>
      <c r="D65" s="261"/>
    </row>
    <row r="66" spans="2:5">
      <c r="B66" s="261"/>
      <c r="C66" s="261"/>
      <c r="D66" s="261"/>
    </row>
    <row r="67" spans="2:5">
      <c r="B67" s="261"/>
      <c r="C67" s="261"/>
      <c r="D67" s="261"/>
    </row>
    <row r="68" spans="2:5">
      <c r="B68" s="261"/>
      <c r="C68" s="261"/>
      <c r="D68" s="261"/>
    </row>
    <row r="69" spans="2:5">
      <c r="B69" s="261"/>
      <c r="C69" s="261"/>
      <c r="D69" s="261"/>
    </row>
    <row r="70" spans="2:5">
      <c r="B70" s="261"/>
      <c r="C70" s="261"/>
      <c r="D70" s="261"/>
      <c r="E70" s="371"/>
    </row>
    <row r="71" spans="2:5">
      <c r="B71" s="261"/>
      <c r="C71" s="261"/>
      <c r="D71" s="261"/>
    </row>
    <row r="72" spans="2:5">
      <c r="B72" s="261"/>
      <c r="C72" s="261"/>
      <c r="D72" s="261"/>
    </row>
    <row r="73" spans="2:5">
      <c r="B73" s="261"/>
      <c r="C73" s="261"/>
      <c r="D73" s="261"/>
    </row>
    <row r="74" spans="2:5">
      <c r="B74" s="261"/>
      <c r="C74" s="261"/>
      <c r="D74" s="261"/>
      <c r="E74" s="4"/>
    </row>
    <row r="75" spans="2:5">
      <c r="B75" s="261"/>
      <c r="C75" s="261"/>
      <c r="D75" s="261"/>
    </row>
    <row r="76" spans="2:5">
      <c r="B76" s="261"/>
      <c r="C76" s="261"/>
      <c r="D76" s="261"/>
    </row>
    <row r="77" spans="2:5">
      <c r="B77" s="261"/>
      <c r="C77" s="261"/>
      <c r="D77" s="261"/>
    </row>
    <row r="78" spans="2:5">
      <c r="B78" s="261"/>
      <c r="C78" s="261"/>
      <c r="D78" s="261"/>
    </row>
    <row r="79" spans="2:5">
      <c r="B79" s="261"/>
      <c r="C79" s="261"/>
      <c r="D79" s="261"/>
    </row>
    <row r="80" spans="2:5">
      <c r="B80" s="261"/>
      <c r="C80" s="261"/>
      <c r="D80" s="261"/>
    </row>
    <row r="81" spans="2:5">
      <c r="B81" s="261"/>
      <c r="C81" s="261"/>
      <c r="D81" s="261"/>
    </row>
    <row r="82" spans="2:5">
      <c r="B82" s="261"/>
      <c r="C82" s="261"/>
      <c r="D82" s="261"/>
    </row>
    <row r="83" spans="2:5">
      <c r="B83" s="261"/>
      <c r="C83" s="261"/>
      <c r="D83" s="261"/>
      <c r="E83" s="4"/>
    </row>
    <row r="84" spans="2:5">
      <c r="B84" s="261"/>
      <c r="C84" s="261"/>
      <c r="D84" s="261"/>
      <c r="E84" s="4"/>
    </row>
    <row r="85" spans="2:5">
      <c r="B85" s="261"/>
      <c r="C85" s="261"/>
      <c r="D85" s="261"/>
      <c r="E85" s="4"/>
    </row>
    <row r="86" spans="2:5">
      <c r="B86" s="261"/>
      <c r="C86" s="261"/>
      <c r="D86" s="261"/>
    </row>
    <row r="87" spans="2:5">
      <c r="B87" s="261"/>
      <c r="C87" s="261"/>
      <c r="D87" s="261"/>
      <c r="E87" s="4"/>
    </row>
    <row r="88" spans="2:5" ht="6.75" customHeight="1">
      <c r="B88" s="261"/>
      <c r="C88" s="261"/>
      <c r="D88" s="261"/>
      <c r="E88" s="4"/>
    </row>
    <row r="89" spans="2:5">
      <c r="B89" s="261"/>
      <c r="C89" s="261"/>
      <c r="D89" s="261"/>
    </row>
    <row r="90" spans="2:5">
      <c r="B90" s="261"/>
      <c r="C90" s="261"/>
      <c r="D90" s="261"/>
    </row>
    <row r="91" spans="2:5">
      <c r="B91" s="261"/>
      <c r="C91" s="261"/>
      <c r="D91" s="261"/>
    </row>
    <row r="92" spans="2:5">
      <c r="B92" s="261"/>
      <c r="C92" s="261"/>
      <c r="D92" s="261"/>
      <c r="E92" s="4"/>
    </row>
    <row r="93" spans="2:5">
      <c r="B93" s="261"/>
      <c r="C93" s="261"/>
      <c r="D93" s="261"/>
    </row>
    <row r="94" spans="2:5">
      <c r="B94" s="261"/>
      <c r="C94" s="261"/>
      <c r="D94" s="261"/>
    </row>
    <row r="95" spans="2:5">
      <c r="B95" s="261"/>
      <c r="C95" s="261"/>
      <c r="D95" s="261"/>
      <c r="E95" s="4"/>
    </row>
    <row r="96" spans="2:5">
      <c r="B96" s="261"/>
      <c r="C96" s="261"/>
      <c r="D96" s="261"/>
    </row>
    <row r="97" spans="2:4">
      <c r="B97" s="261"/>
      <c r="C97" s="261"/>
      <c r="D97" s="261"/>
    </row>
    <row r="98" spans="2:4">
      <c r="B98" s="261"/>
      <c r="C98" s="261"/>
      <c r="D98" s="261"/>
    </row>
    <row r="99" spans="2:4">
      <c r="B99" s="261"/>
      <c r="C99" s="261"/>
      <c r="D99" s="261"/>
    </row>
    <row r="100" spans="2:4">
      <c r="B100" s="261"/>
      <c r="C100" s="261"/>
      <c r="D100" s="261"/>
    </row>
    <row r="101" spans="2:4">
      <c r="B101" s="261"/>
      <c r="C101" s="261"/>
      <c r="D101" s="261"/>
    </row>
    <row r="102" spans="2:4">
      <c r="B102" s="261"/>
      <c r="C102" s="261"/>
      <c r="D102" s="261"/>
    </row>
    <row r="103" spans="2:4">
      <c r="B103" s="261"/>
      <c r="C103" s="261"/>
      <c r="D103" s="261"/>
    </row>
    <row r="104" spans="2:4">
      <c r="B104" s="261"/>
      <c r="C104" s="261"/>
      <c r="D104" s="261"/>
    </row>
    <row r="105" spans="2:4">
      <c r="B105" s="261"/>
      <c r="C105" s="261"/>
      <c r="D105" s="261"/>
    </row>
    <row r="106" spans="2:4">
      <c r="B106" s="261"/>
      <c r="C106" s="261"/>
      <c r="D106" s="261"/>
    </row>
    <row r="107" spans="2:4">
      <c r="B107" s="261"/>
      <c r="C107" s="261"/>
      <c r="D107" s="261"/>
    </row>
    <row r="108" spans="2:4">
      <c r="B108" s="261"/>
      <c r="C108" s="261"/>
      <c r="D108" s="261"/>
    </row>
    <row r="109" spans="2:4" ht="6" customHeight="1">
      <c r="B109" s="261"/>
      <c r="C109" s="261"/>
      <c r="D109" s="261"/>
    </row>
    <row r="110" spans="2:4">
      <c r="B110" s="261"/>
      <c r="C110" s="261"/>
      <c r="D110" s="261"/>
    </row>
  </sheetData>
  <mergeCells count="2">
    <mergeCell ref="C9:D9"/>
    <mergeCell ref="C36:D36"/>
  </mergeCells>
  <hyperlinks>
    <hyperlink ref="D2" location="Indice!A1" display="Indice" xr:uid="{29DF382D-9B04-4335-A3AD-683905F9BDB8}"/>
  </hyperlinks>
  <pageMargins left="0.7" right="0.7" top="0.75" bottom="0.75" header="0.3" footer="0.3"/>
  <pageSetup scale="93" orientation="portrait" verticalDpi="300" r:id="rId1"/>
  <rowBreaks count="1" manualBreakCount="1">
    <brk id="51"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3A19B-B46A-4724-9BB8-824CACD3E6F5}">
  <sheetPr>
    <tabColor rgb="FF00B050"/>
  </sheetPr>
  <dimension ref="B2:I19"/>
  <sheetViews>
    <sheetView showGridLines="0" zoomScale="90" zoomScaleNormal="90" zoomScaleSheetLayoutView="90" workbookViewId="0">
      <selection activeCell="B7" sqref="B7:F7"/>
    </sheetView>
  </sheetViews>
  <sheetFormatPr baseColWidth="10" defaultColWidth="11.42578125" defaultRowHeight="12.75"/>
  <cols>
    <col min="1" max="1" width="7" style="259" customWidth="1"/>
    <col min="2" max="2" width="41.42578125" style="259" customWidth="1"/>
    <col min="3" max="3" width="17" style="259" customWidth="1"/>
    <col min="4" max="4" width="17.5703125" style="259" customWidth="1"/>
    <col min="5" max="5" width="8.42578125" style="259" customWidth="1"/>
    <col min="6" max="6" width="24.5703125" style="4" customWidth="1"/>
    <col min="7" max="7" width="13.28515625" style="4" bestFit="1" customWidth="1"/>
    <col min="8" max="16384" width="11.42578125" style="259"/>
  </cols>
  <sheetData>
    <row r="2" spans="2:9" ht="15">
      <c r="B2" s="261" t="str">
        <f>'N35'!B2</f>
        <v>PANCHITA G DE NAVEGACIÓN S.A.E.</v>
      </c>
      <c r="D2" s="295" t="s">
        <v>2929</v>
      </c>
      <c r="I2" s="369"/>
    </row>
    <row r="5" spans="2:9">
      <c r="B5" s="261" t="s">
        <v>3481</v>
      </c>
      <c r="C5" s="261"/>
      <c r="D5" s="261"/>
      <c r="E5" s="261"/>
      <c r="F5" s="367"/>
      <c r="G5" s="367"/>
      <c r="H5" s="261"/>
    </row>
    <row r="6" spans="2:9">
      <c r="H6" s="514"/>
      <c r="I6" s="514"/>
    </row>
    <row r="7" spans="2:9" ht="117.75" customHeight="1">
      <c r="B7" s="1075" t="s">
        <v>4013</v>
      </c>
      <c r="C7" s="1075"/>
      <c r="D7" s="1075"/>
      <c r="E7" s="1075"/>
      <c r="F7" s="1075"/>
      <c r="H7" s="537"/>
      <c r="I7" s="514"/>
    </row>
    <row r="8" spans="2:9" ht="5.25" customHeight="1">
      <c r="B8" s="586"/>
      <c r="C8" s="586"/>
      <c r="D8" s="586"/>
      <c r="E8" s="586"/>
      <c r="F8" s="811"/>
    </row>
    <row r="9" spans="2:9" ht="32.25" customHeight="1">
      <c r="B9" s="1075" t="s">
        <v>3611</v>
      </c>
      <c r="C9" s="1075"/>
      <c r="D9" s="1075"/>
      <c r="E9" s="1075"/>
      <c r="F9" s="1075"/>
    </row>
    <row r="10" spans="2:9" ht="12" customHeight="1">
      <c r="B10" s="586"/>
      <c r="C10" s="586"/>
      <c r="D10" s="586"/>
      <c r="E10" s="586"/>
      <c r="F10" s="811"/>
    </row>
    <row r="11" spans="2:9" ht="150.75" customHeight="1">
      <c r="B11" s="1075" t="s">
        <v>3612</v>
      </c>
      <c r="C11" s="1075"/>
      <c r="D11" s="1075"/>
      <c r="E11" s="1075"/>
      <c r="F11" s="1075"/>
    </row>
    <row r="12" spans="2:9" ht="13.5" customHeight="1">
      <c r="B12" s="586"/>
      <c r="C12" s="586"/>
      <c r="D12" s="586"/>
      <c r="E12" s="586"/>
      <c r="F12" s="811"/>
    </row>
    <row r="13" spans="2:9" ht="65.25" customHeight="1">
      <c r="B13" s="1075" t="s">
        <v>3516</v>
      </c>
      <c r="C13" s="1075"/>
      <c r="D13" s="1075"/>
      <c r="E13" s="1075"/>
      <c r="F13" s="1075"/>
    </row>
    <row r="14" spans="2:9" ht="16.5">
      <c r="B14" s="586"/>
      <c r="C14" s="586"/>
      <c r="D14" s="586"/>
      <c r="E14" s="586"/>
      <c r="F14" s="811"/>
    </row>
    <row r="15" spans="2:9" ht="16.5">
      <c r="B15" s="586"/>
      <c r="C15" s="586"/>
      <c r="D15" s="586"/>
      <c r="E15" s="586"/>
      <c r="F15" s="811"/>
    </row>
    <row r="16" spans="2:9" ht="16.5">
      <c r="B16" s="586"/>
      <c r="C16" s="586"/>
      <c r="D16" s="586"/>
      <c r="E16" s="586"/>
      <c r="F16" s="811"/>
    </row>
    <row r="17" spans="2:6" ht="16.5">
      <c r="B17" s="586"/>
      <c r="C17" s="586"/>
      <c r="D17" s="586"/>
      <c r="E17" s="586"/>
      <c r="F17" s="811"/>
    </row>
    <row r="18" spans="2:6" ht="16.5">
      <c r="B18" s="586"/>
      <c r="C18" s="586"/>
      <c r="D18" s="586"/>
      <c r="E18" s="586"/>
      <c r="F18" s="811"/>
    </row>
    <row r="19" spans="2:6" ht="16.5">
      <c r="B19" s="586"/>
      <c r="C19" s="586"/>
      <c r="D19" s="586"/>
      <c r="E19" s="586"/>
      <c r="F19" s="811"/>
    </row>
  </sheetData>
  <mergeCells count="4">
    <mergeCell ref="B7:F7"/>
    <mergeCell ref="B9:F9"/>
    <mergeCell ref="B11:F11"/>
    <mergeCell ref="B13:F13"/>
  </mergeCells>
  <hyperlinks>
    <hyperlink ref="D2" location="Indice!A1" display="Indice" xr:uid="{3B8BB79B-B39B-4736-B666-A665CDA0F1A3}"/>
  </hyperlinks>
  <pageMargins left="0.7" right="0.7" top="0.75" bottom="0.75" header="0.3" footer="0.3"/>
  <pageSetup scale="77" orientation="portrait" verticalDpi="3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2C0B6-168A-4864-A97E-B6E8BB7D481F}">
  <sheetPr>
    <tabColor rgb="FF00B050"/>
  </sheetPr>
  <dimension ref="A1:C179"/>
  <sheetViews>
    <sheetView workbookViewId="0">
      <selection activeCell="C1" sqref="C1"/>
    </sheetView>
  </sheetViews>
  <sheetFormatPr baseColWidth="10" defaultRowHeight="15"/>
  <sheetData>
    <row r="1" spans="1:3">
      <c r="A1" t="s">
        <v>43</v>
      </c>
      <c r="B1" t="s">
        <v>3627</v>
      </c>
      <c r="C1" s="923" t="s">
        <v>3628</v>
      </c>
    </row>
    <row r="2" spans="1:3">
      <c r="A2" t="s">
        <v>42</v>
      </c>
      <c r="B2" t="s">
        <v>3629</v>
      </c>
    </row>
    <row r="3" spans="1:3">
      <c r="A3" t="s">
        <v>44</v>
      </c>
      <c r="B3" t="s">
        <v>3630</v>
      </c>
    </row>
    <row r="4" spans="1:3">
      <c r="A4" t="s">
        <v>3631</v>
      </c>
      <c r="B4" t="s">
        <v>3632</v>
      </c>
    </row>
    <row r="5" spans="1:3">
      <c r="A5" t="s">
        <v>3633</v>
      </c>
      <c r="B5" t="s">
        <v>3634</v>
      </c>
    </row>
    <row r="6" spans="1:3">
      <c r="A6" t="s">
        <v>3635</v>
      </c>
      <c r="B6" t="s">
        <v>3636</v>
      </c>
    </row>
    <row r="7" spans="1:3">
      <c r="A7" t="s">
        <v>3637</v>
      </c>
      <c r="B7" t="s">
        <v>3638</v>
      </c>
    </row>
    <row r="8" spans="1:3">
      <c r="A8" t="s">
        <v>3639</v>
      </c>
      <c r="B8" t="s">
        <v>3640</v>
      </c>
    </row>
    <row r="9" spans="1:3">
      <c r="A9" t="s">
        <v>3641</v>
      </c>
      <c r="B9" t="s">
        <v>3642</v>
      </c>
    </row>
    <row r="10" spans="1:3">
      <c r="A10" t="s">
        <v>3643</v>
      </c>
      <c r="B10" t="s">
        <v>3644</v>
      </c>
    </row>
    <row r="11" spans="1:3">
      <c r="A11" t="s">
        <v>3645</v>
      </c>
      <c r="B11" t="s">
        <v>3646</v>
      </c>
    </row>
    <row r="12" spans="1:3">
      <c r="A12" t="s">
        <v>3647</v>
      </c>
      <c r="B12" t="s">
        <v>3648</v>
      </c>
    </row>
    <row r="13" spans="1:3">
      <c r="A13" t="s">
        <v>3649</v>
      </c>
      <c r="B13" t="s">
        <v>3650</v>
      </c>
    </row>
    <row r="14" spans="1:3">
      <c r="A14" t="s">
        <v>3651</v>
      </c>
      <c r="B14" t="s">
        <v>3652</v>
      </c>
    </row>
    <row r="15" spans="1:3">
      <c r="A15" t="s">
        <v>3653</v>
      </c>
      <c r="B15" t="s">
        <v>3654</v>
      </c>
    </row>
    <row r="16" spans="1:3">
      <c r="A16" t="s">
        <v>3655</v>
      </c>
      <c r="B16" t="s">
        <v>3656</v>
      </c>
    </row>
    <row r="17" spans="1:2">
      <c r="A17" t="s">
        <v>3657</v>
      </c>
      <c r="B17" t="s">
        <v>3658</v>
      </c>
    </row>
    <row r="18" spans="1:2">
      <c r="A18" t="s">
        <v>3659</v>
      </c>
      <c r="B18" t="s">
        <v>3660</v>
      </c>
    </row>
    <row r="19" spans="1:2">
      <c r="A19" t="s">
        <v>3661</v>
      </c>
      <c r="B19" t="s">
        <v>3662</v>
      </c>
    </row>
    <row r="20" spans="1:2">
      <c r="A20" t="s">
        <v>3663</v>
      </c>
      <c r="B20" t="s">
        <v>3664</v>
      </c>
    </row>
    <row r="21" spans="1:2">
      <c r="A21" t="s">
        <v>3665</v>
      </c>
      <c r="B21" t="s">
        <v>3666</v>
      </c>
    </row>
    <row r="22" spans="1:2">
      <c r="A22" t="s">
        <v>3667</v>
      </c>
      <c r="B22" t="s">
        <v>3668</v>
      </c>
    </row>
    <row r="23" spans="1:2">
      <c r="A23" t="s">
        <v>3669</v>
      </c>
      <c r="B23" t="s">
        <v>3670</v>
      </c>
    </row>
    <row r="24" spans="1:2">
      <c r="A24" t="s">
        <v>3671</v>
      </c>
      <c r="B24" t="s">
        <v>3672</v>
      </c>
    </row>
    <row r="25" spans="1:2">
      <c r="A25" t="s">
        <v>3673</v>
      </c>
      <c r="B25" t="s">
        <v>3674</v>
      </c>
    </row>
    <row r="26" spans="1:2">
      <c r="A26" t="s">
        <v>3675</v>
      </c>
      <c r="B26" t="s">
        <v>3676</v>
      </c>
    </row>
    <row r="27" spans="1:2">
      <c r="A27" t="s">
        <v>3677</v>
      </c>
      <c r="B27" t="s">
        <v>3678</v>
      </c>
    </row>
    <row r="28" spans="1:2">
      <c r="A28" t="s">
        <v>3679</v>
      </c>
      <c r="B28" t="s">
        <v>3680</v>
      </c>
    </row>
    <row r="29" spans="1:2">
      <c r="A29" t="s">
        <v>3681</v>
      </c>
      <c r="B29" t="s">
        <v>3682</v>
      </c>
    </row>
    <row r="30" spans="1:2">
      <c r="A30" t="s">
        <v>3683</v>
      </c>
      <c r="B30" t="s">
        <v>3684</v>
      </c>
    </row>
    <row r="31" spans="1:2">
      <c r="A31" t="s">
        <v>3685</v>
      </c>
      <c r="B31" t="s">
        <v>3686</v>
      </c>
    </row>
    <row r="32" spans="1:2">
      <c r="A32" t="s">
        <v>3687</v>
      </c>
      <c r="B32" t="s">
        <v>3688</v>
      </c>
    </row>
    <row r="33" spans="1:2">
      <c r="A33" t="s">
        <v>3689</v>
      </c>
      <c r="B33" t="s">
        <v>3690</v>
      </c>
    </row>
    <row r="34" spans="1:2">
      <c r="A34" t="s">
        <v>3691</v>
      </c>
      <c r="B34" t="s">
        <v>3692</v>
      </c>
    </row>
    <row r="35" spans="1:2">
      <c r="A35" t="s">
        <v>3693</v>
      </c>
      <c r="B35" t="s">
        <v>3694</v>
      </c>
    </row>
    <row r="36" spans="1:2">
      <c r="A36" t="s">
        <v>3695</v>
      </c>
      <c r="B36" t="s">
        <v>3696</v>
      </c>
    </row>
    <row r="37" spans="1:2">
      <c r="A37" t="s">
        <v>3697</v>
      </c>
      <c r="B37" t="s">
        <v>3698</v>
      </c>
    </row>
    <row r="38" spans="1:2">
      <c r="A38" t="s">
        <v>3699</v>
      </c>
      <c r="B38" t="s">
        <v>3700</v>
      </c>
    </row>
    <row r="39" spans="1:2">
      <c r="A39" t="s">
        <v>3701</v>
      </c>
      <c r="B39" t="s">
        <v>3702</v>
      </c>
    </row>
    <row r="40" spans="1:2">
      <c r="A40" t="s">
        <v>3703</v>
      </c>
      <c r="B40" t="s">
        <v>3704</v>
      </c>
    </row>
    <row r="41" spans="1:2">
      <c r="A41" t="s">
        <v>3705</v>
      </c>
      <c r="B41" t="s">
        <v>3706</v>
      </c>
    </row>
    <row r="42" spans="1:2">
      <c r="A42" t="s">
        <v>3707</v>
      </c>
      <c r="B42" t="s">
        <v>3708</v>
      </c>
    </row>
    <row r="43" spans="1:2">
      <c r="A43" t="s">
        <v>3709</v>
      </c>
      <c r="B43" t="s">
        <v>3710</v>
      </c>
    </row>
    <row r="44" spans="1:2">
      <c r="A44" t="s">
        <v>3711</v>
      </c>
      <c r="B44" t="s">
        <v>3712</v>
      </c>
    </row>
    <row r="45" spans="1:2">
      <c r="A45" t="s">
        <v>3713</v>
      </c>
      <c r="B45" t="s">
        <v>3714</v>
      </c>
    </row>
    <row r="46" spans="1:2">
      <c r="A46" t="s">
        <v>3715</v>
      </c>
      <c r="B46" t="s">
        <v>3716</v>
      </c>
    </row>
    <row r="47" spans="1:2">
      <c r="A47" t="s">
        <v>3717</v>
      </c>
      <c r="B47" t="s">
        <v>3718</v>
      </c>
    </row>
    <row r="48" spans="1:2">
      <c r="A48" t="s">
        <v>3719</v>
      </c>
      <c r="B48" t="s">
        <v>3720</v>
      </c>
    </row>
    <row r="49" spans="1:2">
      <c r="A49" t="s">
        <v>3721</v>
      </c>
      <c r="B49" t="s">
        <v>3722</v>
      </c>
    </row>
    <row r="50" spans="1:2">
      <c r="A50" t="s">
        <v>3723</v>
      </c>
      <c r="B50" t="s">
        <v>3724</v>
      </c>
    </row>
    <row r="51" spans="1:2">
      <c r="A51" t="s">
        <v>3725</v>
      </c>
      <c r="B51" t="s">
        <v>3726</v>
      </c>
    </row>
    <row r="52" spans="1:2">
      <c r="A52" t="s">
        <v>3727</v>
      </c>
      <c r="B52" t="s">
        <v>3728</v>
      </c>
    </row>
    <row r="53" spans="1:2">
      <c r="A53" t="s">
        <v>3729</v>
      </c>
      <c r="B53" t="s">
        <v>3730</v>
      </c>
    </row>
    <row r="54" spans="1:2">
      <c r="A54" t="s">
        <v>3731</v>
      </c>
      <c r="B54" t="s">
        <v>3732</v>
      </c>
    </row>
    <row r="55" spans="1:2">
      <c r="A55" t="s">
        <v>3733</v>
      </c>
      <c r="B55" t="s">
        <v>3734</v>
      </c>
    </row>
    <row r="56" spans="1:2">
      <c r="A56" t="s">
        <v>3735</v>
      </c>
      <c r="B56" t="s">
        <v>3736</v>
      </c>
    </row>
    <row r="57" spans="1:2">
      <c r="A57" t="s">
        <v>3737</v>
      </c>
      <c r="B57" t="s">
        <v>3738</v>
      </c>
    </row>
    <row r="58" spans="1:2">
      <c r="A58" t="s">
        <v>3739</v>
      </c>
      <c r="B58" t="s">
        <v>3740</v>
      </c>
    </row>
    <row r="59" spans="1:2">
      <c r="A59" t="s">
        <v>3741</v>
      </c>
      <c r="B59" t="s">
        <v>3742</v>
      </c>
    </row>
    <row r="60" spans="1:2">
      <c r="A60" t="s">
        <v>3743</v>
      </c>
      <c r="B60" t="s">
        <v>3744</v>
      </c>
    </row>
    <row r="61" spans="1:2">
      <c r="A61" t="s">
        <v>3745</v>
      </c>
      <c r="B61" t="s">
        <v>3746</v>
      </c>
    </row>
    <row r="62" spans="1:2">
      <c r="A62" t="s">
        <v>3747</v>
      </c>
      <c r="B62" t="s">
        <v>3748</v>
      </c>
    </row>
    <row r="63" spans="1:2">
      <c r="A63" t="s">
        <v>3749</v>
      </c>
      <c r="B63" t="s">
        <v>3750</v>
      </c>
    </row>
    <row r="64" spans="1:2">
      <c r="A64" t="s">
        <v>3751</v>
      </c>
      <c r="B64" t="s">
        <v>3752</v>
      </c>
    </row>
    <row r="65" spans="1:2">
      <c r="A65" t="s">
        <v>3753</v>
      </c>
      <c r="B65" t="s">
        <v>3754</v>
      </c>
    </row>
    <row r="66" spans="1:2">
      <c r="A66" t="s">
        <v>3755</v>
      </c>
      <c r="B66" t="s">
        <v>3756</v>
      </c>
    </row>
    <row r="67" spans="1:2">
      <c r="A67" t="s">
        <v>3757</v>
      </c>
      <c r="B67" t="s">
        <v>3758</v>
      </c>
    </row>
    <row r="68" spans="1:2">
      <c r="A68" t="s">
        <v>3759</v>
      </c>
      <c r="B68" t="s">
        <v>3760</v>
      </c>
    </row>
    <row r="69" spans="1:2">
      <c r="A69" t="s">
        <v>3761</v>
      </c>
      <c r="B69" t="s">
        <v>3762</v>
      </c>
    </row>
    <row r="70" spans="1:2">
      <c r="A70" t="s">
        <v>3763</v>
      </c>
      <c r="B70" t="s">
        <v>3764</v>
      </c>
    </row>
    <row r="71" spans="1:2">
      <c r="A71" t="s">
        <v>3765</v>
      </c>
      <c r="B71" t="s">
        <v>3766</v>
      </c>
    </row>
    <row r="72" spans="1:2">
      <c r="A72" t="s">
        <v>3767</v>
      </c>
      <c r="B72" t="s">
        <v>3768</v>
      </c>
    </row>
    <row r="73" spans="1:2">
      <c r="A73" t="s">
        <v>3769</v>
      </c>
      <c r="B73" t="s">
        <v>3770</v>
      </c>
    </row>
    <row r="74" spans="1:2">
      <c r="A74" t="s">
        <v>3771</v>
      </c>
      <c r="B74" t="s">
        <v>3772</v>
      </c>
    </row>
    <row r="75" spans="1:2">
      <c r="A75" t="s">
        <v>3773</v>
      </c>
      <c r="B75" t="s">
        <v>3774</v>
      </c>
    </row>
    <row r="76" spans="1:2">
      <c r="A76" t="s">
        <v>3775</v>
      </c>
      <c r="B76" t="s">
        <v>3776</v>
      </c>
    </row>
    <row r="77" spans="1:2">
      <c r="A77" t="s">
        <v>3777</v>
      </c>
      <c r="B77" t="s">
        <v>3778</v>
      </c>
    </row>
    <row r="78" spans="1:2">
      <c r="A78" t="s">
        <v>3779</v>
      </c>
      <c r="B78" t="s">
        <v>3780</v>
      </c>
    </row>
    <row r="79" spans="1:2">
      <c r="A79" t="s">
        <v>3781</v>
      </c>
      <c r="B79" t="s">
        <v>3782</v>
      </c>
    </row>
    <row r="80" spans="1:2">
      <c r="A80" t="s">
        <v>3783</v>
      </c>
      <c r="B80" t="s">
        <v>3784</v>
      </c>
    </row>
    <row r="81" spans="1:2">
      <c r="A81" t="s">
        <v>3785</v>
      </c>
      <c r="B81" t="s">
        <v>3786</v>
      </c>
    </row>
    <row r="82" spans="1:2">
      <c r="A82" t="s">
        <v>3787</v>
      </c>
      <c r="B82" t="s">
        <v>3788</v>
      </c>
    </row>
    <row r="83" spans="1:2">
      <c r="A83" t="s">
        <v>3789</v>
      </c>
      <c r="B83" t="s">
        <v>3790</v>
      </c>
    </row>
    <row r="84" spans="1:2">
      <c r="A84" t="s">
        <v>3791</v>
      </c>
      <c r="B84" t="s">
        <v>3792</v>
      </c>
    </row>
    <row r="85" spans="1:2">
      <c r="A85" t="s">
        <v>3793</v>
      </c>
      <c r="B85" t="s">
        <v>3794</v>
      </c>
    </row>
    <row r="86" spans="1:2">
      <c r="A86" t="s">
        <v>3795</v>
      </c>
      <c r="B86" t="s">
        <v>3796</v>
      </c>
    </row>
    <row r="87" spans="1:2">
      <c r="A87" t="s">
        <v>3797</v>
      </c>
      <c r="B87" t="s">
        <v>3798</v>
      </c>
    </row>
    <row r="88" spans="1:2">
      <c r="A88" t="s">
        <v>3799</v>
      </c>
      <c r="B88" t="s">
        <v>3800</v>
      </c>
    </row>
    <row r="89" spans="1:2">
      <c r="A89" t="s">
        <v>3801</v>
      </c>
      <c r="B89" t="s">
        <v>3802</v>
      </c>
    </row>
    <row r="90" spans="1:2">
      <c r="A90" t="s">
        <v>3803</v>
      </c>
      <c r="B90" t="s">
        <v>3804</v>
      </c>
    </row>
    <row r="91" spans="1:2">
      <c r="A91" t="s">
        <v>3805</v>
      </c>
      <c r="B91" t="s">
        <v>3806</v>
      </c>
    </row>
    <row r="92" spans="1:2">
      <c r="A92" t="s">
        <v>3807</v>
      </c>
      <c r="B92" t="s">
        <v>3808</v>
      </c>
    </row>
    <row r="93" spans="1:2">
      <c r="A93" t="s">
        <v>3809</v>
      </c>
      <c r="B93" t="s">
        <v>3810</v>
      </c>
    </row>
    <row r="94" spans="1:2">
      <c r="A94" t="s">
        <v>3811</v>
      </c>
      <c r="B94" t="s">
        <v>3812</v>
      </c>
    </row>
    <row r="95" spans="1:2">
      <c r="A95" t="s">
        <v>3813</v>
      </c>
      <c r="B95" t="s">
        <v>3814</v>
      </c>
    </row>
    <row r="96" spans="1:2">
      <c r="A96" t="s">
        <v>3815</v>
      </c>
      <c r="B96" t="s">
        <v>3816</v>
      </c>
    </row>
    <row r="97" spans="1:2">
      <c r="A97" t="s">
        <v>3817</v>
      </c>
      <c r="B97" t="s">
        <v>3818</v>
      </c>
    </row>
    <row r="98" spans="1:2">
      <c r="A98" t="s">
        <v>3819</v>
      </c>
      <c r="B98" t="s">
        <v>3820</v>
      </c>
    </row>
    <row r="99" spans="1:2">
      <c r="A99" t="s">
        <v>3821</v>
      </c>
      <c r="B99" t="s">
        <v>3822</v>
      </c>
    </row>
    <row r="100" spans="1:2">
      <c r="A100" t="s">
        <v>3823</v>
      </c>
      <c r="B100" t="s">
        <v>3824</v>
      </c>
    </row>
    <row r="101" spans="1:2">
      <c r="A101" t="s">
        <v>3825</v>
      </c>
      <c r="B101" t="s">
        <v>3826</v>
      </c>
    </row>
    <row r="102" spans="1:2">
      <c r="A102" t="s">
        <v>3827</v>
      </c>
      <c r="B102" t="s">
        <v>3828</v>
      </c>
    </row>
    <row r="103" spans="1:2">
      <c r="A103" t="s">
        <v>3829</v>
      </c>
      <c r="B103" t="s">
        <v>3830</v>
      </c>
    </row>
    <row r="104" spans="1:2">
      <c r="A104" t="s">
        <v>3831</v>
      </c>
      <c r="B104" t="s">
        <v>3832</v>
      </c>
    </row>
    <row r="105" spans="1:2">
      <c r="A105" t="s">
        <v>3833</v>
      </c>
      <c r="B105" t="s">
        <v>3834</v>
      </c>
    </row>
    <row r="106" spans="1:2">
      <c r="A106" t="s">
        <v>3835</v>
      </c>
      <c r="B106" t="s">
        <v>3836</v>
      </c>
    </row>
    <row r="107" spans="1:2">
      <c r="A107" t="s">
        <v>3837</v>
      </c>
      <c r="B107" t="s">
        <v>3838</v>
      </c>
    </row>
    <row r="108" spans="1:2">
      <c r="A108" t="s">
        <v>3839</v>
      </c>
      <c r="B108" t="s">
        <v>3840</v>
      </c>
    </row>
    <row r="109" spans="1:2">
      <c r="A109" t="s">
        <v>3841</v>
      </c>
      <c r="B109" t="s">
        <v>3842</v>
      </c>
    </row>
    <row r="110" spans="1:2">
      <c r="A110" t="s">
        <v>3843</v>
      </c>
      <c r="B110" t="s">
        <v>3844</v>
      </c>
    </row>
    <row r="111" spans="1:2">
      <c r="A111" t="s">
        <v>3845</v>
      </c>
      <c r="B111" t="s">
        <v>3846</v>
      </c>
    </row>
    <row r="112" spans="1:2">
      <c r="A112" t="s">
        <v>3847</v>
      </c>
      <c r="B112" t="s">
        <v>3848</v>
      </c>
    </row>
    <row r="113" spans="1:2">
      <c r="A113" t="s">
        <v>3849</v>
      </c>
      <c r="B113" t="s">
        <v>3850</v>
      </c>
    </row>
    <row r="114" spans="1:2">
      <c r="A114" t="s">
        <v>3851</v>
      </c>
      <c r="B114" t="s">
        <v>3852</v>
      </c>
    </row>
    <row r="115" spans="1:2">
      <c r="A115" t="s">
        <v>3853</v>
      </c>
      <c r="B115" t="s">
        <v>3854</v>
      </c>
    </row>
    <row r="116" spans="1:2">
      <c r="A116" t="s">
        <v>3855</v>
      </c>
      <c r="B116" t="s">
        <v>3856</v>
      </c>
    </row>
    <row r="117" spans="1:2">
      <c r="A117" t="s">
        <v>3857</v>
      </c>
      <c r="B117" t="s">
        <v>3858</v>
      </c>
    </row>
    <row r="118" spans="1:2">
      <c r="A118" t="s">
        <v>3859</v>
      </c>
      <c r="B118" t="s">
        <v>3860</v>
      </c>
    </row>
    <row r="119" spans="1:2">
      <c r="A119" t="s">
        <v>3861</v>
      </c>
      <c r="B119" t="s">
        <v>3862</v>
      </c>
    </row>
    <row r="120" spans="1:2">
      <c r="A120" t="s">
        <v>3863</v>
      </c>
      <c r="B120" t="s">
        <v>3864</v>
      </c>
    </row>
    <row r="121" spans="1:2">
      <c r="A121" t="s">
        <v>3865</v>
      </c>
      <c r="B121" t="s">
        <v>3866</v>
      </c>
    </row>
    <row r="122" spans="1:2">
      <c r="A122" t="s">
        <v>3867</v>
      </c>
      <c r="B122" t="s">
        <v>3868</v>
      </c>
    </row>
    <row r="123" spans="1:2">
      <c r="A123" t="s">
        <v>3869</v>
      </c>
      <c r="B123" t="s">
        <v>3870</v>
      </c>
    </row>
    <row r="124" spans="1:2">
      <c r="A124" t="s">
        <v>3871</v>
      </c>
      <c r="B124" t="s">
        <v>3872</v>
      </c>
    </row>
    <row r="125" spans="1:2">
      <c r="A125" t="s">
        <v>3873</v>
      </c>
      <c r="B125" t="s">
        <v>3874</v>
      </c>
    </row>
    <row r="126" spans="1:2">
      <c r="A126" t="s">
        <v>3875</v>
      </c>
      <c r="B126" t="s">
        <v>3876</v>
      </c>
    </row>
    <row r="127" spans="1:2">
      <c r="A127" t="s">
        <v>3877</v>
      </c>
      <c r="B127" t="s">
        <v>3878</v>
      </c>
    </row>
    <row r="128" spans="1:2">
      <c r="A128" t="s">
        <v>3879</v>
      </c>
      <c r="B128" t="s">
        <v>3880</v>
      </c>
    </row>
    <row r="129" spans="1:2">
      <c r="A129" t="s">
        <v>3881</v>
      </c>
      <c r="B129" t="s">
        <v>3882</v>
      </c>
    </row>
    <row r="130" spans="1:2">
      <c r="A130" t="s">
        <v>3883</v>
      </c>
      <c r="B130" t="s">
        <v>3884</v>
      </c>
    </row>
    <row r="131" spans="1:2">
      <c r="A131" t="s">
        <v>3885</v>
      </c>
      <c r="B131" t="s">
        <v>3886</v>
      </c>
    </row>
    <row r="132" spans="1:2">
      <c r="A132" t="s">
        <v>3887</v>
      </c>
      <c r="B132" t="s">
        <v>3888</v>
      </c>
    </row>
    <row r="133" spans="1:2">
      <c r="A133" t="s">
        <v>3889</v>
      </c>
      <c r="B133" t="s">
        <v>3890</v>
      </c>
    </row>
    <row r="134" spans="1:2">
      <c r="A134" t="s">
        <v>3891</v>
      </c>
      <c r="B134" t="s">
        <v>3892</v>
      </c>
    </row>
    <row r="135" spans="1:2">
      <c r="A135" t="s">
        <v>3893</v>
      </c>
      <c r="B135" t="s">
        <v>3894</v>
      </c>
    </row>
    <row r="136" spans="1:2">
      <c r="A136" t="s">
        <v>3895</v>
      </c>
      <c r="B136" t="s">
        <v>3896</v>
      </c>
    </row>
    <row r="137" spans="1:2">
      <c r="A137" t="s">
        <v>3897</v>
      </c>
      <c r="B137" t="s">
        <v>3898</v>
      </c>
    </row>
    <row r="138" spans="1:2">
      <c r="A138" t="s">
        <v>3899</v>
      </c>
      <c r="B138" t="s">
        <v>3900</v>
      </c>
    </row>
    <row r="139" spans="1:2">
      <c r="A139" t="s">
        <v>3901</v>
      </c>
      <c r="B139" t="s">
        <v>3902</v>
      </c>
    </row>
    <row r="140" spans="1:2">
      <c r="A140" t="s">
        <v>3903</v>
      </c>
      <c r="B140" t="s">
        <v>3904</v>
      </c>
    </row>
    <row r="141" spans="1:2">
      <c r="A141" t="s">
        <v>3905</v>
      </c>
      <c r="B141" t="s">
        <v>3906</v>
      </c>
    </row>
    <row r="142" spans="1:2">
      <c r="A142" t="s">
        <v>3907</v>
      </c>
      <c r="B142" t="s">
        <v>3908</v>
      </c>
    </row>
    <row r="143" spans="1:2">
      <c r="A143" t="s">
        <v>3909</v>
      </c>
      <c r="B143" t="s">
        <v>3910</v>
      </c>
    </row>
    <row r="144" spans="1:2">
      <c r="A144" t="s">
        <v>3911</v>
      </c>
      <c r="B144" t="s">
        <v>3912</v>
      </c>
    </row>
    <row r="145" spans="1:2">
      <c r="A145" t="s">
        <v>3913</v>
      </c>
      <c r="B145" t="s">
        <v>3914</v>
      </c>
    </row>
    <row r="146" spans="1:2">
      <c r="A146" t="s">
        <v>3915</v>
      </c>
      <c r="B146" t="s">
        <v>3916</v>
      </c>
    </row>
    <row r="147" spans="1:2">
      <c r="A147" t="s">
        <v>3917</v>
      </c>
      <c r="B147" t="s">
        <v>3918</v>
      </c>
    </row>
    <row r="148" spans="1:2">
      <c r="A148" t="s">
        <v>3919</v>
      </c>
      <c r="B148" t="s">
        <v>3920</v>
      </c>
    </row>
    <row r="149" spans="1:2">
      <c r="A149" t="s">
        <v>3921</v>
      </c>
      <c r="B149" t="s">
        <v>3922</v>
      </c>
    </row>
    <row r="150" spans="1:2">
      <c r="A150" t="s">
        <v>3923</v>
      </c>
      <c r="B150" t="s">
        <v>3924</v>
      </c>
    </row>
    <row r="151" spans="1:2">
      <c r="A151" t="s">
        <v>3925</v>
      </c>
      <c r="B151" t="s">
        <v>3926</v>
      </c>
    </row>
    <row r="152" spans="1:2">
      <c r="A152" t="s">
        <v>3927</v>
      </c>
      <c r="B152" t="s">
        <v>3928</v>
      </c>
    </row>
    <row r="153" spans="1:2">
      <c r="A153" t="s">
        <v>3929</v>
      </c>
      <c r="B153" t="s">
        <v>3930</v>
      </c>
    </row>
    <row r="154" spans="1:2">
      <c r="A154" t="s">
        <v>3931</v>
      </c>
      <c r="B154" t="s">
        <v>3932</v>
      </c>
    </row>
    <row r="155" spans="1:2">
      <c r="A155" t="s">
        <v>3933</v>
      </c>
      <c r="B155" t="s">
        <v>3934</v>
      </c>
    </row>
    <row r="156" spans="1:2">
      <c r="A156" t="s">
        <v>3935</v>
      </c>
      <c r="B156" t="s">
        <v>3936</v>
      </c>
    </row>
    <row r="157" spans="1:2">
      <c r="A157" t="s">
        <v>3937</v>
      </c>
      <c r="B157" t="s">
        <v>3938</v>
      </c>
    </row>
    <row r="158" spans="1:2">
      <c r="A158" t="s">
        <v>3939</v>
      </c>
      <c r="B158" t="s">
        <v>3940</v>
      </c>
    </row>
    <row r="159" spans="1:2">
      <c r="A159" t="s">
        <v>3941</v>
      </c>
      <c r="B159" t="s">
        <v>3942</v>
      </c>
    </row>
    <row r="160" spans="1:2">
      <c r="A160" t="s">
        <v>3943</v>
      </c>
      <c r="B160" t="s">
        <v>3944</v>
      </c>
    </row>
    <row r="161" spans="1:2">
      <c r="A161" t="s">
        <v>3945</v>
      </c>
      <c r="B161" t="s">
        <v>3946</v>
      </c>
    </row>
    <row r="162" spans="1:2">
      <c r="A162" t="s">
        <v>3947</v>
      </c>
      <c r="B162" t="s">
        <v>3948</v>
      </c>
    </row>
    <row r="163" spans="1:2">
      <c r="A163" t="s">
        <v>3949</v>
      </c>
      <c r="B163" t="s">
        <v>3950</v>
      </c>
    </row>
    <row r="164" spans="1:2">
      <c r="A164" t="s">
        <v>3951</v>
      </c>
      <c r="B164" t="s">
        <v>3952</v>
      </c>
    </row>
    <row r="165" spans="1:2">
      <c r="A165" t="s">
        <v>3953</v>
      </c>
      <c r="B165" t="s">
        <v>3954</v>
      </c>
    </row>
    <row r="166" spans="1:2">
      <c r="A166" t="s">
        <v>3955</v>
      </c>
      <c r="B166" t="s">
        <v>3956</v>
      </c>
    </row>
    <row r="167" spans="1:2">
      <c r="A167" t="s">
        <v>3957</v>
      </c>
      <c r="B167" t="s">
        <v>3958</v>
      </c>
    </row>
    <row r="168" spans="1:2">
      <c r="A168" t="s">
        <v>3959</v>
      </c>
      <c r="B168" t="s">
        <v>3960</v>
      </c>
    </row>
    <row r="169" spans="1:2">
      <c r="A169" t="s">
        <v>3961</v>
      </c>
      <c r="B169" t="s">
        <v>3962</v>
      </c>
    </row>
    <row r="170" spans="1:2">
      <c r="A170" t="s">
        <v>3963</v>
      </c>
      <c r="B170" t="s">
        <v>3964</v>
      </c>
    </row>
    <row r="171" spans="1:2">
      <c r="A171" t="s">
        <v>3965</v>
      </c>
      <c r="B171" t="s">
        <v>3966</v>
      </c>
    </row>
    <row r="172" spans="1:2">
      <c r="A172" t="s">
        <v>3967</v>
      </c>
      <c r="B172" t="s">
        <v>3968</v>
      </c>
    </row>
    <row r="173" spans="1:2">
      <c r="A173" t="s">
        <v>3969</v>
      </c>
      <c r="B173" t="s">
        <v>3970</v>
      </c>
    </row>
    <row r="174" spans="1:2">
      <c r="A174" t="s">
        <v>3971</v>
      </c>
      <c r="B174" t="s">
        <v>3972</v>
      </c>
    </row>
    <row r="175" spans="1:2">
      <c r="A175" t="s">
        <v>3973</v>
      </c>
      <c r="B175" t="s">
        <v>3974</v>
      </c>
    </row>
    <row r="176" spans="1:2">
      <c r="A176" t="s">
        <v>3975</v>
      </c>
      <c r="B176" t="s">
        <v>3976</v>
      </c>
    </row>
    <row r="177" spans="1:2">
      <c r="A177" t="s">
        <v>3977</v>
      </c>
      <c r="B177" t="s">
        <v>3978</v>
      </c>
    </row>
    <row r="178" spans="1:2">
      <c r="A178" t="s">
        <v>3979</v>
      </c>
      <c r="B178" t="s">
        <v>3980</v>
      </c>
    </row>
    <row r="179" spans="1:2">
      <c r="A179" t="s">
        <v>3981</v>
      </c>
      <c r="B179" t="s">
        <v>3982</v>
      </c>
    </row>
  </sheetData>
  <hyperlinks>
    <hyperlink ref="C1" location="Indice!A1" display="Índice" xr:uid="{BE35C09F-0483-4012-8BCD-EDA8AEDA815D}"/>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CFlcpVtPaVk3Hb08n2u1rN/vTn2memXcpkDnBOUku4AsqZoCrDYzPmdEqt2/KLv41h+G3xkcaqs5
brRa+PYK4Q==</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gFULuUc2iM9O++wBIaS8q2o8MyG9t6JilV07t2jj23XD82C0a1w68IRLubuwRtZMMwOays27B/d8
PrWrJm8a/Q==</DigestValue>
    </Reference>
  </SignedInfo>
  <SignatureValue>d7VtgTdJ/z53NShdaYonhP7WRXqco7pwgkxzVuFWtkDmx5WlFGk9mPx39W7x5D5NaCItaxyRSN6R
F1KmCbo70WnuNzyCWytocMzDWq+PfsfazyI07cKnKKsSNLhcJwsYm2LWutLJnhIOdx2Nx0oG8qtz
OnsFYIrtDup42PuBLO1PBhEsKNvKoneV6Ei4p2uKyiZB0uLvrWTulySeg3dFiH3frLJKOwDyJBBl
mID1GnM+eG9LtSxwZnLbhmODHd1rVFFL88b6o0nKMTycuLo8jBKpImU8I3jImZ5pzb7nnwVvuTuH
iGYKVVo899HdSwUjx14X+t1wF6YxkuXiIXTLeg==</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F3l+dEiQixNnNtmjePc6MdAxdxYpnzqC4PKOIVsYC0tLd7TOVgso5oK+k3GljKeNcockCLYWzmfOGA7t6eZPaw==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4YQaWtcwSh4SkCFhD55K8wT/BkTt8C5Lspi9+qNBS2LfA4EXZLUr6KDvgxNEGX7JJy1IMh2fr/QLIkWahMktLA==</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0GSEoJc8O+ae5P3LIXwjrj0xmtkz5QhnPpGw3QCpMNTRCtkLWd7T83lFUTinPeoFo4feEyUi7tBgEnEiotDmoQ==</DigestValue>
      </Reference>
      <Reference URI="/xl/drawings/drawing5.xml?ContentType=application/vnd.openxmlformats-officedocument.drawing+xml">
        <DigestMethod Algorithm="http://www.w3.org/2001/04/xmlenc#sha512"/>
        <DigestValue>QDnvzZ1aX9iTEOmv0WXqJ9+n/haWF4/f7bI236AfkWf5MHaUtqoWI8hHo7lFaJPr7rLjA/Ip9kD9hDXTmf+lfA==</DigestValue>
      </Reference>
      <Reference URI="/xl/drawings/drawing6.xml?ContentType=application/vnd.openxmlformats-officedocument.drawing+xml">
        <DigestMethod Algorithm="http://www.w3.org/2001/04/xmlenc#sha512"/>
        <DigestValue>xxLOIsIR1567FAeg0qO6FLQ52ejE6kuQzWP4c0vAq0sp2BW+Z/0f3+xVdCHtmxRx43euaXEBvU8gszANF6ldMA==</DigestValue>
      </Reference>
      <Reference URI="/xl/drawings/drawing7.xml?ContentType=application/vnd.openxmlformats-officedocument.drawing+xml">
        <DigestMethod Algorithm="http://www.w3.org/2001/04/xmlenc#sha512"/>
        <DigestValue>y91cHSD/kn1FZSFSf/nOHnuYKfVQRHngXWUEBHiPyjd6xFjrDf19CMkYUvCx2B9OQjkHPyWbI4p7sp3vPP4o1A==</DigestValue>
      </Reference>
      <Reference URI="/xl/drawings/drawing8.xml?ContentType=application/vnd.openxmlformats-officedocument.drawing+xml">
        <DigestMethod Algorithm="http://www.w3.org/2001/04/xmlenc#sha512"/>
        <DigestValue>91dImasu9hlosFcVE0hKQAmEiizFPbTe/7d2/4dYm61/JFhGnDGOnrh3qNmfFA2O254S5DTRAb/SMA2fxP7vaw==</DigestValue>
      </Reference>
      <Reference URI="/xl/drawings/drawing9.xml?ContentType=application/vnd.openxmlformats-officedocument.drawing+xml">
        <DigestMethod Algorithm="http://www.w3.org/2001/04/xmlenc#sha512"/>
        <DigestValue>sBmzpRNJj5imQfnPvkrkPB50HBym8H6xDHUweMqL4V2wtvt1FuwMAmfNwUAfcCsBMJgOrjGpCHaPs5yFTvsSbQ==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WubTP7v/vDzecX35LzNwDApccEn2yMczeAG0Jq792Z/KzIixUWpd6dP1ftlXd6Bf/IFIRIsahw38Z5qBvkbxpg==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6IDbxg2VypHxTjR2XUo3Unhs79Z03aV/PGHEJQnTa3IxWXho6iLCgZmjwstckiQ0BltGyfewRJFNz3uJ7BrAJg==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wvH/CJ3iJfQR/EFv8VtjOk23ZuXP97RTwLOQZGrHcvrK5BOqtkgQ7s+/WCAsLxKvwMdbNStco5iv5zklgZlZtw==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v9JFtLJsjo2QID8r0Hw2D4Jr5DMUHsbTC/z+gVpYX3AWNcPE0PFACQLtwxVxbuGK2nSqVtf1olEyhPRQJUsauw==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EHF2skH/A7XasMjXu1c8qICNHC20UUkAkm3kqtfnLEOq1lz0ZczKgRBk4io6DIhE303J9glrfnRJVD6sdWaCMw==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ZRm0k19yEy1IAbqKJDd10NxR5Xn25TxRXvOnpHY5o4O/lqCwOQewW8WZR3bTYRv7p+YKXmjI4OvDOlO4RERDmA==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bJ9R8HykPsfyyO5nBr3kyp/UBDupjmRFOgrzhP9d75dVIIFg6dQsrMDn1UOygxYmF/aDSSi8gnoAUxhpaepoKw==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dsTBXfRu2z2zxV/oZo08fX4tOn/9BQutxGpIH6qpZP4r+gjhYEAXbI6hpbrX9fetIYS+TKVBhKPl4m1A9JlrEQ==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xguUn74IcTMG6qVlC2yZQXhgM8QQCgGU43vKw7/zI4yNmlWFoo0TCAp49pkPACpC7u5CPACOt+Fe2A8fFPTAMA==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PXbZFz5mA898SVI0+YLNv1OvDv6AufrY8xtNBl2KD0qZCh63S08fBSSt9y1Gvyziby+6XPUGRuP6X8SOqqG8SA==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00.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101.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10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10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10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10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109.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11.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1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1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1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4.xml?ContentType=application/vnd.openxmlformats-officedocument.spreadsheetml.externalLink+xml">
        <DigestMethod Algorithm="http://www.w3.org/2001/04/xmlenc#sha512"/>
        <DigestValue>04SfsBDRzJLc+MYIs6t22m4/ySxtRhnyQxBt/l66Mtn/KyECEngp8Xza4USkvnmMO5d79iEmedTP1eClqF4eFA==</DigestValue>
      </Reference>
      <Reference URI="/xl/externalLinks/externalLink115.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16.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17.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18.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19.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2.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20.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21.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22.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23.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24.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25.xml?ContentType=application/vnd.openxmlformats-officedocument.spreadsheetml.externalLink+xml">
        <DigestMethod Algorithm="http://www.w3.org/2001/04/xmlenc#sha512"/>
        <DigestValue>JaGciAarDiWZq+aEA6LCp6LdHJNQOeedHUTqhxhvRZEREvDcuh+JRUyImQaANGS+uNHNT3L06malO9RLH/1pew==</DigestValue>
      </Reference>
      <Reference URI="/xl/externalLinks/externalLink126.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27.xml?ContentType=application/vnd.openxmlformats-officedocument.spreadsheetml.externalLink+xml">
        <DigestMethod Algorithm="http://www.w3.org/2001/04/xmlenc#sha512"/>
        <DigestValue>4DVAC07w9bovj4NyMZ6HfnLxujvGIsinDu0HPIvYA38ObyoLWHvdi8s0tg0/E66QjnzGeZWn91lb4zboEZOkZw==</DigestValue>
      </Reference>
      <Reference URI="/xl/externalLinks/externalLink128.xml?ContentType=application/vnd.openxmlformats-officedocument.spreadsheetml.externalLink+xml">
        <DigestMethod Algorithm="http://www.w3.org/2001/04/xmlenc#sha512"/>
        <DigestValue>Rk90lelMaPmbSlC8Shr5Gp5Kx3OT5v9gyyWy3qODkEJkFx/rNZHPQaBpQy2uXjT932L/DOnE6X6EGnrD9iYPVw==</DigestValue>
      </Reference>
      <Reference URI="/xl/externalLinks/externalLink13.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4.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5.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6.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7.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8.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9.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1.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2.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3.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24.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5.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6.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8.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9.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VFIGaOLQ2cp/IDZSLdOR26ZJEAlyRLrlrh//7ZwOctZwC8rLFcqO5g62YzqIcqEkORrSZQ9TJzZTYfdQLEL1+w==</DigestValue>
      </Reference>
      <Reference URI="/xl/externalLinks/externalLink31.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32.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33.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34.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35.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6.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7.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8.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9.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1.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42.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43.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4.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5.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6.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7.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8.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9.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51.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52.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53.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4.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5.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56.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7.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8.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9.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61.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62.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63.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5.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6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67.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9.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71.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72.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73.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74.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75.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6.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7.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8.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8.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80.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81.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82.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83.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84.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85.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8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87.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8.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9.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9.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90.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91.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92.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93.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94.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9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9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97.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8.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9.xml?ContentType=application/vnd.openxmlformats-officedocument.spreadsheetml.externalLink+xml">
        <DigestMethod Algorithm="http://www.w3.org/2001/04/xmlenc#sha512"/>
        <DigestValue>yMJJkay3j5MGR87z69JLBqVVH/0OapBhG32sluq9x81oRk0kjS8eAnEq0AxQDvjyfpcqgB5GL/5vfAbbRb3Lsg==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GqhWFLLQ0xxnxtdhdE2w038dCmYOGaQw+1VkhhszxJmC+ASZF7kY33jGLdwZ+nV1bJ96dgtuokKjLcaHyAwUCQ==</DigestValue>
      </Reference>
      <Reference URI="/xl/styles.xml?ContentType=application/vnd.openxmlformats-officedocument.spreadsheetml.styles+xml">
        <DigestMethod Algorithm="http://www.w3.org/2001/04/xmlenc#sha512"/>
        <DigestValue>5TC6NoQIOSeyQjqWoQtoRl6ZCL0U5kv9U/zPmtAWwDQJC2DLm6VC+flagqx2qzzys2BQUu9YU3Prsad+KAKKNQ==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zDJsJc/ggj8OKiucHC6zDGL5uSmBbzkkJAkIwrk7vNS1xKSBHCldfjeCavi6C6iqT/KynzYxekyUmBfzhqmizQ==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lCZbrRk67/gVVqLifCoNK/OPEAYU/goeI6JXXXhgPc8v49I7RvVNJSOUjF4WBUailvdBH9dFgQQOlyR79JEvsA==</DigestValue>
      </Reference>
      <Reference URI="/xl/worksheets/sheet11.xml?ContentType=application/vnd.openxmlformats-officedocument.spreadsheetml.worksheet+xml">
        <DigestMethod Algorithm="http://www.w3.org/2001/04/xmlenc#sha512"/>
        <DigestValue>/zjT2lFpKujOCnaqKmzTg0nbBU8gsQIj+gGyFQMz4rzs/OmiXHki21uBdUH8lTP8s2YwzKXJfzCTHj2NT3TZxA==</DigestValue>
      </Reference>
      <Reference URI="/xl/worksheets/sheet12.xml?ContentType=application/vnd.openxmlformats-officedocument.spreadsheetml.worksheet+xml">
        <DigestMethod Algorithm="http://www.w3.org/2001/04/xmlenc#sha512"/>
        <DigestValue>asK1cxcgKf3KFPb0dv9cBaiZYZw965ORASs1+Zc7YiybAcNHsajXf9sKY7uFD4JaNQcLMNI+a9OrqPNoLg7/GA==</DigestValue>
      </Reference>
      <Reference URI="/xl/worksheets/sheet13.xml?ContentType=application/vnd.openxmlformats-officedocument.spreadsheetml.worksheet+xml">
        <DigestMethod Algorithm="http://www.w3.org/2001/04/xmlenc#sha512"/>
        <DigestValue>Ish59Cf3QKkbnLg/19aMwwRQ1ZyzKof2B/rO+NyXphdt/GnoAijuojJ79IBGwVS4waW8v8XLz0MPVTc+7/sjxw==</DigestValue>
      </Reference>
      <Reference URI="/xl/worksheets/sheet14.xml?ContentType=application/vnd.openxmlformats-officedocument.spreadsheetml.worksheet+xml">
        <DigestMethod Algorithm="http://www.w3.org/2001/04/xmlenc#sha512"/>
        <DigestValue>bWss26+c++ubucqWaenDbWB9w/l/ma5RVruQyUW8aMerJX93vu3WI3Ro2b8kUYTHaxR5dSAwUVwWnYQ+QI+1Uw==</DigestValue>
      </Reference>
      <Reference URI="/xl/worksheets/sheet15.xml?ContentType=application/vnd.openxmlformats-officedocument.spreadsheetml.worksheet+xml">
        <DigestMethod Algorithm="http://www.w3.org/2001/04/xmlenc#sha512"/>
        <DigestValue>/HIB+SpkRviczty7geHBlENMHyxaVP75ISPXWBzMFDmQxJdbRBdDeUWtSssFXzn6qAy438650ePjBGZdLFOm4g==</DigestValue>
      </Reference>
      <Reference URI="/xl/worksheets/sheet16.xml?ContentType=application/vnd.openxmlformats-officedocument.spreadsheetml.worksheet+xml">
        <DigestMethod Algorithm="http://www.w3.org/2001/04/xmlenc#sha512"/>
        <DigestValue>UDENw7IZ5vMTRlchz3d3nvB9PTBkCtgDIRuplQJ7szKCmYwN7mHzmibCyRKvDzdtbkBokRdZlS7pW3l1ObwAzQ==</DigestValue>
      </Reference>
      <Reference URI="/xl/worksheets/sheet17.xml?ContentType=application/vnd.openxmlformats-officedocument.spreadsheetml.worksheet+xml">
        <DigestMethod Algorithm="http://www.w3.org/2001/04/xmlenc#sha512"/>
        <DigestValue>Xx1mDziP+fUG6mq4xGmDVFQAWs9C2DSdrSU5j40Q5pybW4O9+H094dt5/Z8GxaXrYAgyGWwbm4Mk5nZqeuUkbw==</DigestValue>
      </Reference>
      <Reference URI="/xl/worksheets/sheet18.xml?ContentType=application/vnd.openxmlformats-officedocument.spreadsheetml.worksheet+xml">
        <DigestMethod Algorithm="http://www.w3.org/2001/04/xmlenc#sha512"/>
        <DigestValue>Dap9pBIR5JNCjSiIc5BnKjj7W+BYy/PiNvAHHNU/iQDORwEoPi4wssA9TRvx9JFrLVsNyKT8V+y5AlqWrAD3eQ==</DigestValue>
      </Reference>
      <Reference URI="/xl/worksheets/sheet19.xml?ContentType=application/vnd.openxmlformats-officedocument.spreadsheetml.worksheet+xml">
        <DigestMethod Algorithm="http://www.w3.org/2001/04/xmlenc#sha512"/>
        <DigestValue>0GxNLXVTaH0/G7d2it5E9uE0Wf+/GVS6sMGgZPG+5qLpGfD4VUI14dnKZtkjWOZFIOfndkKBxm/00SgTPBf9tA==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R+0pC/2K/RS2BOU/DB/R8x11gf81luhRXXameSc3gARgtaoXcI5tHSNczV2dznGrLiL358L4HBFzQ1k4uWaojQ==</DigestValue>
      </Reference>
      <Reference URI="/xl/worksheets/sheet21.xml?ContentType=application/vnd.openxmlformats-officedocument.spreadsheetml.worksheet+xml">
        <DigestMethod Algorithm="http://www.w3.org/2001/04/xmlenc#sha512"/>
        <DigestValue>P93xxpG8zDuGTrQVoVxvXUq7nc4OeZufzh4g/1xE6MZUM1Y/lNWF8uPD9DntPx8vpaA/1rpNFkKzYUAx1ASz3w==</DigestValue>
      </Reference>
      <Reference URI="/xl/worksheets/sheet22.xml?ContentType=application/vnd.openxmlformats-officedocument.spreadsheetml.worksheet+xml">
        <DigestMethod Algorithm="http://www.w3.org/2001/04/xmlenc#sha512"/>
        <DigestValue>mVF5aAjI8UxLtvkEmr0GkYNdgGko4CWJsnWm1ZKE5vTJFRFd+SphkCAk1ZRwSv/IPPR0opDo/6dC2eOPQ1xgcA==</DigestValue>
      </Reference>
      <Reference URI="/xl/worksheets/sheet23.xml?ContentType=application/vnd.openxmlformats-officedocument.spreadsheetml.worksheet+xml">
        <DigestMethod Algorithm="http://www.w3.org/2001/04/xmlenc#sha512"/>
        <DigestValue>aE4gipJ0NgqxlcQfPHGOZowuF9rZfmED83uizc2pCvVQXgyaVcbEtYut6XRNlLI2Xy8VaDNVzMUSiU66Tm6jTA==</DigestValue>
      </Reference>
      <Reference URI="/xl/worksheets/sheet24.xml?ContentType=application/vnd.openxmlformats-officedocument.spreadsheetml.worksheet+xml">
        <DigestMethod Algorithm="http://www.w3.org/2001/04/xmlenc#sha512"/>
        <DigestValue>LF3d5c9D8GhYfKfpjto0/I/A8e2/2foxpzzxEudtF6oCyFqbQcIdvK7jE1ee35/zwSXu5Tc1pm6elKd9RN4/+g==</DigestValue>
      </Reference>
      <Reference URI="/xl/worksheets/sheet25.xml?ContentType=application/vnd.openxmlformats-officedocument.spreadsheetml.worksheet+xml">
        <DigestMethod Algorithm="http://www.w3.org/2001/04/xmlenc#sha512"/>
        <DigestValue>3cnLAVjtZ8LvzJFc0H0qwXvM85j0X8/kv87ch/834susgSBvNKlslbOe1RtWPxegEY6rhJDzAMEA+4eDl2reGw==</DigestValue>
      </Reference>
      <Reference URI="/xl/worksheets/sheet26.xml?ContentType=application/vnd.openxmlformats-officedocument.spreadsheetml.worksheet+xml">
        <DigestMethod Algorithm="http://www.w3.org/2001/04/xmlenc#sha512"/>
        <DigestValue>BmZ71flq8UXzY33MwP/ITBuuI90g6+OQQ831Wp+m3NRCAiPdu8VPlOOWmGvZjuiA1Sdo3Wo6c8ZlK0pDC2KgCg==</DigestValue>
      </Reference>
      <Reference URI="/xl/worksheets/sheet27.xml?ContentType=application/vnd.openxmlformats-officedocument.spreadsheetml.worksheet+xml">
        <DigestMethod Algorithm="http://www.w3.org/2001/04/xmlenc#sha512"/>
        <DigestValue>4Pj8I5rJ2KYgeff3IndcWkmmPj8O8Pl++hrbTKj98A9pSWR1BD91Jcq6NERbLMO9IylzsLLXrldlB1IEM7vwBw==</DigestValue>
      </Reference>
      <Reference URI="/xl/worksheets/sheet28.xml?ContentType=application/vnd.openxmlformats-officedocument.spreadsheetml.worksheet+xml">
        <DigestMethod Algorithm="http://www.w3.org/2001/04/xmlenc#sha512"/>
        <DigestValue>fIjEQE7cbTBiaEG333TC90YjwNeQtwQlRIqh0j+LWCLVJFXvsxF6tHXsmePw9wMKNJ3m8p/vSaqjxEjyVBWUSw==</DigestValue>
      </Reference>
      <Reference URI="/xl/worksheets/sheet29.xml?ContentType=application/vnd.openxmlformats-officedocument.spreadsheetml.worksheet+xml">
        <DigestMethod Algorithm="http://www.w3.org/2001/04/xmlenc#sha512"/>
        <DigestValue>THtATiHzyaC5Pyo0rlPLVF66NS3qQOO7JRQL33ZiVVbqZaFwapNi5d4IthQUiSx1Wlm3R7vNODSl5WmAixBzwg==</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30.xml?ContentType=application/vnd.openxmlformats-officedocument.spreadsheetml.worksheet+xml">
        <DigestMethod Algorithm="http://www.w3.org/2001/04/xmlenc#sha512"/>
        <DigestValue>Zpp7ENfbAWxcTbJIicm1RerxF+d3igXS1m0RJVPFHr7L1bvar439/2iMkM8pzl8NdU5wDMUOlrzcUkWXmpLygA==</DigestValue>
      </Reference>
      <Reference URI="/xl/worksheets/sheet31.xml?ContentType=application/vnd.openxmlformats-officedocument.spreadsheetml.worksheet+xml">
        <DigestMethod Algorithm="http://www.w3.org/2001/04/xmlenc#sha512"/>
        <DigestValue>PQ9CasGicHcRLMoO+3g34UjLL692o/PG5khfy5ULr/tbIzucdnC/i1fhMNhytUSowVN3TPxRT4gXkDLIiiHgbw==</DigestValue>
      </Reference>
      <Reference URI="/xl/worksheets/sheet32.xml?ContentType=application/vnd.openxmlformats-officedocument.spreadsheetml.worksheet+xml">
        <DigestMethod Algorithm="http://www.w3.org/2001/04/xmlenc#sha512"/>
        <DigestValue>SYUvjjzCsFlgTFm0pakLfazulWWQLZ21a/O4q14vb9hm2fU9tXsFdQuHvcgSk0bIcG848uHKPuL3ho8v/s9kfg==</DigestValue>
      </Reference>
      <Reference URI="/xl/worksheets/sheet33.xml?ContentType=application/vnd.openxmlformats-officedocument.spreadsheetml.worksheet+xml">
        <DigestMethod Algorithm="http://www.w3.org/2001/04/xmlenc#sha512"/>
        <DigestValue>TMEisWCKblLjsJJp5XkXpWUb57BH0xVP31Ia3osNsKHJZkjkThhvx6C51ufcJq9GBgm4AmHjjjfcRnCQwhJrMA==</DigestValue>
      </Reference>
      <Reference URI="/xl/worksheets/sheet34.xml?ContentType=application/vnd.openxmlformats-officedocument.spreadsheetml.worksheet+xml">
        <DigestMethod Algorithm="http://www.w3.org/2001/04/xmlenc#sha512"/>
        <DigestValue>s9L2bxXuDqigdivXFyLOi5BEcbaqiaFyk8HDCEgmuObfjnKLLtE3ignfGsK8j48kVHvBk6NZWInGiFxgRmJOCA==</DigestValue>
      </Reference>
      <Reference URI="/xl/worksheets/sheet35.xml?ContentType=application/vnd.openxmlformats-officedocument.spreadsheetml.worksheet+xml">
        <DigestMethod Algorithm="http://www.w3.org/2001/04/xmlenc#sha512"/>
        <DigestValue>lgNZmrI8K3/vsBzrSucJIwflEux/hIckHdIHFbNx0Oh5PbS4RtGozmkGxI8dybfZxbBCCCppVplnNH6EcEAqAg==</DigestValue>
      </Reference>
      <Reference URI="/xl/worksheets/sheet36.xml?ContentType=application/vnd.openxmlformats-officedocument.spreadsheetml.worksheet+xml">
        <DigestMethod Algorithm="http://www.w3.org/2001/04/xmlenc#sha512"/>
        <DigestValue>Icb5GgRaLZuOZTN46Bnb5b0gWB44Mb8K2lgfPVH6D8l+vDBCQ7SydjyWeYOkFB8z4Ja8SmUcKOWDOwofcEdT+Q==</DigestValue>
      </Reference>
      <Reference URI="/xl/worksheets/sheet37.xml?ContentType=application/vnd.openxmlformats-officedocument.spreadsheetml.worksheet+xml">
        <DigestMethod Algorithm="http://www.w3.org/2001/04/xmlenc#sha512"/>
        <DigestValue>z25BXPc5aCS9Dgs51AtWaNEM29NZuMp+LH9OpKizTeuUS7qhWjunOEWOE5G01fDrqEaRAAqIBVgzuspio1k2hg==</DigestValue>
      </Reference>
      <Reference URI="/xl/worksheets/sheet38.xml?ContentType=application/vnd.openxmlformats-officedocument.spreadsheetml.worksheet+xml">
        <DigestMethod Algorithm="http://www.w3.org/2001/04/xmlenc#sha512"/>
        <DigestValue>8uxP5KH7v6AXaxCS8So8IkLF6ahhOABIEEfjwd7IlO/bYQIB/RsoZS4ubrmkWzist4P8qdxcXdOmbww5xt0o4Q==</DigestValue>
      </Reference>
      <Reference URI="/xl/worksheets/sheet39.xml?ContentType=application/vnd.openxmlformats-officedocument.spreadsheetml.worksheet+xml">
        <DigestMethod Algorithm="http://www.w3.org/2001/04/xmlenc#sha512"/>
        <DigestValue>r6h1i8IcRcwcXw2ZUC3zho4tWpHChGu+Se84CQp9uwp0yqpKdx8FKx+lalVaKAYaGuSLGFr2K/kJBQ/T5qrrvA==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40.xml?ContentType=application/vnd.openxmlformats-officedocument.spreadsheetml.worksheet+xml">
        <DigestMethod Algorithm="http://www.w3.org/2001/04/xmlenc#sha512"/>
        <DigestValue>IPXy/8RHD50Nu87kKwJJqKlEssxnPgAp65eGoEipnvaqr8zgb+vsKnlFmc7l2DpYsnRaGTDx2XhCvs3MKNbQUQ==</DigestValue>
      </Reference>
      <Reference URI="/xl/worksheets/sheet41.xml?ContentType=application/vnd.openxmlformats-officedocument.spreadsheetml.worksheet+xml">
        <DigestMethod Algorithm="http://www.w3.org/2001/04/xmlenc#sha512"/>
        <DigestValue>0QR2TtKQhjHnVE5y21C+Shv6TiCP+vNTzPUbB+YH5cybHkubzEeoApjwlrrZrwz2qm8J/Qh/XeU8NR7wFHcQBg==</DigestValue>
      </Reference>
      <Reference URI="/xl/worksheets/sheet42.xml?ContentType=application/vnd.openxmlformats-officedocument.spreadsheetml.worksheet+xml">
        <DigestMethod Algorithm="http://www.w3.org/2001/04/xmlenc#sha512"/>
        <DigestValue>2/bMW4u7U/6kyctLdMnkidTpOpoTFt+HvHOfH85tO9LEG0DM+GrCzqw5IxLZibRRfSrvxpelUnUNaoACysfVdA==</DigestValue>
      </Reference>
      <Reference URI="/xl/worksheets/sheet43.xml?ContentType=application/vnd.openxmlformats-officedocument.spreadsheetml.worksheet+xml">
        <DigestMethod Algorithm="http://www.w3.org/2001/04/xmlenc#sha512"/>
        <DigestValue>Qlow13Mqtax5IrrjNcHcIheXc2LDg1F9CWlpzRsLVZyclgm/LIrKeMP0c9MFOdtZ2NIjwJwERzSj99iIiYKV7Q==</DigestValue>
      </Reference>
      <Reference URI="/xl/worksheets/sheet44.xml?ContentType=application/vnd.openxmlformats-officedocument.spreadsheetml.worksheet+xml">
        <DigestMethod Algorithm="http://www.w3.org/2001/04/xmlenc#sha512"/>
        <DigestValue>YvGSzxknnBo5hB6uK6cZ9/2JEUQQGwAUCJmMLcx6W2ufvgwNMwiwSgEnc/C8ofq/ghb0XKk8B4357rv/bTB7/g==</DigestValue>
      </Reference>
      <Reference URI="/xl/worksheets/sheet45.xml?ContentType=application/vnd.openxmlformats-officedocument.spreadsheetml.worksheet+xml">
        <DigestMethod Algorithm="http://www.w3.org/2001/04/xmlenc#sha512"/>
        <DigestValue>0OHRbC/YJGtwgzO+VKgc631IDO02bjQr9Obx4W1W2SLkFmWTefLjK/zRbCGdcbXB51Vpt3RlBny7QHkfhLHuYQ==</DigestValue>
      </Reference>
      <Reference URI="/xl/worksheets/sheet46.xml?ContentType=application/vnd.openxmlformats-officedocument.spreadsheetml.worksheet+xml">
        <DigestMethod Algorithm="http://www.w3.org/2001/04/xmlenc#sha512"/>
        <DigestValue>RsbjwriPpxZ7RCWdcETlG6brEHhbxN288MNJKHhqLXttwuIdGrbxzJIXe6yskcf35/hEIDnTUnPxLGAzS5Ia2g==</DigestValue>
      </Reference>
      <Reference URI="/xl/worksheets/sheet47.xml?ContentType=application/vnd.openxmlformats-officedocument.spreadsheetml.worksheet+xml">
        <DigestMethod Algorithm="http://www.w3.org/2001/04/xmlenc#sha512"/>
        <DigestValue>ImwLdZ23+x+WzLTlfkX9taGTT15d4Xt+g/inEqycHhTdPDQ/oQ9cfE6U9Bvcr/ONTpYT/krBDaVIOjWEBuc/VA==</DigestValue>
      </Reference>
      <Reference URI="/xl/worksheets/sheet48.xml?ContentType=application/vnd.openxmlformats-officedocument.spreadsheetml.worksheet+xml">
        <DigestMethod Algorithm="http://www.w3.org/2001/04/xmlenc#sha512"/>
        <DigestValue>BxXCFoyXMHbmiaQUrvJvL0+ORUHzkNQJh4IE0pI5Z0xJZQwlXCxERdYyejUX6aRrPTkbKVPfcGxYMuEc5esdIw==</DigestValue>
      </Reference>
      <Reference URI="/xl/worksheets/sheet49.xml?ContentType=application/vnd.openxmlformats-officedocument.spreadsheetml.worksheet+xml">
        <DigestMethod Algorithm="http://www.w3.org/2001/04/xmlenc#sha512"/>
        <DigestValue>4AovAHFjym4XxcPb3Yn2FGga4UhskM1OuSznomX04RG0V8XKDzpYd5z7YQRh183vjALm7rq2yXPUTI7jspiHaw==</DigestValue>
      </Reference>
      <Reference URI="/xl/worksheets/sheet5.xml?ContentType=application/vnd.openxmlformats-officedocument.spreadsheetml.worksheet+xml">
        <DigestMethod Algorithm="http://www.w3.org/2001/04/xmlenc#sha512"/>
        <DigestValue>oVKBgcWbM1ljgx3QSjBPpehUL3/k7JnXl459L5lsf9rWgd738gxaCkGqN72QjpYES6NGE/ELM8G3s9umBVOOHA==</DigestValue>
      </Reference>
      <Reference URI="/xl/worksheets/sheet50.xml?ContentType=application/vnd.openxmlformats-officedocument.spreadsheetml.worksheet+xml">
        <DigestMethod Algorithm="http://www.w3.org/2001/04/xmlenc#sha512"/>
        <DigestValue>pbKBYmc9cMlqEzdjhTG5i/UjbC7wTcY2AlJoIiqDS9LX03+B480SXTaNC/elFsESVz96xXUgbsLVvPhiMFEbug==</DigestValue>
      </Reference>
      <Reference URI="/xl/worksheets/sheet51.xml?ContentType=application/vnd.openxmlformats-officedocument.spreadsheetml.worksheet+xml">
        <DigestMethod Algorithm="http://www.w3.org/2001/04/xmlenc#sha512"/>
        <DigestValue>bJgr7xWDOEJd9sxBBGspG0aiVtk57sNH4Mf96L79BWvJMME9CVXQHNOFQD+vQ51tEuCE7cAZxqXlHC1Q9E0hNQ==</DigestValue>
      </Reference>
      <Reference URI="/xl/worksheets/sheet52.xml?ContentType=application/vnd.openxmlformats-officedocument.spreadsheetml.worksheet+xml">
        <DigestMethod Algorithm="http://www.w3.org/2001/04/xmlenc#sha512"/>
        <DigestValue>km5OFT6WUy5ies9SvhimyIlK+zQirL5UBG/IByIf6xEya8JCbGDDWHG//smiy1h0fvXgQAZMOiaaQsG24Ngtqg==</DigestValue>
      </Reference>
      <Reference URI="/xl/worksheets/sheet53.xml?ContentType=application/vnd.openxmlformats-officedocument.spreadsheetml.worksheet+xml">
        <DigestMethod Algorithm="http://www.w3.org/2001/04/xmlenc#sha512"/>
        <DigestValue>QrMp47nlT8h9Y72/I/9y2bJeJcRQg2zyjL7XGlaalYKqpb2HzF55EsPL4vqcAvUQcXtOsa3swI5/MNpP4ud6/A==</DigestValue>
      </Reference>
      <Reference URI="/xl/worksheets/sheet54.xml?ContentType=application/vnd.openxmlformats-officedocument.spreadsheetml.worksheet+xml">
        <DigestMethod Algorithm="http://www.w3.org/2001/04/xmlenc#sha512"/>
        <DigestValue>OaoLpn64hNtS7uIICscW1V41Aq4hcl0zQRRXKddk27OJ9iQ75+3doPTxmDPlsIC6/G0Lwo9N7MNxoYpfp/c/KQ==</DigestValue>
      </Reference>
      <Reference URI="/xl/worksheets/sheet55.xml?ContentType=application/vnd.openxmlformats-officedocument.spreadsheetml.worksheet+xml">
        <DigestMethod Algorithm="http://www.w3.org/2001/04/xmlenc#sha512"/>
        <DigestValue>Y9Dnlt4iYgIvJUU6gy0ww/XZaB7yWbFtWAj0PkerpVRiV2I/R1MSJKCBPcjk02KHUdCVq19l2o81pxLbXDNWZg==</DigestValue>
      </Reference>
      <Reference URI="/xl/worksheets/sheet56.xml?ContentType=application/vnd.openxmlformats-officedocument.spreadsheetml.worksheet+xml">
        <DigestMethod Algorithm="http://www.w3.org/2001/04/xmlenc#sha512"/>
        <DigestValue>wzHQiCS1geWnWIyup3oK25EhgS+iNxXxDaHXAY09ChIIu074fOcAz5coEtm6OG9yoispVOEog6zvUjkvvT7bsw==</DigestValue>
      </Reference>
      <Reference URI="/xl/worksheets/sheet57.xml?ContentType=application/vnd.openxmlformats-officedocument.spreadsheetml.worksheet+xml">
        <DigestMethod Algorithm="http://www.w3.org/2001/04/xmlenc#sha512"/>
        <DigestValue>vdQHUluVctKfLwEzJyZt4ptiTqMyG6VCvlntDYMeBKh4vs8N6Zr4Ru4UDYMGwvK6z4CARlERaEeMW4MMGGEEWg==</DigestValue>
      </Reference>
      <Reference URI="/xl/worksheets/sheet58.xml?ContentType=application/vnd.openxmlformats-officedocument.spreadsheetml.worksheet+xml">
        <DigestMethod Algorithm="http://www.w3.org/2001/04/xmlenc#sha512"/>
        <DigestValue>8UIjjZGbv/PB8sOZVeePa/T6Qt8wgKKvzY5CZ6mKz2xK0iH0YfM/vV0EsJJROOqMj7WxMEYUyxMHIBOuQLVeYw==</DigestValue>
      </Reference>
      <Reference URI="/xl/worksheets/sheet59.xml?ContentType=application/vnd.openxmlformats-officedocument.spreadsheetml.worksheet+xml">
        <DigestMethod Algorithm="http://www.w3.org/2001/04/xmlenc#sha512"/>
        <DigestValue>XP6XcxybalfzlQGkxDIfwp/VsrOIOLaG5z2y5+J9VtYIadaUwRm8gbdoDPf9WkCRWZpz8N+4/Ng5p82hI1B3Nw==</DigestValue>
      </Reference>
      <Reference URI="/xl/worksheets/sheet6.xml?ContentType=application/vnd.openxmlformats-officedocument.spreadsheetml.worksheet+xml">
        <DigestMethod Algorithm="http://www.w3.org/2001/04/xmlenc#sha512"/>
        <DigestValue>gUx8H9y/lNvHRZO/nMXjPRXshWPjrN2LlRm8SyLN8KbR0L9t3vdADYLWi55GPm9IrRV37EulPGX7bFeu+GwBWg==</DigestValue>
      </Reference>
      <Reference URI="/xl/worksheets/sheet60.xml?ContentType=application/vnd.openxmlformats-officedocument.spreadsheetml.worksheet+xml">
        <DigestMethod Algorithm="http://www.w3.org/2001/04/xmlenc#sha512"/>
        <DigestValue>6ybE9aN44D+mu/YuMxcjUn03M9MZ82MoNICWA+E7FvNsD5u4uWjdGq2fvO0f0q3ZEIYZepncNXVGGbqhMsBU9Q==</DigestValue>
      </Reference>
      <Reference URI="/xl/worksheets/sheet61.xml?ContentType=application/vnd.openxmlformats-officedocument.spreadsheetml.worksheet+xml">
        <DigestMethod Algorithm="http://www.w3.org/2001/04/xmlenc#sha512"/>
        <DigestValue>5xVcUIMCD/AGKRSQjj1rg6zl3B39yCFjoBHPRyD4EImeDLlj3kB18gFmYKJRqVgpupdG+hRNlMXJSa8BKTq9nA==</DigestValue>
      </Reference>
      <Reference URI="/xl/worksheets/sheet7.xml?ContentType=application/vnd.openxmlformats-officedocument.spreadsheetml.worksheet+xml">
        <DigestMethod Algorithm="http://www.w3.org/2001/04/xmlenc#sha512"/>
        <DigestValue>3aKiZmtk7Z4/GR3f04ZmTgmMTdXx7d3syWH5unK/N5f6FVB3tb9eRYAVW8gruzFdKoE1YQB6MDz0GHhvxY2FJw==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LDjaA70IPa2S6is4BdzkiWel2vgPouk1QyNsiMm5KQED7DVbKog80Nt2sMz28X6c1dXifiWnzZ8xWgme/Ec/Jg==</DigestValue>
      </Reference>
    </Manifest>
    <SignatureProperties>
      <SignatureProperty Id="idSignatureTime" Target="#idPackageSignature">
        <mdssi:SignatureTime xmlns:mdssi="http://schemas.openxmlformats.org/package/2006/digital-signature">
          <mdssi:Format>YYYY-MM-DDThh:mm:ssTZD</mdssi:Format>
          <mdssi:Value>2024-06-19T14:21:29Z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2024-06-19T14:21:29Z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6WDGOs5npaUgvyZykq/Av8/o2WfK8NQQEJxR3N59NMp8848XgGR4/AD/abtBhxXrQ5yMZL0duFEh
C/ZpUjd0Fg==</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cQPRIcp/stu9eKr6w1MUFEmo7/U+c+/ZYe/v8Br2P24KQZv6cndAlqmoQelUV5yH2CeLkKE1f+ei
AUihRIxDBA==</DigestValue>
    </Reference>
  </SignedInfo>
  <SignatureValue>oYW1DsJaalHCoCqm8ZUtTblJVWecKlE68q04kAZsbW9KgCPRKccdIqdUE4kUCwOLkwh5M4QmQGqS
TSQTPa0X4eNqZjnATYqEnmSNV5nlySp4JzTT8826mlRco/N1FvHnTHEnKaHi0BVn/Ynq7X+UWSDX
kPnm23gzdyi3Hhxn+aT9/r+nxACx2wRUu+mF2KX6hDMrK4yZwobYRacDpCRLZDF4dpkqruUUI0Wa
eSqfgnO9hTw/rA/zYnIoI8OyyWdhEi+KW1p816RcDKSkT/V0zOzp0uu0jCk1By9+k5l7KFGRG6vT
NNdzduBifYZBGIkdo/vmgDwv3BhgAJaxt7NPxg==</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F3l+dEiQixNnNtmjePc6MdAxdxYpnzqC4PKOIVsYC0tLd7TOVgso5oK+k3GljKeNcockCLYWzmfOGA7t6eZPaw==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4YQaWtcwSh4SkCFhD55K8wT/BkTt8C5Lspi9+qNBS2LfA4EXZLUr6KDvgxNEGX7JJy1IMh2fr/QLIkWahMktLA==</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0GSEoJc8O+ae5P3LIXwjrj0xmtkz5QhnPpGw3QCpMNTRCtkLWd7T83lFUTinPeoFo4feEyUi7tBgEnEiotDmoQ==</DigestValue>
      </Reference>
      <Reference URI="/xl/drawings/drawing5.xml?ContentType=application/vnd.openxmlformats-officedocument.drawing+xml">
        <DigestMethod Algorithm="http://www.w3.org/2001/04/xmlenc#sha512"/>
        <DigestValue>QDnvzZ1aX9iTEOmv0WXqJ9+n/haWF4/f7bI236AfkWf5MHaUtqoWI8hHo7lFaJPr7rLjA/Ip9kD9hDXTmf+lfA==</DigestValue>
      </Reference>
      <Reference URI="/xl/drawings/drawing6.xml?ContentType=application/vnd.openxmlformats-officedocument.drawing+xml">
        <DigestMethod Algorithm="http://www.w3.org/2001/04/xmlenc#sha512"/>
        <DigestValue>xxLOIsIR1567FAeg0qO6FLQ52ejE6kuQzWP4c0vAq0sp2BW+Z/0f3+xVdCHtmxRx43euaXEBvU8gszANF6ldMA==</DigestValue>
      </Reference>
      <Reference URI="/xl/drawings/drawing7.xml?ContentType=application/vnd.openxmlformats-officedocument.drawing+xml">
        <DigestMethod Algorithm="http://www.w3.org/2001/04/xmlenc#sha512"/>
        <DigestValue>y91cHSD/kn1FZSFSf/nOHnuYKfVQRHngXWUEBHiPyjd6xFjrDf19CMkYUvCx2B9OQjkHPyWbI4p7sp3vPP4o1A==</DigestValue>
      </Reference>
      <Reference URI="/xl/drawings/drawing8.xml?ContentType=application/vnd.openxmlformats-officedocument.drawing+xml">
        <DigestMethod Algorithm="http://www.w3.org/2001/04/xmlenc#sha512"/>
        <DigestValue>91dImasu9hlosFcVE0hKQAmEiizFPbTe/7d2/4dYm61/JFhGnDGOnrh3qNmfFA2O254S5DTRAb/SMA2fxP7vaw==</DigestValue>
      </Reference>
      <Reference URI="/xl/drawings/drawing9.xml?ContentType=application/vnd.openxmlformats-officedocument.drawing+xml">
        <DigestMethod Algorithm="http://www.w3.org/2001/04/xmlenc#sha512"/>
        <DigestValue>sBmzpRNJj5imQfnPvkrkPB50HBym8H6xDHUweMqL4V2wtvt1FuwMAmfNwUAfcCsBMJgOrjGpCHaPs5yFTvsSbQ==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WubTP7v/vDzecX35LzNwDApccEn2yMczeAG0Jq792Z/KzIixUWpd6dP1ftlXd6Bf/IFIRIsahw38Z5qBvkbxpg==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6IDbxg2VypHxTjR2XUo3Unhs79Z03aV/PGHEJQnTa3IxWXho6iLCgZmjwstckiQ0BltGyfewRJFNz3uJ7BrAJg==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wvH/CJ3iJfQR/EFv8VtjOk23ZuXP97RTwLOQZGrHcvrK5BOqtkgQ7s+/WCAsLxKvwMdbNStco5iv5zklgZlZtw==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v9JFtLJsjo2QID8r0Hw2D4Jr5DMUHsbTC/z+gVpYX3AWNcPE0PFACQLtwxVxbuGK2nSqVtf1olEyhPRQJUsauw==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EHF2skH/A7XasMjXu1c8qICNHC20UUkAkm3kqtfnLEOq1lz0ZczKgRBk4io6DIhE303J9glrfnRJVD6sdWaCMw==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ZRm0k19yEy1IAbqKJDd10NxR5Xn25TxRXvOnpHY5o4O/lqCwOQewW8WZR3bTYRv7p+YKXmjI4OvDOlO4RERDmA==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bJ9R8HykPsfyyO5nBr3kyp/UBDupjmRFOgrzhP9d75dVIIFg6dQsrMDn1UOygxYmF/aDSSi8gnoAUxhpaepoKw==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dsTBXfRu2z2zxV/oZo08fX4tOn/9BQutxGpIH6qpZP4r+gjhYEAXbI6hpbrX9fetIYS+TKVBhKPl4m1A9JlrEQ==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xguUn74IcTMG6qVlC2yZQXhgM8QQCgGU43vKw7/zI4yNmlWFoo0TCAp49pkPACpC7u5CPACOt+Fe2A8fFPTAMA==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PXbZFz5mA898SVI0+YLNv1OvDv6AufrY8xtNBl2KD0qZCh63S08fBSSt9y1Gvyziby+6XPUGRuP6X8SOqqG8SA==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00.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101.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10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10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10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10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109.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11.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1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1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1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4.xml?ContentType=application/vnd.openxmlformats-officedocument.spreadsheetml.externalLink+xml">
        <DigestMethod Algorithm="http://www.w3.org/2001/04/xmlenc#sha512"/>
        <DigestValue>04SfsBDRzJLc+MYIs6t22m4/ySxtRhnyQxBt/l66Mtn/KyECEngp8Xza4USkvnmMO5d79iEmedTP1eClqF4eFA==</DigestValue>
      </Reference>
      <Reference URI="/xl/externalLinks/externalLink115.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16.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17.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18.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19.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2.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20.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21.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22.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23.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24.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25.xml?ContentType=application/vnd.openxmlformats-officedocument.spreadsheetml.externalLink+xml">
        <DigestMethod Algorithm="http://www.w3.org/2001/04/xmlenc#sha512"/>
        <DigestValue>JaGciAarDiWZq+aEA6LCp6LdHJNQOeedHUTqhxhvRZEREvDcuh+JRUyImQaANGS+uNHNT3L06malO9RLH/1pew==</DigestValue>
      </Reference>
      <Reference URI="/xl/externalLinks/externalLink126.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27.xml?ContentType=application/vnd.openxmlformats-officedocument.spreadsheetml.externalLink+xml">
        <DigestMethod Algorithm="http://www.w3.org/2001/04/xmlenc#sha512"/>
        <DigestValue>4DVAC07w9bovj4NyMZ6HfnLxujvGIsinDu0HPIvYA38ObyoLWHvdi8s0tg0/E66QjnzGeZWn91lb4zboEZOkZw==</DigestValue>
      </Reference>
      <Reference URI="/xl/externalLinks/externalLink128.xml?ContentType=application/vnd.openxmlformats-officedocument.spreadsheetml.externalLink+xml">
        <DigestMethod Algorithm="http://www.w3.org/2001/04/xmlenc#sha512"/>
        <DigestValue>Rk90lelMaPmbSlC8Shr5Gp5Kx3OT5v9gyyWy3qODkEJkFx/rNZHPQaBpQy2uXjT932L/DOnE6X6EGnrD9iYPVw==</DigestValue>
      </Reference>
      <Reference URI="/xl/externalLinks/externalLink13.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4.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5.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6.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7.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8.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9.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1.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2.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3.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24.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5.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6.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8.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9.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VFIGaOLQ2cp/IDZSLdOR26ZJEAlyRLrlrh//7ZwOctZwC8rLFcqO5g62YzqIcqEkORrSZQ9TJzZTYfdQLEL1+w==</DigestValue>
      </Reference>
      <Reference URI="/xl/externalLinks/externalLink31.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32.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33.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34.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35.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6.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7.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8.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9.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1.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42.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43.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4.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5.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6.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7.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8.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9.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51.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52.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53.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4.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5.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56.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7.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8.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9.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61.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62.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63.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5.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6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67.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9.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71.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72.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73.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74.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75.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6.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7.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8.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8.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80.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81.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82.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83.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84.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85.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8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87.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8.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9.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9.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90.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91.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92.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93.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94.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9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9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97.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8.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9.xml?ContentType=application/vnd.openxmlformats-officedocument.spreadsheetml.externalLink+xml">
        <DigestMethod Algorithm="http://www.w3.org/2001/04/xmlenc#sha512"/>
        <DigestValue>yMJJkay3j5MGR87z69JLBqVVH/0OapBhG32sluq9x81oRk0kjS8eAnEq0AxQDvjyfpcqgB5GL/5vfAbbRb3Lsg==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GqhWFLLQ0xxnxtdhdE2w038dCmYOGaQw+1VkhhszxJmC+ASZF7kY33jGLdwZ+nV1bJ96dgtuokKjLcaHyAwUCQ==</DigestValue>
      </Reference>
      <Reference URI="/xl/styles.xml?ContentType=application/vnd.openxmlformats-officedocument.spreadsheetml.styles+xml">
        <DigestMethod Algorithm="http://www.w3.org/2001/04/xmlenc#sha512"/>
        <DigestValue>5TC6NoQIOSeyQjqWoQtoRl6ZCL0U5kv9U/zPmtAWwDQJC2DLm6VC+flagqx2qzzys2BQUu9YU3Prsad+KAKKNQ==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zDJsJc/ggj8OKiucHC6zDGL5uSmBbzkkJAkIwrk7vNS1xKSBHCldfjeCavi6C6iqT/KynzYxekyUmBfzhqmizQ==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lCZbrRk67/gVVqLifCoNK/OPEAYU/goeI6JXXXhgPc8v49I7RvVNJSOUjF4WBUailvdBH9dFgQQOlyR79JEvsA==</DigestValue>
      </Reference>
      <Reference URI="/xl/worksheets/sheet11.xml?ContentType=application/vnd.openxmlformats-officedocument.spreadsheetml.worksheet+xml">
        <DigestMethod Algorithm="http://www.w3.org/2001/04/xmlenc#sha512"/>
        <DigestValue>/zjT2lFpKujOCnaqKmzTg0nbBU8gsQIj+gGyFQMz4rzs/OmiXHki21uBdUH8lTP8s2YwzKXJfzCTHj2NT3TZxA==</DigestValue>
      </Reference>
      <Reference URI="/xl/worksheets/sheet12.xml?ContentType=application/vnd.openxmlformats-officedocument.spreadsheetml.worksheet+xml">
        <DigestMethod Algorithm="http://www.w3.org/2001/04/xmlenc#sha512"/>
        <DigestValue>asK1cxcgKf3KFPb0dv9cBaiZYZw965ORASs1+Zc7YiybAcNHsajXf9sKY7uFD4JaNQcLMNI+a9OrqPNoLg7/GA==</DigestValue>
      </Reference>
      <Reference URI="/xl/worksheets/sheet13.xml?ContentType=application/vnd.openxmlformats-officedocument.spreadsheetml.worksheet+xml">
        <DigestMethod Algorithm="http://www.w3.org/2001/04/xmlenc#sha512"/>
        <DigestValue>Ish59Cf3QKkbnLg/19aMwwRQ1ZyzKof2B/rO+NyXphdt/GnoAijuojJ79IBGwVS4waW8v8XLz0MPVTc+7/sjxw==</DigestValue>
      </Reference>
      <Reference URI="/xl/worksheets/sheet14.xml?ContentType=application/vnd.openxmlformats-officedocument.spreadsheetml.worksheet+xml">
        <DigestMethod Algorithm="http://www.w3.org/2001/04/xmlenc#sha512"/>
        <DigestValue>bWss26+c++ubucqWaenDbWB9w/l/ma5RVruQyUW8aMerJX93vu3WI3Ro2b8kUYTHaxR5dSAwUVwWnYQ+QI+1Uw==</DigestValue>
      </Reference>
      <Reference URI="/xl/worksheets/sheet15.xml?ContentType=application/vnd.openxmlformats-officedocument.spreadsheetml.worksheet+xml">
        <DigestMethod Algorithm="http://www.w3.org/2001/04/xmlenc#sha512"/>
        <DigestValue>/HIB+SpkRviczty7geHBlENMHyxaVP75ISPXWBzMFDmQxJdbRBdDeUWtSssFXzn6qAy438650ePjBGZdLFOm4g==</DigestValue>
      </Reference>
      <Reference URI="/xl/worksheets/sheet16.xml?ContentType=application/vnd.openxmlformats-officedocument.spreadsheetml.worksheet+xml">
        <DigestMethod Algorithm="http://www.w3.org/2001/04/xmlenc#sha512"/>
        <DigestValue>UDENw7IZ5vMTRlchz3d3nvB9PTBkCtgDIRuplQJ7szKCmYwN7mHzmibCyRKvDzdtbkBokRdZlS7pW3l1ObwAzQ==</DigestValue>
      </Reference>
      <Reference URI="/xl/worksheets/sheet17.xml?ContentType=application/vnd.openxmlformats-officedocument.spreadsheetml.worksheet+xml">
        <DigestMethod Algorithm="http://www.w3.org/2001/04/xmlenc#sha512"/>
        <DigestValue>Xx1mDziP+fUG6mq4xGmDVFQAWs9C2DSdrSU5j40Q5pybW4O9+H094dt5/Z8GxaXrYAgyGWwbm4Mk5nZqeuUkbw==</DigestValue>
      </Reference>
      <Reference URI="/xl/worksheets/sheet18.xml?ContentType=application/vnd.openxmlformats-officedocument.spreadsheetml.worksheet+xml">
        <DigestMethod Algorithm="http://www.w3.org/2001/04/xmlenc#sha512"/>
        <DigestValue>Dap9pBIR5JNCjSiIc5BnKjj7W+BYy/PiNvAHHNU/iQDORwEoPi4wssA9TRvx9JFrLVsNyKT8V+y5AlqWrAD3eQ==</DigestValue>
      </Reference>
      <Reference URI="/xl/worksheets/sheet19.xml?ContentType=application/vnd.openxmlformats-officedocument.spreadsheetml.worksheet+xml">
        <DigestMethod Algorithm="http://www.w3.org/2001/04/xmlenc#sha512"/>
        <DigestValue>0GxNLXVTaH0/G7d2it5E9uE0Wf+/GVS6sMGgZPG+5qLpGfD4VUI14dnKZtkjWOZFIOfndkKBxm/00SgTPBf9tA==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R+0pC/2K/RS2BOU/DB/R8x11gf81luhRXXameSc3gARgtaoXcI5tHSNczV2dznGrLiL358L4HBFzQ1k4uWaojQ==</DigestValue>
      </Reference>
      <Reference URI="/xl/worksheets/sheet21.xml?ContentType=application/vnd.openxmlformats-officedocument.spreadsheetml.worksheet+xml">
        <DigestMethod Algorithm="http://www.w3.org/2001/04/xmlenc#sha512"/>
        <DigestValue>P93xxpG8zDuGTrQVoVxvXUq7nc4OeZufzh4g/1xE6MZUM1Y/lNWF8uPD9DntPx8vpaA/1rpNFkKzYUAx1ASz3w==</DigestValue>
      </Reference>
      <Reference URI="/xl/worksheets/sheet22.xml?ContentType=application/vnd.openxmlformats-officedocument.spreadsheetml.worksheet+xml">
        <DigestMethod Algorithm="http://www.w3.org/2001/04/xmlenc#sha512"/>
        <DigestValue>mVF5aAjI8UxLtvkEmr0GkYNdgGko4CWJsnWm1ZKE5vTJFRFd+SphkCAk1ZRwSv/IPPR0opDo/6dC2eOPQ1xgcA==</DigestValue>
      </Reference>
      <Reference URI="/xl/worksheets/sheet23.xml?ContentType=application/vnd.openxmlformats-officedocument.spreadsheetml.worksheet+xml">
        <DigestMethod Algorithm="http://www.w3.org/2001/04/xmlenc#sha512"/>
        <DigestValue>aE4gipJ0NgqxlcQfPHGOZowuF9rZfmED83uizc2pCvVQXgyaVcbEtYut6XRNlLI2Xy8VaDNVzMUSiU66Tm6jTA==</DigestValue>
      </Reference>
      <Reference URI="/xl/worksheets/sheet24.xml?ContentType=application/vnd.openxmlformats-officedocument.spreadsheetml.worksheet+xml">
        <DigestMethod Algorithm="http://www.w3.org/2001/04/xmlenc#sha512"/>
        <DigestValue>LF3d5c9D8GhYfKfpjto0/I/A8e2/2foxpzzxEudtF6oCyFqbQcIdvK7jE1ee35/zwSXu5Tc1pm6elKd9RN4/+g==</DigestValue>
      </Reference>
      <Reference URI="/xl/worksheets/sheet25.xml?ContentType=application/vnd.openxmlformats-officedocument.spreadsheetml.worksheet+xml">
        <DigestMethod Algorithm="http://www.w3.org/2001/04/xmlenc#sha512"/>
        <DigestValue>3cnLAVjtZ8LvzJFc0H0qwXvM85j0X8/kv87ch/834susgSBvNKlslbOe1RtWPxegEY6rhJDzAMEA+4eDl2reGw==</DigestValue>
      </Reference>
      <Reference URI="/xl/worksheets/sheet26.xml?ContentType=application/vnd.openxmlformats-officedocument.spreadsheetml.worksheet+xml">
        <DigestMethod Algorithm="http://www.w3.org/2001/04/xmlenc#sha512"/>
        <DigestValue>BmZ71flq8UXzY33MwP/ITBuuI90g6+OQQ831Wp+m3NRCAiPdu8VPlOOWmGvZjuiA1Sdo3Wo6c8ZlK0pDC2KgCg==</DigestValue>
      </Reference>
      <Reference URI="/xl/worksheets/sheet27.xml?ContentType=application/vnd.openxmlformats-officedocument.spreadsheetml.worksheet+xml">
        <DigestMethod Algorithm="http://www.w3.org/2001/04/xmlenc#sha512"/>
        <DigestValue>4Pj8I5rJ2KYgeff3IndcWkmmPj8O8Pl++hrbTKj98A9pSWR1BD91Jcq6NERbLMO9IylzsLLXrldlB1IEM7vwBw==</DigestValue>
      </Reference>
      <Reference URI="/xl/worksheets/sheet28.xml?ContentType=application/vnd.openxmlformats-officedocument.spreadsheetml.worksheet+xml">
        <DigestMethod Algorithm="http://www.w3.org/2001/04/xmlenc#sha512"/>
        <DigestValue>fIjEQE7cbTBiaEG333TC90YjwNeQtwQlRIqh0j+LWCLVJFXvsxF6tHXsmePw9wMKNJ3m8p/vSaqjxEjyVBWUSw==</DigestValue>
      </Reference>
      <Reference URI="/xl/worksheets/sheet29.xml?ContentType=application/vnd.openxmlformats-officedocument.spreadsheetml.worksheet+xml">
        <DigestMethod Algorithm="http://www.w3.org/2001/04/xmlenc#sha512"/>
        <DigestValue>THtATiHzyaC5Pyo0rlPLVF66NS3qQOO7JRQL33ZiVVbqZaFwapNi5d4IthQUiSx1Wlm3R7vNODSl5WmAixBzwg==</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30.xml?ContentType=application/vnd.openxmlformats-officedocument.spreadsheetml.worksheet+xml">
        <DigestMethod Algorithm="http://www.w3.org/2001/04/xmlenc#sha512"/>
        <DigestValue>Zpp7ENfbAWxcTbJIicm1RerxF+d3igXS1m0RJVPFHr7L1bvar439/2iMkM8pzl8NdU5wDMUOlrzcUkWXmpLygA==</DigestValue>
      </Reference>
      <Reference URI="/xl/worksheets/sheet31.xml?ContentType=application/vnd.openxmlformats-officedocument.spreadsheetml.worksheet+xml">
        <DigestMethod Algorithm="http://www.w3.org/2001/04/xmlenc#sha512"/>
        <DigestValue>PQ9CasGicHcRLMoO+3g34UjLL692o/PG5khfy5ULr/tbIzucdnC/i1fhMNhytUSowVN3TPxRT4gXkDLIiiHgbw==</DigestValue>
      </Reference>
      <Reference URI="/xl/worksheets/sheet32.xml?ContentType=application/vnd.openxmlformats-officedocument.spreadsheetml.worksheet+xml">
        <DigestMethod Algorithm="http://www.w3.org/2001/04/xmlenc#sha512"/>
        <DigestValue>SYUvjjzCsFlgTFm0pakLfazulWWQLZ21a/O4q14vb9hm2fU9tXsFdQuHvcgSk0bIcG848uHKPuL3ho8v/s9kfg==</DigestValue>
      </Reference>
      <Reference URI="/xl/worksheets/sheet33.xml?ContentType=application/vnd.openxmlformats-officedocument.spreadsheetml.worksheet+xml">
        <DigestMethod Algorithm="http://www.w3.org/2001/04/xmlenc#sha512"/>
        <DigestValue>TMEisWCKblLjsJJp5XkXpWUb57BH0xVP31Ia3osNsKHJZkjkThhvx6C51ufcJq9GBgm4AmHjjjfcRnCQwhJrMA==</DigestValue>
      </Reference>
      <Reference URI="/xl/worksheets/sheet34.xml?ContentType=application/vnd.openxmlformats-officedocument.spreadsheetml.worksheet+xml">
        <DigestMethod Algorithm="http://www.w3.org/2001/04/xmlenc#sha512"/>
        <DigestValue>s9L2bxXuDqigdivXFyLOi5BEcbaqiaFyk8HDCEgmuObfjnKLLtE3ignfGsK8j48kVHvBk6NZWInGiFxgRmJOCA==</DigestValue>
      </Reference>
      <Reference URI="/xl/worksheets/sheet35.xml?ContentType=application/vnd.openxmlformats-officedocument.spreadsheetml.worksheet+xml">
        <DigestMethod Algorithm="http://www.w3.org/2001/04/xmlenc#sha512"/>
        <DigestValue>lgNZmrI8K3/vsBzrSucJIwflEux/hIckHdIHFbNx0Oh5PbS4RtGozmkGxI8dybfZxbBCCCppVplnNH6EcEAqAg==</DigestValue>
      </Reference>
      <Reference URI="/xl/worksheets/sheet36.xml?ContentType=application/vnd.openxmlformats-officedocument.spreadsheetml.worksheet+xml">
        <DigestMethod Algorithm="http://www.w3.org/2001/04/xmlenc#sha512"/>
        <DigestValue>Icb5GgRaLZuOZTN46Bnb5b0gWB44Mb8K2lgfPVH6D8l+vDBCQ7SydjyWeYOkFB8z4Ja8SmUcKOWDOwofcEdT+Q==</DigestValue>
      </Reference>
      <Reference URI="/xl/worksheets/sheet37.xml?ContentType=application/vnd.openxmlformats-officedocument.spreadsheetml.worksheet+xml">
        <DigestMethod Algorithm="http://www.w3.org/2001/04/xmlenc#sha512"/>
        <DigestValue>z25BXPc5aCS9Dgs51AtWaNEM29NZuMp+LH9OpKizTeuUS7qhWjunOEWOE5G01fDrqEaRAAqIBVgzuspio1k2hg==</DigestValue>
      </Reference>
      <Reference URI="/xl/worksheets/sheet38.xml?ContentType=application/vnd.openxmlformats-officedocument.spreadsheetml.worksheet+xml">
        <DigestMethod Algorithm="http://www.w3.org/2001/04/xmlenc#sha512"/>
        <DigestValue>8uxP5KH7v6AXaxCS8So8IkLF6ahhOABIEEfjwd7IlO/bYQIB/RsoZS4ubrmkWzist4P8qdxcXdOmbww5xt0o4Q==</DigestValue>
      </Reference>
      <Reference URI="/xl/worksheets/sheet39.xml?ContentType=application/vnd.openxmlformats-officedocument.spreadsheetml.worksheet+xml">
        <DigestMethod Algorithm="http://www.w3.org/2001/04/xmlenc#sha512"/>
        <DigestValue>r6h1i8IcRcwcXw2ZUC3zho4tWpHChGu+Se84CQp9uwp0yqpKdx8FKx+lalVaKAYaGuSLGFr2K/kJBQ/T5qrrvA==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40.xml?ContentType=application/vnd.openxmlformats-officedocument.spreadsheetml.worksheet+xml">
        <DigestMethod Algorithm="http://www.w3.org/2001/04/xmlenc#sha512"/>
        <DigestValue>IPXy/8RHD50Nu87kKwJJqKlEssxnPgAp65eGoEipnvaqr8zgb+vsKnlFmc7l2DpYsnRaGTDx2XhCvs3MKNbQUQ==</DigestValue>
      </Reference>
      <Reference URI="/xl/worksheets/sheet41.xml?ContentType=application/vnd.openxmlformats-officedocument.spreadsheetml.worksheet+xml">
        <DigestMethod Algorithm="http://www.w3.org/2001/04/xmlenc#sha512"/>
        <DigestValue>0QR2TtKQhjHnVE5y21C+Shv6TiCP+vNTzPUbB+YH5cybHkubzEeoApjwlrrZrwz2qm8J/Qh/XeU8NR7wFHcQBg==</DigestValue>
      </Reference>
      <Reference URI="/xl/worksheets/sheet42.xml?ContentType=application/vnd.openxmlformats-officedocument.spreadsheetml.worksheet+xml">
        <DigestMethod Algorithm="http://www.w3.org/2001/04/xmlenc#sha512"/>
        <DigestValue>2/bMW4u7U/6kyctLdMnkidTpOpoTFt+HvHOfH85tO9LEG0DM+GrCzqw5IxLZibRRfSrvxpelUnUNaoACysfVdA==</DigestValue>
      </Reference>
      <Reference URI="/xl/worksheets/sheet43.xml?ContentType=application/vnd.openxmlformats-officedocument.spreadsheetml.worksheet+xml">
        <DigestMethod Algorithm="http://www.w3.org/2001/04/xmlenc#sha512"/>
        <DigestValue>Qlow13Mqtax5IrrjNcHcIheXc2LDg1F9CWlpzRsLVZyclgm/LIrKeMP0c9MFOdtZ2NIjwJwERzSj99iIiYKV7Q==</DigestValue>
      </Reference>
      <Reference URI="/xl/worksheets/sheet44.xml?ContentType=application/vnd.openxmlformats-officedocument.spreadsheetml.worksheet+xml">
        <DigestMethod Algorithm="http://www.w3.org/2001/04/xmlenc#sha512"/>
        <DigestValue>YvGSzxknnBo5hB6uK6cZ9/2JEUQQGwAUCJmMLcx6W2ufvgwNMwiwSgEnc/C8ofq/ghb0XKk8B4357rv/bTB7/g==</DigestValue>
      </Reference>
      <Reference URI="/xl/worksheets/sheet45.xml?ContentType=application/vnd.openxmlformats-officedocument.spreadsheetml.worksheet+xml">
        <DigestMethod Algorithm="http://www.w3.org/2001/04/xmlenc#sha512"/>
        <DigestValue>0OHRbC/YJGtwgzO+VKgc631IDO02bjQr9Obx4W1W2SLkFmWTefLjK/zRbCGdcbXB51Vpt3RlBny7QHkfhLHuYQ==</DigestValue>
      </Reference>
      <Reference URI="/xl/worksheets/sheet46.xml?ContentType=application/vnd.openxmlformats-officedocument.spreadsheetml.worksheet+xml">
        <DigestMethod Algorithm="http://www.w3.org/2001/04/xmlenc#sha512"/>
        <DigestValue>RsbjwriPpxZ7RCWdcETlG6brEHhbxN288MNJKHhqLXttwuIdGrbxzJIXe6yskcf35/hEIDnTUnPxLGAzS5Ia2g==</DigestValue>
      </Reference>
      <Reference URI="/xl/worksheets/sheet47.xml?ContentType=application/vnd.openxmlformats-officedocument.spreadsheetml.worksheet+xml">
        <DigestMethod Algorithm="http://www.w3.org/2001/04/xmlenc#sha512"/>
        <DigestValue>ImwLdZ23+x+WzLTlfkX9taGTT15d4Xt+g/inEqycHhTdPDQ/oQ9cfE6U9Bvcr/ONTpYT/krBDaVIOjWEBuc/VA==</DigestValue>
      </Reference>
      <Reference URI="/xl/worksheets/sheet48.xml?ContentType=application/vnd.openxmlformats-officedocument.spreadsheetml.worksheet+xml">
        <DigestMethod Algorithm="http://www.w3.org/2001/04/xmlenc#sha512"/>
        <DigestValue>BxXCFoyXMHbmiaQUrvJvL0+ORUHzkNQJh4IE0pI5Z0xJZQwlXCxERdYyejUX6aRrPTkbKVPfcGxYMuEc5esdIw==</DigestValue>
      </Reference>
      <Reference URI="/xl/worksheets/sheet49.xml?ContentType=application/vnd.openxmlformats-officedocument.spreadsheetml.worksheet+xml">
        <DigestMethod Algorithm="http://www.w3.org/2001/04/xmlenc#sha512"/>
        <DigestValue>4AovAHFjym4XxcPb3Yn2FGga4UhskM1OuSznomX04RG0V8XKDzpYd5z7YQRh183vjALm7rq2yXPUTI7jspiHaw==</DigestValue>
      </Reference>
      <Reference URI="/xl/worksheets/sheet5.xml?ContentType=application/vnd.openxmlformats-officedocument.spreadsheetml.worksheet+xml">
        <DigestMethod Algorithm="http://www.w3.org/2001/04/xmlenc#sha512"/>
        <DigestValue>oVKBgcWbM1ljgx3QSjBPpehUL3/k7JnXl459L5lsf9rWgd738gxaCkGqN72QjpYES6NGE/ELM8G3s9umBVOOHA==</DigestValue>
      </Reference>
      <Reference URI="/xl/worksheets/sheet50.xml?ContentType=application/vnd.openxmlformats-officedocument.spreadsheetml.worksheet+xml">
        <DigestMethod Algorithm="http://www.w3.org/2001/04/xmlenc#sha512"/>
        <DigestValue>pbKBYmc9cMlqEzdjhTG5i/UjbC7wTcY2AlJoIiqDS9LX03+B480SXTaNC/elFsESVz96xXUgbsLVvPhiMFEbug==</DigestValue>
      </Reference>
      <Reference URI="/xl/worksheets/sheet51.xml?ContentType=application/vnd.openxmlformats-officedocument.spreadsheetml.worksheet+xml">
        <DigestMethod Algorithm="http://www.w3.org/2001/04/xmlenc#sha512"/>
        <DigestValue>bJgr7xWDOEJd9sxBBGspG0aiVtk57sNH4Mf96L79BWvJMME9CVXQHNOFQD+vQ51tEuCE7cAZxqXlHC1Q9E0hNQ==</DigestValue>
      </Reference>
      <Reference URI="/xl/worksheets/sheet52.xml?ContentType=application/vnd.openxmlformats-officedocument.spreadsheetml.worksheet+xml">
        <DigestMethod Algorithm="http://www.w3.org/2001/04/xmlenc#sha512"/>
        <DigestValue>km5OFT6WUy5ies9SvhimyIlK+zQirL5UBG/IByIf6xEya8JCbGDDWHG//smiy1h0fvXgQAZMOiaaQsG24Ngtqg==</DigestValue>
      </Reference>
      <Reference URI="/xl/worksheets/sheet53.xml?ContentType=application/vnd.openxmlformats-officedocument.spreadsheetml.worksheet+xml">
        <DigestMethod Algorithm="http://www.w3.org/2001/04/xmlenc#sha512"/>
        <DigestValue>QrMp47nlT8h9Y72/I/9y2bJeJcRQg2zyjL7XGlaalYKqpb2HzF55EsPL4vqcAvUQcXtOsa3swI5/MNpP4ud6/A==</DigestValue>
      </Reference>
      <Reference URI="/xl/worksheets/sheet54.xml?ContentType=application/vnd.openxmlformats-officedocument.spreadsheetml.worksheet+xml">
        <DigestMethod Algorithm="http://www.w3.org/2001/04/xmlenc#sha512"/>
        <DigestValue>OaoLpn64hNtS7uIICscW1V41Aq4hcl0zQRRXKddk27OJ9iQ75+3doPTxmDPlsIC6/G0Lwo9N7MNxoYpfp/c/KQ==</DigestValue>
      </Reference>
      <Reference URI="/xl/worksheets/sheet55.xml?ContentType=application/vnd.openxmlformats-officedocument.spreadsheetml.worksheet+xml">
        <DigestMethod Algorithm="http://www.w3.org/2001/04/xmlenc#sha512"/>
        <DigestValue>Y9Dnlt4iYgIvJUU6gy0ww/XZaB7yWbFtWAj0PkerpVRiV2I/R1MSJKCBPcjk02KHUdCVq19l2o81pxLbXDNWZg==</DigestValue>
      </Reference>
      <Reference URI="/xl/worksheets/sheet56.xml?ContentType=application/vnd.openxmlformats-officedocument.spreadsheetml.worksheet+xml">
        <DigestMethod Algorithm="http://www.w3.org/2001/04/xmlenc#sha512"/>
        <DigestValue>wzHQiCS1geWnWIyup3oK25EhgS+iNxXxDaHXAY09ChIIu074fOcAz5coEtm6OG9yoispVOEog6zvUjkvvT7bsw==</DigestValue>
      </Reference>
      <Reference URI="/xl/worksheets/sheet57.xml?ContentType=application/vnd.openxmlformats-officedocument.spreadsheetml.worksheet+xml">
        <DigestMethod Algorithm="http://www.w3.org/2001/04/xmlenc#sha512"/>
        <DigestValue>vdQHUluVctKfLwEzJyZt4ptiTqMyG6VCvlntDYMeBKh4vs8N6Zr4Ru4UDYMGwvK6z4CARlERaEeMW4MMGGEEWg==</DigestValue>
      </Reference>
      <Reference URI="/xl/worksheets/sheet58.xml?ContentType=application/vnd.openxmlformats-officedocument.spreadsheetml.worksheet+xml">
        <DigestMethod Algorithm="http://www.w3.org/2001/04/xmlenc#sha512"/>
        <DigestValue>8UIjjZGbv/PB8sOZVeePa/T6Qt8wgKKvzY5CZ6mKz2xK0iH0YfM/vV0EsJJROOqMj7WxMEYUyxMHIBOuQLVeYw==</DigestValue>
      </Reference>
      <Reference URI="/xl/worksheets/sheet59.xml?ContentType=application/vnd.openxmlformats-officedocument.spreadsheetml.worksheet+xml">
        <DigestMethod Algorithm="http://www.w3.org/2001/04/xmlenc#sha512"/>
        <DigestValue>XP6XcxybalfzlQGkxDIfwp/VsrOIOLaG5z2y5+J9VtYIadaUwRm8gbdoDPf9WkCRWZpz8N+4/Ng5p82hI1B3Nw==</DigestValue>
      </Reference>
      <Reference URI="/xl/worksheets/sheet6.xml?ContentType=application/vnd.openxmlformats-officedocument.spreadsheetml.worksheet+xml">
        <DigestMethod Algorithm="http://www.w3.org/2001/04/xmlenc#sha512"/>
        <DigestValue>gUx8H9y/lNvHRZO/nMXjPRXshWPjrN2LlRm8SyLN8KbR0L9t3vdADYLWi55GPm9IrRV37EulPGX7bFeu+GwBWg==</DigestValue>
      </Reference>
      <Reference URI="/xl/worksheets/sheet60.xml?ContentType=application/vnd.openxmlformats-officedocument.spreadsheetml.worksheet+xml">
        <DigestMethod Algorithm="http://www.w3.org/2001/04/xmlenc#sha512"/>
        <DigestValue>6ybE9aN44D+mu/YuMxcjUn03M9MZ82MoNICWA+E7FvNsD5u4uWjdGq2fvO0f0q3ZEIYZepncNXVGGbqhMsBU9Q==</DigestValue>
      </Reference>
      <Reference URI="/xl/worksheets/sheet61.xml?ContentType=application/vnd.openxmlformats-officedocument.spreadsheetml.worksheet+xml">
        <DigestMethod Algorithm="http://www.w3.org/2001/04/xmlenc#sha512"/>
        <DigestValue>5xVcUIMCD/AGKRSQjj1rg6zl3B39yCFjoBHPRyD4EImeDLlj3kB18gFmYKJRqVgpupdG+hRNlMXJSa8BKTq9nA==</DigestValue>
      </Reference>
      <Reference URI="/xl/worksheets/sheet7.xml?ContentType=application/vnd.openxmlformats-officedocument.spreadsheetml.worksheet+xml">
        <DigestMethod Algorithm="http://www.w3.org/2001/04/xmlenc#sha512"/>
        <DigestValue>3aKiZmtk7Z4/GR3f04ZmTgmMTdXx7d3syWH5unK/N5f6FVB3tb9eRYAVW8gruzFdKoE1YQB6MDz0GHhvxY2FJw==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LDjaA70IPa2S6is4BdzkiWel2vgPouk1QyNsiMm5KQED7DVbKog80Nt2sMz28X6c1dXifiWnzZ8xWgme/Ec/Jg==</DigestValue>
      </Reference>
    </Manifest>
    <SignatureProperties>
      <SignatureProperty Id="idSignatureTime" Target="#idPackageSignature">
        <mdssi:SignatureTime xmlns:mdssi="http://schemas.openxmlformats.org/package/2006/digital-signature">
          <mdssi:Format>YYYY-MM-DDThh:mm:ssTZD</mdssi:Format>
          <mdssi:Value>2024-06-19T14:22:35Z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2024-06-19T14:22:35Z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jsvL3dfNNpSUQZPWctqTWmgWibr3Dxuw0QX7at0HJR4c8m40wFovzYtjkbtOl8UvOJwH4tgR1Xvz
c5A7BtvxEA==</DigestValue>
    </Reference>
    <Reference Type="http://www.w3.org/2000/09/xmldsig#Object" URI="#idOfficeObject">
      <DigestMethod Algorithm="http://www.w3.org/2001/04/xmlenc#sha512"/>
      <DigestValue>xpI5xA1+vTGHSDh6L45Lx3TaljqxUxMX4CatexNioPVTY+R/TkvTyNSMpatH7HNYjNLW8+qRaVDm
xzB6Fk6Hzg==</DigestValue>
    </Reference>
    <Reference Type="http://uri.etsi.org/01903#SignedProperties" URI="#idSignedProperties">
      <Transforms>
        <Transform Algorithm="http://www.w3.org/TR/2001/REC-xml-c14n-20010315"/>
      </Transforms>
      <DigestMethod Algorithm="http://www.w3.org/2001/04/xmlenc#sha512"/>
      <DigestValue>YDhqt54lHVZX7/Bp6eu1DwVp+xi/ClVDEZou39B1bDYLFGmmVPN0TNrfgirGoPxQ7hXNpEAjJlSl
MtAfTk3ukw==</DigestValue>
    </Reference>
  </SignedInfo>
  <SignatureValue>YVD/9RxnFv6AKD0SJXs+ods322o8+6vaa+EiRXHfUgodzJ6Ydon9JmZRFDJL1Hw3Ff24BymTMRSj
NiTRWYIQyon9OsVS2HWvSn/g8TqeTSClQjY7zJhrz2YEw3ct93eyqjkMozyJd2qD9yrUFh+dKlyw
ZK77rZtyF68Sa/7Xri4xG9bfRBqUQlaLPV9OMrjj/zTAwWW/b2VKIwWr9lOIZ0ElL4bTWsu9dOQs
v6RBQl8G6KwhnQgBceQsdCSu6BIUIMfJ5fnd2BCPxN0o1IobfOmxOaM/jqCbU+FXTlDmU11iSLFe
nxx5cQUM7+nDhuPXUO4WVlhd41djkoaGT4thGw==</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F3l+dEiQixNnNtmjePc6MdAxdxYpnzqC4PKOIVsYC0tLd7TOVgso5oK+k3GljKeNcockCLYWzmfOGA7t6eZPaw==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4YQaWtcwSh4SkCFhD55K8wT/BkTt8C5Lspi9+qNBS2LfA4EXZLUr6KDvgxNEGX7JJy1IMh2fr/QLIkWahMktLA==</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0GSEoJc8O+ae5P3LIXwjrj0xmtkz5QhnPpGw3QCpMNTRCtkLWd7T83lFUTinPeoFo4feEyUi7tBgEnEiotDmoQ==</DigestValue>
      </Reference>
      <Reference URI="/xl/drawings/drawing5.xml?ContentType=application/vnd.openxmlformats-officedocument.drawing+xml">
        <DigestMethod Algorithm="http://www.w3.org/2001/04/xmlenc#sha512"/>
        <DigestValue>QDnvzZ1aX9iTEOmv0WXqJ9+n/haWF4/f7bI236AfkWf5MHaUtqoWI8hHo7lFaJPr7rLjA/Ip9kD9hDXTmf+lfA==</DigestValue>
      </Reference>
      <Reference URI="/xl/drawings/drawing6.xml?ContentType=application/vnd.openxmlformats-officedocument.drawing+xml">
        <DigestMethod Algorithm="http://www.w3.org/2001/04/xmlenc#sha512"/>
        <DigestValue>xxLOIsIR1567FAeg0qO6FLQ52ejE6kuQzWP4c0vAq0sp2BW+Z/0f3+xVdCHtmxRx43euaXEBvU8gszANF6ldMA==</DigestValue>
      </Reference>
      <Reference URI="/xl/drawings/drawing7.xml?ContentType=application/vnd.openxmlformats-officedocument.drawing+xml">
        <DigestMethod Algorithm="http://www.w3.org/2001/04/xmlenc#sha512"/>
        <DigestValue>y91cHSD/kn1FZSFSf/nOHnuYKfVQRHngXWUEBHiPyjd6xFjrDf19CMkYUvCx2B9OQjkHPyWbI4p7sp3vPP4o1A==</DigestValue>
      </Reference>
      <Reference URI="/xl/drawings/drawing8.xml?ContentType=application/vnd.openxmlformats-officedocument.drawing+xml">
        <DigestMethod Algorithm="http://www.w3.org/2001/04/xmlenc#sha512"/>
        <DigestValue>91dImasu9hlosFcVE0hKQAmEiizFPbTe/7d2/4dYm61/JFhGnDGOnrh3qNmfFA2O254S5DTRAb/SMA2fxP7vaw==</DigestValue>
      </Reference>
      <Reference URI="/xl/drawings/drawing9.xml?ContentType=application/vnd.openxmlformats-officedocument.drawing+xml">
        <DigestMethod Algorithm="http://www.w3.org/2001/04/xmlenc#sha512"/>
        <DigestValue>sBmzpRNJj5imQfnPvkrkPB50HBym8H6xDHUweMqL4V2wtvt1FuwMAmfNwUAfcCsBMJgOrjGpCHaPs5yFTvsSbQ==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WubTP7v/vDzecX35LzNwDApccEn2yMczeAG0Jq792Z/KzIixUWpd6dP1ftlXd6Bf/IFIRIsahw38Z5qBvkbxpg==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6IDbxg2VypHxTjR2XUo3Unhs79Z03aV/PGHEJQnTa3IxWXho6iLCgZmjwstckiQ0BltGyfewRJFNz3uJ7BrAJg==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wvH/CJ3iJfQR/EFv8VtjOk23ZuXP97RTwLOQZGrHcvrK5BOqtkgQ7s+/WCAsLxKvwMdbNStco5iv5zklgZlZtw==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v9JFtLJsjo2QID8r0Hw2D4Jr5DMUHsbTC/z+gVpYX3AWNcPE0PFACQLtwxVxbuGK2nSqVtf1olEyhPRQJUsauw==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EHF2skH/A7XasMjXu1c8qICNHC20UUkAkm3kqtfnLEOq1lz0ZczKgRBk4io6DIhE303J9glrfnRJVD6sdWaCMw==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ZRm0k19yEy1IAbqKJDd10NxR5Xn25TxRXvOnpHY5o4O/lqCwOQewW8WZR3bTYRv7p+YKXmjI4OvDOlO4RERDmA==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bJ9R8HykPsfyyO5nBr3kyp/UBDupjmRFOgrzhP9d75dVIIFg6dQsrMDn1UOygxYmF/aDSSi8gnoAUxhpaepoKw==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dsTBXfRu2z2zxV/oZo08fX4tOn/9BQutxGpIH6qpZP4r+gjhYEAXbI6hpbrX9fetIYS+TKVBhKPl4m1A9JlrEQ==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xguUn74IcTMG6qVlC2yZQXhgM8QQCgGU43vKw7/zI4yNmlWFoo0TCAp49pkPACpC7u5CPACOt+Fe2A8fFPTAMA==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PXbZFz5mA898SVI0+YLNv1OvDv6AufrY8xtNBl2KD0qZCh63S08fBSSt9y1Gvyziby+6XPUGRuP6X8SOqqG8SA==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00.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101.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10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10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10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10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109.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11.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1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1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1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4.xml?ContentType=application/vnd.openxmlformats-officedocument.spreadsheetml.externalLink+xml">
        <DigestMethod Algorithm="http://www.w3.org/2001/04/xmlenc#sha512"/>
        <DigestValue>04SfsBDRzJLc+MYIs6t22m4/ySxtRhnyQxBt/l66Mtn/KyECEngp8Xza4USkvnmMO5d79iEmedTP1eClqF4eFA==</DigestValue>
      </Reference>
      <Reference URI="/xl/externalLinks/externalLink115.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16.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17.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18.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19.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2.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20.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21.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22.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23.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24.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25.xml?ContentType=application/vnd.openxmlformats-officedocument.spreadsheetml.externalLink+xml">
        <DigestMethod Algorithm="http://www.w3.org/2001/04/xmlenc#sha512"/>
        <DigestValue>JaGciAarDiWZq+aEA6LCp6LdHJNQOeedHUTqhxhvRZEREvDcuh+JRUyImQaANGS+uNHNT3L06malO9RLH/1pew==</DigestValue>
      </Reference>
      <Reference URI="/xl/externalLinks/externalLink126.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27.xml?ContentType=application/vnd.openxmlformats-officedocument.spreadsheetml.externalLink+xml">
        <DigestMethod Algorithm="http://www.w3.org/2001/04/xmlenc#sha512"/>
        <DigestValue>4DVAC07w9bovj4NyMZ6HfnLxujvGIsinDu0HPIvYA38ObyoLWHvdi8s0tg0/E66QjnzGeZWn91lb4zboEZOkZw==</DigestValue>
      </Reference>
      <Reference URI="/xl/externalLinks/externalLink128.xml?ContentType=application/vnd.openxmlformats-officedocument.spreadsheetml.externalLink+xml">
        <DigestMethod Algorithm="http://www.w3.org/2001/04/xmlenc#sha512"/>
        <DigestValue>Rk90lelMaPmbSlC8Shr5Gp5Kx3OT5v9gyyWy3qODkEJkFx/rNZHPQaBpQy2uXjT932L/DOnE6X6EGnrD9iYPVw==</DigestValue>
      </Reference>
      <Reference URI="/xl/externalLinks/externalLink13.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4.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5.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6.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7.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8.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9.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1.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2.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3.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24.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5.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6.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8.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9.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VFIGaOLQ2cp/IDZSLdOR26ZJEAlyRLrlrh//7ZwOctZwC8rLFcqO5g62YzqIcqEkORrSZQ9TJzZTYfdQLEL1+w==</DigestValue>
      </Reference>
      <Reference URI="/xl/externalLinks/externalLink31.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32.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33.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34.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35.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6.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7.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8.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9.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1.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42.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43.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4.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5.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6.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7.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8.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9.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51.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52.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53.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4.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5.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56.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7.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8.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9.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61.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62.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63.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5.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6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67.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9.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71.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72.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73.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74.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75.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6.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7.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8.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8.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80.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81.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82.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83.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84.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85.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8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87.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8.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9.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9.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90.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91.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92.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93.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94.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9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9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97.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8.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9.xml?ContentType=application/vnd.openxmlformats-officedocument.spreadsheetml.externalLink+xml">
        <DigestMethod Algorithm="http://www.w3.org/2001/04/xmlenc#sha512"/>
        <DigestValue>yMJJkay3j5MGR87z69JLBqVVH/0OapBhG32sluq9x81oRk0kjS8eAnEq0AxQDvjyfpcqgB5GL/5vfAbbRb3Lsg==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GqhWFLLQ0xxnxtdhdE2w038dCmYOGaQw+1VkhhszxJmC+ASZF7kY33jGLdwZ+nV1bJ96dgtuokKjLcaHyAwUCQ==</DigestValue>
      </Reference>
      <Reference URI="/xl/styles.xml?ContentType=application/vnd.openxmlformats-officedocument.spreadsheetml.styles+xml">
        <DigestMethod Algorithm="http://www.w3.org/2001/04/xmlenc#sha512"/>
        <DigestValue>5TC6NoQIOSeyQjqWoQtoRl6ZCL0U5kv9U/zPmtAWwDQJC2DLm6VC+flagqx2qzzys2BQUu9YU3Prsad+KAKKNQ==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zDJsJc/ggj8OKiucHC6zDGL5uSmBbzkkJAkIwrk7vNS1xKSBHCldfjeCavi6C6iqT/KynzYxekyUmBfzhqmizQ==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lCZbrRk67/gVVqLifCoNK/OPEAYU/goeI6JXXXhgPc8v49I7RvVNJSOUjF4WBUailvdBH9dFgQQOlyR79JEvsA==</DigestValue>
      </Reference>
      <Reference URI="/xl/worksheets/sheet11.xml?ContentType=application/vnd.openxmlformats-officedocument.spreadsheetml.worksheet+xml">
        <DigestMethod Algorithm="http://www.w3.org/2001/04/xmlenc#sha512"/>
        <DigestValue>/zjT2lFpKujOCnaqKmzTg0nbBU8gsQIj+gGyFQMz4rzs/OmiXHki21uBdUH8lTP8s2YwzKXJfzCTHj2NT3TZxA==</DigestValue>
      </Reference>
      <Reference URI="/xl/worksheets/sheet12.xml?ContentType=application/vnd.openxmlformats-officedocument.spreadsheetml.worksheet+xml">
        <DigestMethod Algorithm="http://www.w3.org/2001/04/xmlenc#sha512"/>
        <DigestValue>asK1cxcgKf3KFPb0dv9cBaiZYZw965ORASs1+Zc7YiybAcNHsajXf9sKY7uFD4JaNQcLMNI+a9OrqPNoLg7/GA==</DigestValue>
      </Reference>
      <Reference URI="/xl/worksheets/sheet13.xml?ContentType=application/vnd.openxmlformats-officedocument.spreadsheetml.worksheet+xml">
        <DigestMethod Algorithm="http://www.w3.org/2001/04/xmlenc#sha512"/>
        <DigestValue>Ish59Cf3QKkbnLg/19aMwwRQ1ZyzKof2B/rO+NyXphdt/GnoAijuojJ79IBGwVS4waW8v8XLz0MPVTc+7/sjxw==</DigestValue>
      </Reference>
      <Reference URI="/xl/worksheets/sheet14.xml?ContentType=application/vnd.openxmlformats-officedocument.spreadsheetml.worksheet+xml">
        <DigestMethod Algorithm="http://www.w3.org/2001/04/xmlenc#sha512"/>
        <DigestValue>bWss26+c++ubucqWaenDbWB9w/l/ma5RVruQyUW8aMerJX93vu3WI3Ro2b8kUYTHaxR5dSAwUVwWnYQ+QI+1Uw==</DigestValue>
      </Reference>
      <Reference URI="/xl/worksheets/sheet15.xml?ContentType=application/vnd.openxmlformats-officedocument.spreadsheetml.worksheet+xml">
        <DigestMethod Algorithm="http://www.w3.org/2001/04/xmlenc#sha512"/>
        <DigestValue>/HIB+SpkRviczty7geHBlENMHyxaVP75ISPXWBzMFDmQxJdbRBdDeUWtSssFXzn6qAy438650ePjBGZdLFOm4g==</DigestValue>
      </Reference>
      <Reference URI="/xl/worksheets/sheet16.xml?ContentType=application/vnd.openxmlformats-officedocument.spreadsheetml.worksheet+xml">
        <DigestMethod Algorithm="http://www.w3.org/2001/04/xmlenc#sha512"/>
        <DigestValue>UDENw7IZ5vMTRlchz3d3nvB9PTBkCtgDIRuplQJ7szKCmYwN7mHzmibCyRKvDzdtbkBokRdZlS7pW3l1ObwAzQ==</DigestValue>
      </Reference>
      <Reference URI="/xl/worksheets/sheet17.xml?ContentType=application/vnd.openxmlformats-officedocument.spreadsheetml.worksheet+xml">
        <DigestMethod Algorithm="http://www.w3.org/2001/04/xmlenc#sha512"/>
        <DigestValue>Xx1mDziP+fUG6mq4xGmDVFQAWs9C2DSdrSU5j40Q5pybW4O9+H094dt5/Z8GxaXrYAgyGWwbm4Mk5nZqeuUkbw==</DigestValue>
      </Reference>
      <Reference URI="/xl/worksheets/sheet18.xml?ContentType=application/vnd.openxmlformats-officedocument.spreadsheetml.worksheet+xml">
        <DigestMethod Algorithm="http://www.w3.org/2001/04/xmlenc#sha512"/>
        <DigestValue>Dap9pBIR5JNCjSiIc5BnKjj7W+BYy/PiNvAHHNU/iQDORwEoPi4wssA9TRvx9JFrLVsNyKT8V+y5AlqWrAD3eQ==</DigestValue>
      </Reference>
      <Reference URI="/xl/worksheets/sheet19.xml?ContentType=application/vnd.openxmlformats-officedocument.spreadsheetml.worksheet+xml">
        <DigestMethod Algorithm="http://www.w3.org/2001/04/xmlenc#sha512"/>
        <DigestValue>0GxNLXVTaH0/G7d2it5E9uE0Wf+/GVS6sMGgZPG+5qLpGfD4VUI14dnKZtkjWOZFIOfndkKBxm/00SgTPBf9tA==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R+0pC/2K/RS2BOU/DB/R8x11gf81luhRXXameSc3gARgtaoXcI5tHSNczV2dznGrLiL358L4HBFzQ1k4uWaojQ==</DigestValue>
      </Reference>
      <Reference URI="/xl/worksheets/sheet21.xml?ContentType=application/vnd.openxmlformats-officedocument.spreadsheetml.worksheet+xml">
        <DigestMethod Algorithm="http://www.w3.org/2001/04/xmlenc#sha512"/>
        <DigestValue>P93xxpG8zDuGTrQVoVxvXUq7nc4OeZufzh4g/1xE6MZUM1Y/lNWF8uPD9DntPx8vpaA/1rpNFkKzYUAx1ASz3w==</DigestValue>
      </Reference>
      <Reference URI="/xl/worksheets/sheet22.xml?ContentType=application/vnd.openxmlformats-officedocument.spreadsheetml.worksheet+xml">
        <DigestMethod Algorithm="http://www.w3.org/2001/04/xmlenc#sha512"/>
        <DigestValue>mVF5aAjI8UxLtvkEmr0GkYNdgGko4CWJsnWm1ZKE5vTJFRFd+SphkCAk1ZRwSv/IPPR0opDo/6dC2eOPQ1xgcA==</DigestValue>
      </Reference>
      <Reference URI="/xl/worksheets/sheet23.xml?ContentType=application/vnd.openxmlformats-officedocument.spreadsheetml.worksheet+xml">
        <DigestMethod Algorithm="http://www.w3.org/2001/04/xmlenc#sha512"/>
        <DigestValue>aE4gipJ0NgqxlcQfPHGOZowuF9rZfmED83uizc2pCvVQXgyaVcbEtYut6XRNlLI2Xy8VaDNVzMUSiU66Tm6jTA==</DigestValue>
      </Reference>
      <Reference URI="/xl/worksheets/sheet24.xml?ContentType=application/vnd.openxmlformats-officedocument.spreadsheetml.worksheet+xml">
        <DigestMethod Algorithm="http://www.w3.org/2001/04/xmlenc#sha512"/>
        <DigestValue>LF3d5c9D8GhYfKfpjto0/I/A8e2/2foxpzzxEudtF6oCyFqbQcIdvK7jE1ee35/zwSXu5Tc1pm6elKd9RN4/+g==</DigestValue>
      </Reference>
      <Reference URI="/xl/worksheets/sheet25.xml?ContentType=application/vnd.openxmlformats-officedocument.spreadsheetml.worksheet+xml">
        <DigestMethod Algorithm="http://www.w3.org/2001/04/xmlenc#sha512"/>
        <DigestValue>3cnLAVjtZ8LvzJFc0H0qwXvM85j0X8/kv87ch/834susgSBvNKlslbOe1RtWPxegEY6rhJDzAMEA+4eDl2reGw==</DigestValue>
      </Reference>
      <Reference URI="/xl/worksheets/sheet26.xml?ContentType=application/vnd.openxmlformats-officedocument.spreadsheetml.worksheet+xml">
        <DigestMethod Algorithm="http://www.w3.org/2001/04/xmlenc#sha512"/>
        <DigestValue>BmZ71flq8UXzY33MwP/ITBuuI90g6+OQQ831Wp+m3NRCAiPdu8VPlOOWmGvZjuiA1Sdo3Wo6c8ZlK0pDC2KgCg==</DigestValue>
      </Reference>
      <Reference URI="/xl/worksheets/sheet27.xml?ContentType=application/vnd.openxmlformats-officedocument.spreadsheetml.worksheet+xml">
        <DigestMethod Algorithm="http://www.w3.org/2001/04/xmlenc#sha512"/>
        <DigestValue>4Pj8I5rJ2KYgeff3IndcWkmmPj8O8Pl++hrbTKj98A9pSWR1BD91Jcq6NERbLMO9IylzsLLXrldlB1IEM7vwBw==</DigestValue>
      </Reference>
      <Reference URI="/xl/worksheets/sheet28.xml?ContentType=application/vnd.openxmlformats-officedocument.spreadsheetml.worksheet+xml">
        <DigestMethod Algorithm="http://www.w3.org/2001/04/xmlenc#sha512"/>
        <DigestValue>fIjEQE7cbTBiaEG333TC90YjwNeQtwQlRIqh0j+LWCLVJFXvsxF6tHXsmePw9wMKNJ3m8p/vSaqjxEjyVBWUSw==</DigestValue>
      </Reference>
      <Reference URI="/xl/worksheets/sheet29.xml?ContentType=application/vnd.openxmlformats-officedocument.spreadsheetml.worksheet+xml">
        <DigestMethod Algorithm="http://www.w3.org/2001/04/xmlenc#sha512"/>
        <DigestValue>THtATiHzyaC5Pyo0rlPLVF66NS3qQOO7JRQL33ZiVVbqZaFwapNi5d4IthQUiSx1Wlm3R7vNODSl5WmAixBzwg==</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30.xml?ContentType=application/vnd.openxmlformats-officedocument.spreadsheetml.worksheet+xml">
        <DigestMethod Algorithm="http://www.w3.org/2001/04/xmlenc#sha512"/>
        <DigestValue>Zpp7ENfbAWxcTbJIicm1RerxF+d3igXS1m0RJVPFHr7L1bvar439/2iMkM8pzl8NdU5wDMUOlrzcUkWXmpLygA==</DigestValue>
      </Reference>
      <Reference URI="/xl/worksheets/sheet31.xml?ContentType=application/vnd.openxmlformats-officedocument.spreadsheetml.worksheet+xml">
        <DigestMethod Algorithm="http://www.w3.org/2001/04/xmlenc#sha512"/>
        <DigestValue>PQ9CasGicHcRLMoO+3g34UjLL692o/PG5khfy5ULr/tbIzucdnC/i1fhMNhytUSowVN3TPxRT4gXkDLIiiHgbw==</DigestValue>
      </Reference>
      <Reference URI="/xl/worksheets/sheet32.xml?ContentType=application/vnd.openxmlformats-officedocument.spreadsheetml.worksheet+xml">
        <DigestMethod Algorithm="http://www.w3.org/2001/04/xmlenc#sha512"/>
        <DigestValue>SYUvjjzCsFlgTFm0pakLfazulWWQLZ21a/O4q14vb9hm2fU9tXsFdQuHvcgSk0bIcG848uHKPuL3ho8v/s9kfg==</DigestValue>
      </Reference>
      <Reference URI="/xl/worksheets/sheet33.xml?ContentType=application/vnd.openxmlformats-officedocument.spreadsheetml.worksheet+xml">
        <DigestMethod Algorithm="http://www.w3.org/2001/04/xmlenc#sha512"/>
        <DigestValue>TMEisWCKblLjsJJp5XkXpWUb57BH0xVP31Ia3osNsKHJZkjkThhvx6C51ufcJq9GBgm4AmHjjjfcRnCQwhJrMA==</DigestValue>
      </Reference>
      <Reference URI="/xl/worksheets/sheet34.xml?ContentType=application/vnd.openxmlformats-officedocument.spreadsheetml.worksheet+xml">
        <DigestMethod Algorithm="http://www.w3.org/2001/04/xmlenc#sha512"/>
        <DigestValue>s9L2bxXuDqigdivXFyLOi5BEcbaqiaFyk8HDCEgmuObfjnKLLtE3ignfGsK8j48kVHvBk6NZWInGiFxgRmJOCA==</DigestValue>
      </Reference>
      <Reference URI="/xl/worksheets/sheet35.xml?ContentType=application/vnd.openxmlformats-officedocument.spreadsheetml.worksheet+xml">
        <DigestMethod Algorithm="http://www.w3.org/2001/04/xmlenc#sha512"/>
        <DigestValue>lgNZmrI8K3/vsBzrSucJIwflEux/hIckHdIHFbNx0Oh5PbS4RtGozmkGxI8dybfZxbBCCCppVplnNH6EcEAqAg==</DigestValue>
      </Reference>
      <Reference URI="/xl/worksheets/sheet36.xml?ContentType=application/vnd.openxmlformats-officedocument.spreadsheetml.worksheet+xml">
        <DigestMethod Algorithm="http://www.w3.org/2001/04/xmlenc#sha512"/>
        <DigestValue>Icb5GgRaLZuOZTN46Bnb5b0gWB44Mb8K2lgfPVH6D8l+vDBCQ7SydjyWeYOkFB8z4Ja8SmUcKOWDOwofcEdT+Q==</DigestValue>
      </Reference>
      <Reference URI="/xl/worksheets/sheet37.xml?ContentType=application/vnd.openxmlformats-officedocument.spreadsheetml.worksheet+xml">
        <DigestMethod Algorithm="http://www.w3.org/2001/04/xmlenc#sha512"/>
        <DigestValue>z25BXPc5aCS9Dgs51AtWaNEM29NZuMp+LH9OpKizTeuUS7qhWjunOEWOE5G01fDrqEaRAAqIBVgzuspio1k2hg==</DigestValue>
      </Reference>
      <Reference URI="/xl/worksheets/sheet38.xml?ContentType=application/vnd.openxmlformats-officedocument.spreadsheetml.worksheet+xml">
        <DigestMethod Algorithm="http://www.w3.org/2001/04/xmlenc#sha512"/>
        <DigestValue>8uxP5KH7v6AXaxCS8So8IkLF6ahhOABIEEfjwd7IlO/bYQIB/RsoZS4ubrmkWzist4P8qdxcXdOmbww5xt0o4Q==</DigestValue>
      </Reference>
      <Reference URI="/xl/worksheets/sheet39.xml?ContentType=application/vnd.openxmlformats-officedocument.spreadsheetml.worksheet+xml">
        <DigestMethod Algorithm="http://www.w3.org/2001/04/xmlenc#sha512"/>
        <DigestValue>r6h1i8IcRcwcXw2ZUC3zho4tWpHChGu+Se84CQp9uwp0yqpKdx8FKx+lalVaKAYaGuSLGFr2K/kJBQ/T5qrrvA==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40.xml?ContentType=application/vnd.openxmlformats-officedocument.spreadsheetml.worksheet+xml">
        <DigestMethod Algorithm="http://www.w3.org/2001/04/xmlenc#sha512"/>
        <DigestValue>IPXy/8RHD50Nu87kKwJJqKlEssxnPgAp65eGoEipnvaqr8zgb+vsKnlFmc7l2DpYsnRaGTDx2XhCvs3MKNbQUQ==</DigestValue>
      </Reference>
      <Reference URI="/xl/worksheets/sheet41.xml?ContentType=application/vnd.openxmlformats-officedocument.spreadsheetml.worksheet+xml">
        <DigestMethod Algorithm="http://www.w3.org/2001/04/xmlenc#sha512"/>
        <DigestValue>0QR2TtKQhjHnVE5y21C+Shv6TiCP+vNTzPUbB+YH5cybHkubzEeoApjwlrrZrwz2qm8J/Qh/XeU8NR7wFHcQBg==</DigestValue>
      </Reference>
      <Reference URI="/xl/worksheets/sheet42.xml?ContentType=application/vnd.openxmlformats-officedocument.spreadsheetml.worksheet+xml">
        <DigestMethod Algorithm="http://www.w3.org/2001/04/xmlenc#sha512"/>
        <DigestValue>2/bMW4u7U/6kyctLdMnkidTpOpoTFt+HvHOfH85tO9LEG0DM+GrCzqw5IxLZibRRfSrvxpelUnUNaoACysfVdA==</DigestValue>
      </Reference>
      <Reference URI="/xl/worksheets/sheet43.xml?ContentType=application/vnd.openxmlformats-officedocument.spreadsheetml.worksheet+xml">
        <DigestMethod Algorithm="http://www.w3.org/2001/04/xmlenc#sha512"/>
        <DigestValue>Qlow13Mqtax5IrrjNcHcIheXc2LDg1F9CWlpzRsLVZyclgm/LIrKeMP0c9MFOdtZ2NIjwJwERzSj99iIiYKV7Q==</DigestValue>
      </Reference>
      <Reference URI="/xl/worksheets/sheet44.xml?ContentType=application/vnd.openxmlformats-officedocument.spreadsheetml.worksheet+xml">
        <DigestMethod Algorithm="http://www.w3.org/2001/04/xmlenc#sha512"/>
        <DigestValue>YvGSzxknnBo5hB6uK6cZ9/2JEUQQGwAUCJmMLcx6W2ufvgwNMwiwSgEnc/C8ofq/ghb0XKk8B4357rv/bTB7/g==</DigestValue>
      </Reference>
      <Reference URI="/xl/worksheets/sheet45.xml?ContentType=application/vnd.openxmlformats-officedocument.spreadsheetml.worksheet+xml">
        <DigestMethod Algorithm="http://www.w3.org/2001/04/xmlenc#sha512"/>
        <DigestValue>0OHRbC/YJGtwgzO+VKgc631IDO02bjQr9Obx4W1W2SLkFmWTefLjK/zRbCGdcbXB51Vpt3RlBny7QHkfhLHuYQ==</DigestValue>
      </Reference>
      <Reference URI="/xl/worksheets/sheet46.xml?ContentType=application/vnd.openxmlformats-officedocument.spreadsheetml.worksheet+xml">
        <DigestMethod Algorithm="http://www.w3.org/2001/04/xmlenc#sha512"/>
        <DigestValue>RsbjwriPpxZ7RCWdcETlG6brEHhbxN288MNJKHhqLXttwuIdGrbxzJIXe6yskcf35/hEIDnTUnPxLGAzS5Ia2g==</DigestValue>
      </Reference>
      <Reference URI="/xl/worksheets/sheet47.xml?ContentType=application/vnd.openxmlformats-officedocument.spreadsheetml.worksheet+xml">
        <DigestMethod Algorithm="http://www.w3.org/2001/04/xmlenc#sha512"/>
        <DigestValue>ImwLdZ23+x+WzLTlfkX9taGTT15d4Xt+g/inEqycHhTdPDQ/oQ9cfE6U9Bvcr/ONTpYT/krBDaVIOjWEBuc/VA==</DigestValue>
      </Reference>
      <Reference URI="/xl/worksheets/sheet48.xml?ContentType=application/vnd.openxmlformats-officedocument.spreadsheetml.worksheet+xml">
        <DigestMethod Algorithm="http://www.w3.org/2001/04/xmlenc#sha512"/>
        <DigestValue>BxXCFoyXMHbmiaQUrvJvL0+ORUHzkNQJh4IE0pI5Z0xJZQwlXCxERdYyejUX6aRrPTkbKVPfcGxYMuEc5esdIw==</DigestValue>
      </Reference>
      <Reference URI="/xl/worksheets/sheet49.xml?ContentType=application/vnd.openxmlformats-officedocument.spreadsheetml.worksheet+xml">
        <DigestMethod Algorithm="http://www.w3.org/2001/04/xmlenc#sha512"/>
        <DigestValue>4AovAHFjym4XxcPb3Yn2FGga4UhskM1OuSznomX04RG0V8XKDzpYd5z7YQRh183vjALm7rq2yXPUTI7jspiHaw==</DigestValue>
      </Reference>
      <Reference URI="/xl/worksheets/sheet5.xml?ContentType=application/vnd.openxmlformats-officedocument.spreadsheetml.worksheet+xml">
        <DigestMethod Algorithm="http://www.w3.org/2001/04/xmlenc#sha512"/>
        <DigestValue>oVKBgcWbM1ljgx3QSjBPpehUL3/k7JnXl459L5lsf9rWgd738gxaCkGqN72QjpYES6NGE/ELM8G3s9umBVOOHA==</DigestValue>
      </Reference>
      <Reference URI="/xl/worksheets/sheet50.xml?ContentType=application/vnd.openxmlformats-officedocument.spreadsheetml.worksheet+xml">
        <DigestMethod Algorithm="http://www.w3.org/2001/04/xmlenc#sha512"/>
        <DigestValue>pbKBYmc9cMlqEzdjhTG5i/UjbC7wTcY2AlJoIiqDS9LX03+B480SXTaNC/elFsESVz96xXUgbsLVvPhiMFEbug==</DigestValue>
      </Reference>
      <Reference URI="/xl/worksheets/sheet51.xml?ContentType=application/vnd.openxmlformats-officedocument.spreadsheetml.worksheet+xml">
        <DigestMethod Algorithm="http://www.w3.org/2001/04/xmlenc#sha512"/>
        <DigestValue>bJgr7xWDOEJd9sxBBGspG0aiVtk57sNH4Mf96L79BWvJMME9CVXQHNOFQD+vQ51tEuCE7cAZxqXlHC1Q9E0hNQ==</DigestValue>
      </Reference>
      <Reference URI="/xl/worksheets/sheet52.xml?ContentType=application/vnd.openxmlformats-officedocument.spreadsheetml.worksheet+xml">
        <DigestMethod Algorithm="http://www.w3.org/2001/04/xmlenc#sha512"/>
        <DigestValue>km5OFT6WUy5ies9SvhimyIlK+zQirL5UBG/IByIf6xEya8JCbGDDWHG//smiy1h0fvXgQAZMOiaaQsG24Ngtqg==</DigestValue>
      </Reference>
      <Reference URI="/xl/worksheets/sheet53.xml?ContentType=application/vnd.openxmlformats-officedocument.spreadsheetml.worksheet+xml">
        <DigestMethod Algorithm="http://www.w3.org/2001/04/xmlenc#sha512"/>
        <DigestValue>QrMp47nlT8h9Y72/I/9y2bJeJcRQg2zyjL7XGlaalYKqpb2HzF55EsPL4vqcAvUQcXtOsa3swI5/MNpP4ud6/A==</DigestValue>
      </Reference>
      <Reference URI="/xl/worksheets/sheet54.xml?ContentType=application/vnd.openxmlformats-officedocument.spreadsheetml.worksheet+xml">
        <DigestMethod Algorithm="http://www.w3.org/2001/04/xmlenc#sha512"/>
        <DigestValue>OaoLpn64hNtS7uIICscW1V41Aq4hcl0zQRRXKddk27OJ9iQ75+3doPTxmDPlsIC6/G0Lwo9N7MNxoYpfp/c/KQ==</DigestValue>
      </Reference>
      <Reference URI="/xl/worksheets/sheet55.xml?ContentType=application/vnd.openxmlformats-officedocument.spreadsheetml.worksheet+xml">
        <DigestMethod Algorithm="http://www.w3.org/2001/04/xmlenc#sha512"/>
        <DigestValue>Y9Dnlt4iYgIvJUU6gy0ww/XZaB7yWbFtWAj0PkerpVRiV2I/R1MSJKCBPcjk02KHUdCVq19l2o81pxLbXDNWZg==</DigestValue>
      </Reference>
      <Reference URI="/xl/worksheets/sheet56.xml?ContentType=application/vnd.openxmlformats-officedocument.spreadsheetml.worksheet+xml">
        <DigestMethod Algorithm="http://www.w3.org/2001/04/xmlenc#sha512"/>
        <DigestValue>wzHQiCS1geWnWIyup3oK25EhgS+iNxXxDaHXAY09ChIIu074fOcAz5coEtm6OG9yoispVOEog6zvUjkvvT7bsw==</DigestValue>
      </Reference>
      <Reference URI="/xl/worksheets/sheet57.xml?ContentType=application/vnd.openxmlformats-officedocument.spreadsheetml.worksheet+xml">
        <DigestMethod Algorithm="http://www.w3.org/2001/04/xmlenc#sha512"/>
        <DigestValue>vdQHUluVctKfLwEzJyZt4ptiTqMyG6VCvlntDYMeBKh4vs8N6Zr4Ru4UDYMGwvK6z4CARlERaEeMW4MMGGEEWg==</DigestValue>
      </Reference>
      <Reference URI="/xl/worksheets/sheet58.xml?ContentType=application/vnd.openxmlformats-officedocument.spreadsheetml.worksheet+xml">
        <DigestMethod Algorithm="http://www.w3.org/2001/04/xmlenc#sha512"/>
        <DigestValue>8UIjjZGbv/PB8sOZVeePa/T6Qt8wgKKvzY5CZ6mKz2xK0iH0YfM/vV0EsJJROOqMj7WxMEYUyxMHIBOuQLVeYw==</DigestValue>
      </Reference>
      <Reference URI="/xl/worksheets/sheet59.xml?ContentType=application/vnd.openxmlformats-officedocument.spreadsheetml.worksheet+xml">
        <DigestMethod Algorithm="http://www.w3.org/2001/04/xmlenc#sha512"/>
        <DigestValue>XP6XcxybalfzlQGkxDIfwp/VsrOIOLaG5z2y5+J9VtYIadaUwRm8gbdoDPf9WkCRWZpz8N+4/Ng5p82hI1B3Nw==</DigestValue>
      </Reference>
      <Reference URI="/xl/worksheets/sheet6.xml?ContentType=application/vnd.openxmlformats-officedocument.spreadsheetml.worksheet+xml">
        <DigestMethod Algorithm="http://www.w3.org/2001/04/xmlenc#sha512"/>
        <DigestValue>gUx8H9y/lNvHRZO/nMXjPRXshWPjrN2LlRm8SyLN8KbR0L9t3vdADYLWi55GPm9IrRV37EulPGX7bFeu+GwBWg==</DigestValue>
      </Reference>
      <Reference URI="/xl/worksheets/sheet60.xml?ContentType=application/vnd.openxmlformats-officedocument.spreadsheetml.worksheet+xml">
        <DigestMethod Algorithm="http://www.w3.org/2001/04/xmlenc#sha512"/>
        <DigestValue>6ybE9aN44D+mu/YuMxcjUn03M9MZ82MoNICWA+E7FvNsD5u4uWjdGq2fvO0f0q3ZEIYZepncNXVGGbqhMsBU9Q==</DigestValue>
      </Reference>
      <Reference URI="/xl/worksheets/sheet61.xml?ContentType=application/vnd.openxmlformats-officedocument.spreadsheetml.worksheet+xml">
        <DigestMethod Algorithm="http://www.w3.org/2001/04/xmlenc#sha512"/>
        <DigestValue>5xVcUIMCD/AGKRSQjj1rg6zl3B39yCFjoBHPRyD4EImeDLlj3kB18gFmYKJRqVgpupdG+hRNlMXJSa8BKTq9nA==</DigestValue>
      </Reference>
      <Reference URI="/xl/worksheets/sheet7.xml?ContentType=application/vnd.openxmlformats-officedocument.spreadsheetml.worksheet+xml">
        <DigestMethod Algorithm="http://www.w3.org/2001/04/xmlenc#sha512"/>
        <DigestValue>3aKiZmtk7Z4/GR3f04ZmTgmMTdXx7d3syWH5unK/N5f6FVB3tb9eRYAVW8gruzFdKoE1YQB6MDz0GHhvxY2FJw==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LDjaA70IPa2S6is4BdzkiWel2vgPouk1QyNsiMm5KQED7DVbKog80Nt2sMz28X6c1dXifiWnzZ8xWgme/Ec/Jg==</DigestValue>
      </Reference>
    </Manifest>
    <SignatureProperties>
      <SignatureProperty Id="idSignatureTime" Target="#idPackageSignature">
        <mdssi:SignatureTime xmlns:mdssi="http://schemas.openxmlformats.org/package/2006/digital-signature">
          <mdssi:Format>YYYY-MM-DDThh:mm:ssTZD</mdssi:Format>
          <mdssi:Value>2024-06-19T14:23:45Z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2024-06-19T14:23:45Z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d6hxPFQs/Sz3KUt+mpzKyEAerByUPeu2ACpZHiO3F+UdXLYVwjUV7PuFEBQDb8QCPg9NaOQmufzZ
14v1IjfrNA==</DigestValue>
    </Reference>
    <Reference Type="http://www.w3.org/2000/09/xmldsig#Object" URI="#idOfficeObject">
      <DigestMethod Algorithm="http://www.w3.org/2001/04/xmlenc#sha512"/>
      <DigestValue>Nlkpm7f1cuq/O3RG1aUo23HMkaLGIb/j/ludRPdJoz5ouH+LHuxoCajHW1catygUiNzpBHW1ZH9f
1MMJ4Ph5Fw==</DigestValue>
    </Reference>
    <Reference Type="http://uri.etsi.org/01903#SignedProperties" URI="#idSignedProperties">
      <Transforms>
        <Transform Algorithm="http://www.w3.org/TR/2001/REC-xml-c14n-20010315"/>
      </Transforms>
      <DigestMethod Algorithm="http://www.w3.org/2001/04/xmlenc#sha512"/>
      <DigestValue>zJ/cpbp4ay+aYkxq5N5xkbaRKuZMCPSBPHDjEqEnzujoNPCcF91EDpHeU3MIlNIq8alniqK5qZRP
nTlFS6JWYg==</DigestValue>
    </Reference>
  </SignedInfo>
  <SignatureValue>pC7XTWtC8tLS0FaR0P/XgBkp9U5vGKAFWJ1z5lkQGemCAW1gttrO/6ZDaJsrxpL3XIuCqjmMnVtO
ceyDepMe5GgwkcBCoH0IanF7dlZVy3pi/sfNSNnkFuOYzarX//wDioSpHPi3oChSnypHtTQfs562
30tNxz6+VABpE97irkjur1MPjsyVausdtx62sh8dzH7bbPbPsojZKiHupY/5Xev8b6omaeOdyMJR
Sjn/MJBR2bE8lnBacXFbN64RPrmn9BFujXGlvHJo4NvcwUhLnfjmbc4jjYEWsAKD2P8YDphM83Jt
HhukfJBME0aYecgDhBSYpCmFQvs/MSCbbF41uA==</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F3l+dEiQixNnNtmjePc6MdAxdxYpnzqC4PKOIVsYC0tLd7TOVgso5oK+k3GljKeNcockCLYWzmfOGA7t6eZPaw==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4YQaWtcwSh4SkCFhD55K8wT/BkTt8C5Lspi9+qNBS2LfA4EXZLUr6KDvgxNEGX7JJy1IMh2fr/QLIkWahMktLA==</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0GSEoJc8O+ae5P3LIXwjrj0xmtkz5QhnPpGw3QCpMNTRCtkLWd7T83lFUTinPeoFo4feEyUi7tBgEnEiotDmoQ==</DigestValue>
      </Reference>
      <Reference URI="/xl/drawings/drawing5.xml?ContentType=application/vnd.openxmlformats-officedocument.drawing+xml">
        <DigestMethod Algorithm="http://www.w3.org/2001/04/xmlenc#sha512"/>
        <DigestValue>QDnvzZ1aX9iTEOmv0WXqJ9+n/haWF4/f7bI236AfkWf5MHaUtqoWI8hHo7lFaJPr7rLjA/Ip9kD9hDXTmf+lfA==</DigestValue>
      </Reference>
      <Reference URI="/xl/drawings/drawing6.xml?ContentType=application/vnd.openxmlformats-officedocument.drawing+xml">
        <DigestMethod Algorithm="http://www.w3.org/2001/04/xmlenc#sha512"/>
        <DigestValue>xxLOIsIR1567FAeg0qO6FLQ52ejE6kuQzWP4c0vAq0sp2BW+Z/0f3+xVdCHtmxRx43euaXEBvU8gszANF6ldMA==</DigestValue>
      </Reference>
      <Reference URI="/xl/drawings/drawing7.xml?ContentType=application/vnd.openxmlformats-officedocument.drawing+xml">
        <DigestMethod Algorithm="http://www.w3.org/2001/04/xmlenc#sha512"/>
        <DigestValue>y91cHSD/kn1FZSFSf/nOHnuYKfVQRHngXWUEBHiPyjd6xFjrDf19CMkYUvCx2B9OQjkHPyWbI4p7sp3vPP4o1A==</DigestValue>
      </Reference>
      <Reference URI="/xl/drawings/drawing8.xml?ContentType=application/vnd.openxmlformats-officedocument.drawing+xml">
        <DigestMethod Algorithm="http://www.w3.org/2001/04/xmlenc#sha512"/>
        <DigestValue>91dImasu9hlosFcVE0hKQAmEiizFPbTe/7d2/4dYm61/JFhGnDGOnrh3qNmfFA2O254S5DTRAb/SMA2fxP7vaw==</DigestValue>
      </Reference>
      <Reference URI="/xl/drawings/drawing9.xml?ContentType=application/vnd.openxmlformats-officedocument.drawing+xml">
        <DigestMethod Algorithm="http://www.w3.org/2001/04/xmlenc#sha512"/>
        <DigestValue>sBmzpRNJj5imQfnPvkrkPB50HBym8H6xDHUweMqL4V2wtvt1FuwMAmfNwUAfcCsBMJgOrjGpCHaPs5yFTvsSbQ==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WubTP7v/vDzecX35LzNwDApccEn2yMczeAG0Jq792Z/KzIixUWpd6dP1ftlXd6Bf/IFIRIsahw38Z5qBvkbxpg==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6IDbxg2VypHxTjR2XUo3Unhs79Z03aV/PGHEJQnTa3IxWXho6iLCgZmjwstckiQ0BltGyfewRJFNz3uJ7BrAJg==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wvH/CJ3iJfQR/EFv8VtjOk23ZuXP97RTwLOQZGrHcvrK5BOqtkgQ7s+/WCAsLxKvwMdbNStco5iv5zklgZlZtw==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v9JFtLJsjo2QID8r0Hw2D4Jr5DMUHsbTC/z+gVpYX3AWNcPE0PFACQLtwxVxbuGK2nSqVtf1olEyhPRQJUsauw==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EHF2skH/A7XasMjXu1c8qICNHC20UUkAkm3kqtfnLEOq1lz0ZczKgRBk4io6DIhE303J9glrfnRJVD6sdWaCMw==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ZRm0k19yEy1IAbqKJDd10NxR5Xn25TxRXvOnpHY5o4O/lqCwOQewW8WZR3bTYRv7p+YKXmjI4OvDOlO4RERDmA==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bJ9R8HykPsfyyO5nBr3kyp/UBDupjmRFOgrzhP9d75dVIIFg6dQsrMDn1UOygxYmF/aDSSi8gnoAUxhpaepoKw==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dsTBXfRu2z2zxV/oZo08fX4tOn/9BQutxGpIH6qpZP4r+gjhYEAXbI6hpbrX9fetIYS+TKVBhKPl4m1A9JlrEQ==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xguUn74IcTMG6qVlC2yZQXhgM8QQCgGU43vKw7/zI4yNmlWFoo0TCAp49pkPACpC7u5CPACOt+Fe2A8fFPTAMA==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PXbZFz5mA898SVI0+YLNv1OvDv6AufrY8xtNBl2KD0qZCh63S08fBSSt9y1Gvyziby+6XPUGRuP6X8SOqqG8SA==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00.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101.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10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10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10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10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109.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11.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1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1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1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4.xml?ContentType=application/vnd.openxmlformats-officedocument.spreadsheetml.externalLink+xml">
        <DigestMethod Algorithm="http://www.w3.org/2001/04/xmlenc#sha512"/>
        <DigestValue>04SfsBDRzJLc+MYIs6t22m4/ySxtRhnyQxBt/l66Mtn/KyECEngp8Xza4USkvnmMO5d79iEmedTP1eClqF4eFA==</DigestValue>
      </Reference>
      <Reference URI="/xl/externalLinks/externalLink115.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16.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17.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18.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19.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2.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20.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21.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22.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23.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24.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25.xml?ContentType=application/vnd.openxmlformats-officedocument.spreadsheetml.externalLink+xml">
        <DigestMethod Algorithm="http://www.w3.org/2001/04/xmlenc#sha512"/>
        <DigestValue>JaGciAarDiWZq+aEA6LCp6LdHJNQOeedHUTqhxhvRZEREvDcuh+JRUyImQaANGS+uNHNT3L06malO9RLH/1pew==</DigestValue>
      </Reference>
      <Reference URI="/xl/externalLinks/externalLink126.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27.xml?ContentType=application/vnd.openxmlformats-officedocument.spreadsheetml.externalLink+xml">
        <DigestMethod Algorithm="http://www.w3.org/2001/04/xmlenc#sha512"/>
        <DigestValue>4DVAC07w9bovj4NyMZ6HfnLxujvGIsinDu0HPIvYA38ObyoLWHvdi8s0tg0/E66QjnzGeZWn91lb4zboEZOkZw==</DigestValue>
      </Reference>
      <Reference URI="/xl/externalLinks/externalLink128.xml?ContentType=application/vnd.openxmlformats-officedocument.spreadsheetml.externalLink+xml">
        <DigestMethod Algorithm="http://www.w3.org/2001/04/xmlenc#sha512"/>
        <DigestValue>Rk90lelMaPmbSlC8Shr5Gp5Kx3OT5v9gyyWy3qODkEJkFx/rNZHPQaBpQy2uXjT932L/DOnE6X6EGnrD9iYPVw==</DigestValue>
      </Reference>
      <Reference URI="/xl/externalLinks/externalLink13.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4.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5.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6.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7.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8.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9.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1.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2.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3.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24.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5.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6.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8.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9.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VFIGaOLQ2cp/IDZSLdOR26ZJEAlyRLrlrh//7ZwOctZwC8rLFcqO5g62YzqIcqEkORrSZQ9TJzZTYfdQLEL1+w==</DigestValue>
      </Reference>
      <Reference URI="/xl/externalLinks/externalLink31.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32.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33.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34.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35.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6.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7.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8.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9.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1.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42.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43.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4.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5.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6.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7.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8.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9.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51.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52.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53.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4.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5.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56.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7.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8.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9.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61.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62.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63.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5.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6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67.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9.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71.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72.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73.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74.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75.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6.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7.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8.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8.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80.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81.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82.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83.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84.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85.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8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87.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8.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9.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9.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90.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91.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92.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93.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94.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9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9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97.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8.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9.xml?ContentType=application/vnd.openxmlformats-officedocument.spreadsheetml.externalLink+xml">
        <DigestMethod Algorithm="http://www.w3.org/2001/04/xmlenc#sha512"/>
        <DigestValue>yMJJkay3j5MGR87z69JLBqVVH/0OapBhG32sluq9x81oRk0kjS8eAnEq0AxQDvjyfpcqgB5GL/5vfAbbRb3Lsg==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GqhWFLLQ0xxnxtdhdE2w038dCmYOGaQw+1VkhhszxJmC+ASZF7kY33jGLdwZ+nV1bJ96dgtuokKjLcaHyAwUCQ==</DigestValue>
      </Reference>
      <Reference URI="/xl/styles.xml?ContentType=application/vnd.openxmlformats-officedocument.spreadsheetml.styles+xml">
        <DigestMethod Algorithm="http://www.w3.org/2001/04/xmlenc#sha512"/>
        <DigestValue>5TC6NoQIOSeyQjqWoQtoRl6ZCL0U5kv9U/zPmtAWwDQJC2DLm6VC+flagqx2qzzys2BQUu9YU3Prsad+KAKKNQ==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zDJsJc/ggj8OKiucHC6zDGL5uSmBbzkkJAkIwrk7vNS1xKSBHCldfjeCavi6C6iqT/KynzYxekyUmBfzhqmizQ==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lCZbrRk67/gVVqLifCoNK/OPEAYU/goeI6JXXXhgPc8v49I7RvVNJSOUjF4WBUailvdBH9dFgQQOlyR79JEvsA==</DigestValue>
      </Reference>
      <Reference URI="/xl/worksheets/sheet11.xml?ContentType=application/vnd.openxmlformats-officedocument.spreadsheetml.worksheet+xml">
        <DigestMethod Algorithm="http://www.w3.org/2001/04/xmlenc#sha512"/>
        <DigestValue>/zjT2lFpKujOCnaqKmzTg0nbBU8gsQIj+gGyFQMz4rzs/OmiXHki21uBdUH8lTP8s2YwzKXJfzCTHj2NT3TZxA==</DigestValue>
      </Reference>
      <Reference URI="/xl/worksheets/sheet12.xml?ContentType=application/vnd.openxmlformats-officedocument.spreadsheetml.worksheet+xml">
        <DigestMethod Algorithm="http://www.w3.org/2001/04/xmlenc#sha512"/>
        <DigestValue>asK1cxcgKf3KFPb0dv9cBaiZYZw965ORASs1+Zc7YiybAcNHsajXf9sKY7uFD4JaNQcLMNI+a9OrqPNoLg7/GA==</DigestValue>
      </Reference>
      <Reference URI="/xl/worksheets/sheet13.xml?ContentType=application/vnd.openxmlformats-officedocument.spreadsheetml.worksheet+xml">
        <DigestMethod Algorithm="http://www.w3.org/2001/04/xmlenc#sha512"/>
        <DigestValue>Ish59Cf3QKkbnLg/19aMwwRQ1ZyzKof2B/rO+NyXphdt/GnoAijuojJ79IBGwVS4waW8v8XLz0MPVTc+7/sjxw==</DigestValue>
      </Reference>
      <Reference URI="/xl/worksheets/sheet14.xml?ContentType=application/vnd.openxmlformats-officedocument.spreadsheetml.worksheet+xml">
        <DigestMethod Algorithm="http://www.w3.org/2001/04/xmlenc#sha512"/>
        <DigestValue>bWss26+c++ubucqWaenDbWB9w/l/ma5RVruQyUW8aMerJX93vu3WI3Ro2b8kUYTHaxR5dSAwUVwWnYQ+QI+1Uw==</DigestValue>
      </Reference>
      <Reference URI="/xl/worksheets/sheet15.xml?ContentType=application/vnd.openxmlformats-officedocument.spreadsheetml.worksheet+xml">
        <DigestMethod Algorithm="http://www.w3.org/2001/04/xmlenc#sha512"/>
        <DigestValue>/HIB+SpkRviczty7geHBlENMHyxaVP75ISPXWBzMFDmQxJdbRBdDeUWtSssFXzn6qAy438650ePjBGZdLFOm4g==</DigestValue>
      </Reference>
      <Reference URI="/xl/worksheets/sheet16.xml?ContentType=application/vnd.openxmlformats-officedocument.spreadsheetml.worksheet+xml">
        <DigestMethod Algorithm="http://www.w3.org/2001/04/xmlenc#sha512"/>
        <DigestValue>UDENw7IZ5vMTRlchz3d3nvB9PTBkCtgDIRuplQJ7szKCmYwN7mHzmibCyRKvDzdtbkBokRdZlS7pW3l1ObwAzQ==</DigestValue>
      </Reference>
      <Reference URI="/xl/worksheets/sheet17.xml?ContentType=application/vnd.openxmlformats-officedocument.spreadsheetml.worksheet+xml">
        <DigestMethod Algorithm="http://www.w3.org/2001/04/xmlenc#sha512"/>
        <DigestValue>Xx1mDziP+fUG6mq4xGmDVFQAWs9C2DSdrSU5j40Q5pybW4O9+H094dt5/Z8GxaXrYAgyGWwbm4Mk5nZqeuUkbw==</DigestValue>
      </Reference>
      <Reference URI="/xl/worksheets/sheet18.xml?ContentType=application/vnd.openxmlformats-officedocument.spreadsheetml.worksheet+xml">
        <DigestMethod Algorithm="http://www.w3.org/2001/04/xmlenc#sha512"/>
        <DigestValue>Dap9pBIR5JNCjSiIc5BnKjj7W+BYy/PiNvAHHNU/iQDORwEoPi4wssA9TRvx9JFrLVsNyKT8V+y5AlqWrAD3eQ==</DigestValue>
      </Reference>
      <Reference URI="/xl/worksheets/sheet19.xml?ContentType=application/vnd.openxmlformats-officedocument.spreadsheetml.worksheet+xml">
        <DigestMethod Algorithm="http://www.w3.org/2001/04/xmlenc#sha512"/>
        <DigestValue>0GxNLXVTaH0/G7d2it5E9uE0Wf+/GVS6sMGgZPG+5qLpGfD4VUI14dnKZtkjWOZFIOfndkKBxm/00SgTPBf9tA==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R+0pC/2K/RS2BOU/DB/R8x11gf81luhRXXameSc3gARgtaoXcI5tHSNczV2dznGrLiL358L4HBFzQ1k4uWaojQ==</DigestValue>
      </Reference>
      <Reference URI="/xl/worksheets/sheet21.xml?ContentType=application/vnd.openxmlformats-officedocument.spreadsheetml.worksheet+xml">
        <DigestMethod Algorithm="http://www.w3.org/2001/04/xmlenc#sha512"/>
        <DigestValue>P93xxpG8zDuGTrQVoVxvXUq7nc4OeZufzh4g/1xE6MZUM1Y/lNWF8uPD9DntPx8vpaA/1rpNFkKzYUAx1ASz3w==</DigestValue>
      </Reference>
      <Reference URI="/xl/worksheets/sheet22.xml?ContentType=application/vnd.openxmlformats-officedocument.spreadsheetml.worksheet+xml">
        <DigestMethod Algorithm="http://www.w3.org/2001/04/xmlenc#sha512"/>
        <DigestValue>mVF5aAjI8UxLtvkEmr0GkYNdgGko4CWJsnWm1ZKE5vTJFRFd+SphkCAk1ZRwSv/IPPR0opDo/6dC2eOPQ1xgcA==</DigestValue>
      </Reference>
      <Reference URI="/xl/worksheets/sheet23.xml?ContentType=application/vnd.openxmlformats-officedocument.spreadsheetml.worksheet+xml">
        <DigestMethod Algorithm="http://www.w3.org/2001/04/xmlenc#sha512"/>
        <DigestValue>aE4gipJ0NgqxlcQfPHGOZowuF9rZfmED83uizc2pCvVQXgyaVcbEtYut6XRNlLI2Xy8VaDNVzMUSiU66Tm6jTA==</DigestValue>
      </Reference>
      <Reference URI="/xl/worksheets/sheet24.xml?ContentType=application/vnd.openxmlformats-officedocument.spreadsheetml.worksheet+xml">
        <DigestMethod Algorithm="http://www.w3.org/2001/04/xmlenc#sha512"/>
        <DigestValue>LF3d5c9D8GhYfKfpjto0/I/A8e2/2foxpzzxEudtF6oCyFqbQcIdvK7jE1ee35/zwSXu5Tc1pm6elKd9RN4/+g==</DigestValue>
      </Reference>
      <Reference URI="/xl/worksheets/sheet25.xml?ContentType=application/vnd.openxmlformats-officedocument.spreadsheetml.worksheet+xml">
        <DigestMethod Algorithm="http://www.w3.org/2001/04/xmlenc#sha512"/>
        <DigestValue>3cnLAVjtZ8LvzJFc0H0qwXvM85j0X8/kv87ch/834susgSBvNKlslbOe1RtWPxegEY6rhJDzAMEA+4eDl2reGw==</DigestValue>
      </Reference>
      <Reference URI="/xl/worksheets/sheet26.xml?ContentType=application/vnd.openxmlformats-officedocument.spreadsheetml.worksheet+xml">
        <DigestMethod Algorithm="http://www.w3.org/2001/04/xmlenc#sha512"/>
        <DigestValue>BmZ71flq8UXzY33MwP/ITBuuI90g6+OQQ831Wp+m3NRCAiPdu8VPlOOWmGvZjuiA1Sdo3Wo6c8ZlK0pDC2KgCg==</DigestValue>
      </Reference>
      <Reference URI="/xl/worksheets/sheet27.xml?ContentType=application/vnd.openxmlformats-officedocument.spreadsheetml.worksheet+xml">
        <DigestMethod Algorithm="http://www.w3.org/2001/04/xmlenc#sha512"/>
        <DigestValue>4Pj8I5rJ2KYgeff3IndcWkmmPj8O8Pl++hrbTKj98A9pSWR1BD91Jcq6NERbLMO9IylzsLLXrldlB1IEM7vwBw==</DigestValue>
      </Reference>
      <Reference URI="/xl/worksheets/sheet28.xml?ContentType=application/vnd.openxmlformats-officedocument.spreadsheetml.worksheet+xml">
        <DigestMethod Algorithm="http://www.w3.org/2001/04/xmlenc#sha512"/>
        <DigestValue>fIjEQE7cbTBiaEG333TC90YjwNeQtwQlRIqh0j+LWCLVJFXvsxF6tHXsmePw9wMKNJ3m8p/vSaqjxEjyVBWUSw==</DigestValue>
      </Reference>
      <Reference URI="/xl/worksheets/sheet29.xml?ContentType=application/vnd.openxmlformats-officedocument.spreadsheetml.worksheet+xml">
        <DigestMethod Algorithm="http://www.w3.org/2001/04/xmlenc#sha512"/>
        <DigestValue>THtATiHzyaC5Pyo0rlPLVF66NS3qQOO7JRQL33ZiVVbqZaFwapNi5d4IthQUiSx1Wlm3R7vNODSl5WmAixBzwg==</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30.xml?ContentType=application/vnd.openxmlformats-officedocument.spreadsheetml.worksheet+xml">
        <DigestMethod Algorithm="http://www.w3.org/2001/04/xmlenc#sha512"/>
        <DigestValue>Zpp7ENfbAWxcTbJIicm1RerxF+d3igXS1m0RJVPFHr7L1bvar439/2iMkM8pzl8NdU5wDMUOlrzcUkWXmpLygA==</DigestValue>
      </Reference>
      <Reference URI="/xl/worksheets/sheet31.xml?ContentType=application/vnd.openxmlformats-officedocument.spreadsheetml.worksheet+xml">
        <DigestMethod Algorithm="http://www.w3.org/2001/04/xmlenc#sha512"/>
        <DigestValue>PQ9CasGicHcRLMoO+3g34UjLL692o/PG5khfy5ULr/tbIzucdnC/i1fhMNhytUSowVN3TPxRT4gXkDLIiiHgbw==</DigestValue>
      </Reference>
      <Reference URI="/xl/worksheets/sheet32.xml?ContentType=application/vnd.openxmlformats-officedocument.spreadsheetml.worksheet+xml">
        <DigestMethod Algorithm="http://www.w3.org/2001/04/xmlenc#sha512"/>
        <DigestValue>SYUvjjzCsFlgTFm0pakLfazulWWQLZ21a/O4q14vb9hm2fU9tXsFdQuHvcgSk0bIcG848uHKPuL3ho8v/s9kfg==</DigestValue>
      </Reference>
      <Reference URI="/xl/worksheets/sheet33.xml?ContentType=application/vnd.openxmlformats-officedocument.spreadsheetml.worksheet+xml">
        <DigestMethod Algorithm="http://www.w3.org/2001/04/xmlenc#sha512"/>
        <DigestValue>TMEisWCKblLjsJJp5XkXpWUb57BH0xVP31Ia3osNsKHJZkjkThhvx6C51ufcJq9GBgm4AmHjjjfcRnCQwhJrMA==</DigestValue>
      </Reference>
      <Reference URI="/xl/worksheets/sheet34.xml?ContentType=application/vnd.openxmlformats-officedocument.spreadsheetml.worksheet+xml">
        <DigestMethod Algorithm="http://www.w3.org/2001/04/xmlenc#sha512"/>
        <DigestValue>s9L2bxXuDqigdivXFyLOi5BEcbaqiaFyk8HDCEgmuObfjnKLLtE3ignfGsK8j48kVHvBk6NZWInGiFxgRmJOCA==</DigestValue>
      </Reference>
      <Reference URI="/xl/worksheets/sheet35.xml?ContentType=application/vnd.openxmlformats-officedocument.spreadsheetml.worksheet+xml">
        <DigestMethod Algorithm="http://www.w3.org/2001/04/xmlenc#sha512"/>
        <DigestValue>lgNZmrI8K3/vsBzrSucJIwflEux/hIckHdIHFbNx0Oh5PbS4RtGozmkGxI8dybfZxbBCCCppVplnNH6EcEAqAg==</DigestValue>
      </Reference>
      <Reference URI="/xl/worksheets/sheet36.xml?ContentType=application/vnd.openxmlformats-officedocument.spreadsheetml.worksheet+xml">
        <DigestMethod Algorithm="http://www.w3.org/2001/04/xmlenc#sha512"/>
        <DigestValue>Icb5GgRaLZuOZTN46Bnb5b0gWB44Mb8K2lgfPVH6D8l+vDBCQ7SydjyWeYOkFB8z4Ja8SmUcKOWDOwofcEdT+Q==</DigestValue>
      </Reference>
      <Reference URI="/xl/worksheets/sheet37.xml?ContentType=application/vnd.openxmlformats-officedocument.spreadsheetml.worksheet+xml">
        <DigestMethod Algorithm="http://www.w3.org/2001/04/xmlenc#sha512"/>
        <DigestValue>z25BXPc5aCS9Dgs51AtWaNEM29NZuMp+LH9OpKizTeuUS7qhWjunOEWOE5G01fDrqEaRAAqIBVgzuspio1k2hg==</DigestValue>
      </Reference>
      <Reference URI="/xl/worksheets/sheet38.xml?ContentType=application/vnd.openxmlformats-officedocument.spreadsheetml.worksheet+xml">
        <DigestMethod Algorithm="http://www.w3.org/2001/04/xmlenc#sha512"/>
        <DigestValue>8uxP5KH7v6AXaxCS8So8IkLF6ahhOABIEEfjwd7IlO/bYQIB/RsoZS4ubrmkWzist4P8qdxcXdOmbww5xt0o4Q==</DigestValue>
      </Reference>
      <Reference URI="/xl/worksheets/sheet39.xml?ContentType=application/vnd.openxmlformats-officedocument.spreadsheetml.worksheet+xml">
        <DigestMethod Algorithm="http://www.w3.org/2001/04/xmlenc#sha512"/>
        <DigestValue>r6h1i8IcRcwcXw2ZUC3zho4tWpHChGu+Se84CQp9uwp0yqpKdx8FKx+lalVaKAYaGuSLGFr2K/kJBQ/T5qrrvA==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40.xml?ContentType=application/vnd.openxmlformats-officedocument.spreadsheetml.worksheet+xml">
        <DigestMethod Algorithm="http://www.w3.org/2001/04/xmlenc#sha512"/>
        <DigestValue>IPXy/8RHD50Nu87kKwJJqKlEssxnPgAp65eGoEipnvaqr8zgb+vsKnlFmc7l2DpYsnRaGTDx2XhCvs3MKNbQUQ==</DigestValue>
      </Reference>
      <Reference URI="/xl/worksheets/sheet41.xml?ContentType=application/vnd.openxmlformats-officedocument.spreadsheetml.worksheet+xml">
        <DigestMethod Algorithm="http://www.w3.org/2001/04/xmlenc#sha512"/>
        <DigestValue>0QR2TtKQhjHnVE5y21C+Shv6TiCP+vNTzPUbB+YH5cybHkubzEeoApjwlrrZrwz2qm8J/Qh/XeU8NR7wFHcQBg==</DigestValue>
      </Reference>
      <Reference URI="/xl/worksheets/sheet42.xml?ContentType=application/vnd.openxmlformats-officedocument.spreadsheetml.worksheet+xml">
        <DigestMethod Algorithm="http://www.w3.org/2001/04/xmlenc#sha512"/>
        <DigestValue>2/bMW4u7U/6kyctLdMnkidTpOpoTFt+HvHOfH85tO9LEG0DM+GrCzqw5IxLZibRRfSrvxpelUnUNaoACysfVdA==</DigestValue>
      </Reference>
      <Reference URI="/xl/worksheets/sheet43.xml?ContentType=application/vnd.openxmlformats-officedocument.spreadsheetml.worksheet+xml">
        <DigestMethod Algorithm="http://www.w3.org/2001/04/xmlenc#sha512"/>
        <DigestValue>Qlow13Mqtax5IrrjNcHcIheXc2LDg1F9CWlpzRsLVZyclgm/LIrKeMP0c9MFOdtZ2NIjwJwERzSj99iIiYKV7Q==</DigestValue>
      </Reference>
      <Reference URI="/xl/worksheets/sheet44.xml?ContentType=application/vnd.openxmlformats-officedocument.spreadsheetml.worksheet+xml">
        <DigestMethod Algorithm="http://www.w3.org/2001/04/xmlenc#sha512"/>
        <DigestValue>YvGSzxknnBo5hB6uK6cZ9/2JEUQQGwAUCJmMLcx6W2ufvgwNMwiwSgEnc/C8ofq/ghb0XKk8B4357rv/bTB7/g==</DigestValue>
      </Reference>
      <Reference URI="/xl/worksheets/sheet45.xml?ContentType=application/vnd.openxmlformats-officedocument.spreadsheetml.worksheet+xml">
        <DigestMethod Algorithm="http://www.w3.org/2001/04/xmlenc#sha512"/>
        <DigestValue>0OHRbC/YJGtwgzO+VKgc631IDO02bjQr9Obx4W1W2SLkFmWTefLjK/zRbCGdcbXB51Vpt3RlBny7QHkfhLHuYQ==</DigestValue>
      </Reference>
      <Reference URI="/xl/worksheets/sheet46.xml?ContentType=application/vnd.openxmlformats-officedocument.spreadsheetml.worksheet+xml">
        <DigestMethod Algorithm="http://www.w3.org/2001/04/xmlenc#sha512"/>
        <DigestValue>RsbjwriPpxZ7RCWdcETlG6brEHhbxN288MNJKHhqLXttwuIdGrbxzJIXe6yskcf35/hEIDnTUnPxLGAzS5Ia2g==</DigestValue>
      </Reference>
      <Reference URI="/xl/worksheets/sheet47.xml?ContentType=application/vnd.openxmlformats-officedocument.spreadsheetml.worksheet+xml">
        <DigestMethod Algorithm="http://www.w3.org/2001/04/xmlenc#sha512"/>
        <DigestValue>ImwLdZ23+x+WzLTlfkX9taGTT15d4Xt+g/inEqycHhTdPDQ/oQ9cfE6U9Bvcr/ONTpYT/krBDaVIOjWEBuc/VA==</DigestValue>
      </Reference>
      <Reference URI="/xl/worksheets/sheet48.xml?ContentType=application/vnd.openxmlformats-officedocument.spreadsheetml.worksheet+xml">
        <DigestMethod Algorithm="http://www.w3.org/2001/04/xmlenc#sha512"/>
        <DigestValue>BxXCFoyXMHbmiaQUrvJvL0+ORUHzkNQJh4IE0pI5Z0xJZQwlXCxERdYyejUX6aRrPTkbKVPfcGxYMuEc5esdIw==</DigestValue>
      </Reference>
      <Reference URI="/xl/worksheets/sheet49.xml?ContentType=application/vnd.openxmlformats-officedocument.spreadsheetml.worksheet+xml">
        <DigestMethod Algorithm="http://www.w3.org/2001/04/xmlenc#sha512"/>
        <DigestValue>4AovAHFjym4XxcPb3Yn2FGga4UhskM1OuSznomX04RG0V8XKDzpYd5z7YQRh183vjALm7rq2yXPUTI7jspiHaw==</DigestValue>
      </Reference>
      <Reference URI="/xl/worksheets/sheet5.xml?ContentType=application/vnd.openxmlformats-officedocument.spreadsheetml.worksheet+xml">
        <DigestMethod Algorithm="http://www.w3.org/2001/04/xmlenc#sha512"/>
        <DigestValue>oVKBgcWbM1ljgx3QSjBPpehUL3/k7JnXl459L5lsf9rWgd738gxaCkGqN72QjpYES6NGE/ELM8G3s9umBVOOHA==</DigestValue>
      </Reference>
      <Reference URI="/xl/worksheets/sheet50.xml?ContentType=application/vnd.openxmlformats-officedocument.spreadsheetml.worksheet+xml">
        <DigestMethod Algorithm="http://www.w3.org/2001/04/xmlenc#sha512"/>
        <DigestValue>pbKBYmc9cMlqEzdjhTG5i/UjbC7wTcY2AlJoIiqDS9LX03+B480SXTaNC/elFsESVz96xXUgbsLVvPhiMFEbug==</DigestValue>
      </Reference>
      <Reference URI="/xl/worksheets/sheet51.xml?ContentType=application/vnd.openxmlformats-officedocument.spreadsheetml.worksheet+xml">
        <DigestMethod Algorithm="http://www.w3.org/2001/04/xmlenc#sha512"/>
        <DigestValue>bJgr7xWDOEJd9sxBBGspG0aiVtk57sNH4Mf96L79BWvJMME9CVXQHNOFQD+vQ51tEuCE7cAZxqXlHC1Q9E0hNQ==</DigestValue>
      </Reference>
      <Reference URI="/xl/worksheets/sheet52.xml?ContentType=application/vnd.openxmlformats-officedocument.spreadsheetml.worksheet+xml">
        <DigestMethod Algorithm="http://www.w3.org/2001/04/xmlenc#sha512"/>
        <DigestValue>km5OFT6WUy5ies9SvhimyIlK+zQirL5UBG/IByIf6xEya8JCbGDDWHG//smiy1h0fvXgQAZMOiaaQsG24Ngtqg==</DigestValue>
      </Reference>
      <Reference URI="/xl/worksheets/sheet53.xml?ContentType=application/vnd.openxmlformats-officedocument.spreadsheetml.worksheet+xml">
        <DigestMethod Algorithm="http://www.w3.org/2001/04/xmlenc#sha512"/>
        <DigestValue>QrMp47nlT8h9Y72/I/9y2bJeJcRQg2zyjL7XGlaalYKqpb2HzF55EsPL4vqcAvUQcXtOsa3swI5/MNpP4ud6/A==</DigestValue>
      </Reference>
      <Reference URI="/xl/worksheets/sheet54.xml?ContentType=application/vnd.openxmlformats-officedocument.spreadsheetml.worksheet+xml">
        <DigestMethod Algorithm="http://www.w3.org/2001/04/xmlenc#sha512"/>
        <DigestValue>OaoLpn64hNtS7uIICscW1V41Aq4hcl0zQRRXKddk27OJ9iQ75+3doPTxmDPlsIC6/G0Lwo9N7MNxoYpfp/c/KQ==</DigestValue>
      </Reference>
      <Reference URI="/xl/worksheets/sheet55.xml?ContentType=application/vnd.openxmlformats-officedocument.spreadsheetml.worksheet+xml">
        <DigestMethod Algorithm="http://www.w3.org/2001/04/xmlenc#sha512"/>
        <DigestValue>Y9Dnlt4iYgIvJUU6gy0ww/XZaB7yWbFtWAj0PkerpVRiV2I/R1MSJKCBPcjk02KHUdCVq19l2o81pxLbXDNWZg==</DigestValue>
      </Reference>
      <Reference URI="/xl/worksheets/sheet56.xml?ContentType=application/vnd.openxmlformats-officedocument.spreadsheetml.worksheet+xml">
        <DigestMethod Algorithm="http://www.w3.org/2001/04/xmlenc#sha512"/>
        <DigestValue>wzHQiCS1geWnWIyup3oK25EhgS+iNxXxDaHXAY09ChIIu074fOcAz5coEtm6OG9yoispVOEog6zvUjkvvT7bsw==</DigestValue>
      </Reference>
      <Reference URI="/xl/worksheets/sheet57.xml?ContentType=application/vnd.openxmlformats-officedocument.spreadsheetml.worksheet+xml">
        <DigestMethod Algorithm="http://www.w3.org/2001/04/xmlenc#sha512"/>
        <DigestValue>vdQHUluVctKfLwEzJyZt4ptiTqMyG6VCvlntDYMeBKh4vs8N6Zr4Ru4UDYMGwvK6z4CARlERaEeMW4MMGGEEWg==</DigestValue>
      </Reference>
      <Reference URI="/xl/worksheets/sheet58.xml?ContentType=application/vnd.openxmlformats-officedocument.spreadsheetml.worksheet+xml">
        <DigestMethod Algorithm="http://www.w3.org/2001/04/xmlenc#sha512"/>
        <DigestValue>8UIjjZGbv/PB8sOZVeePa/T6Qt8wgKKvzY5CZ6mKz2xK0iH0YfM/vV0EsJJROOqMj7WxMEYUyxMHIBOuQLVeYw==</DigestValue>
      </Reference>
      <Reference URI="/xl/worksheets/sheet59.xml?ContentType=application/vnd.openxmlformats-officedocument.spreadsheetml.worksheet+xml">
        <DigestMethod Algorithm="http://www.w3.org/2001/04/xmlenc#sha512"/>
        <DigestValue>XP6XcxybalfzlQGkxDIfwp/VsrOIOLaG5z2y5+J9VtYIadaUwRm8gbdoDPf9WkCRWZpz8N+4/Ng5p82hI1B3Nw==</DigestValue>
      </Reference>
      <Reference URI="/xl/worksheets/sheet6.xml?ContentType=application/vnd.openxmlformats-officedocument.spreadsheetml.worksheet+xml">
        <DigestMethod Algorithm="http://www.w3.org/2001/04/xmlenc#sha512"/>
        <DigestValue>gUx8H9y/lNvHRZO/nMXjPRXshWPjrN2LlRm8SyLN8KbR0L9t3vdADYLWi55GPm9IrRV37EulPGX7bFeu+GwBWg==</DigestValue>
      </Reference>
      <Reference URI="/xl/worksheets/sheet60.xml?ContentType=application/vnd.openxmlformats-officedocument.spreadsheetml.worksheet+xml">
        <DigestMethod Algorithm="http://www.w3.org/2001/04/xmlenc#sha512"/>
        <DigestValue>6ybE9aN44D+mu/YuMxcjUn03M9MZ82MoNICWA+E7FvNsD5u4uWjdGq2fvO0f0q3ZEIYZepncNXVGGbqhMsBU9Q==</DigestValue>
      </Reference>
      <Reference URI="/xl/worksheets/sheet61.xml?ContentType=application/vnd.openxmlformats-officedocument.spreadsheetml.worksheet+xml">
        <DigestMethod Algorithm="http://www.w3.org/2001/04/xmlenc#sha512"/>
        <DigestValue>5xVcUIMCD/AGKRSQjj1rg6zl3B39yCFjoBHPRyD4EImeDLlj3kB18gFmYKJRqVgpupdG+hRNlMXJSa8BKTq9nA==</DigestValue>
      </Reference>
      <Reference URI="/xl/worksheets/sheet7.xml?ContentType=application/vnd.openxmlformats-officedocument.spreadsheetml.worksheet+xml">
        <DigestMethod Algorithm="http://www.w3.org/2001/04/xmlenc#sha512"/>
        <DigestValue>3aKiZmtk7Z4/GR3f04ZmTgmMTdXx7d3syWH5unK/N5f6FVB3tb9eRYAVW8gruzFdKoE1YQB6MDz0GHhvxY2FJw==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LDjaA70IPa2S6is4BdzkiWel2vgPouk1QyNsiMm5KQED7DVbKog80Nt2sMz28X6c1dXifiWnzZ8xWgme/Ec/Jg==</DigestValue>
      </Reference>
    </Manifest>
    <SignatureProperties>
      <SignatureProperty Id="idSignatureTime" Target="#idPackageSignature">
        <mdssi:SignatureTime xmlns:mdssi="http://schemas.openxmlformats.org/package/2006/digital-signature">
          <mdssi:Format>YYYY-MM-DDThh:mm:ssTZD</mdssi:Format>
          <mdssi:Value>2024-06-19T14:25:19Z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2024-06-19T14:25:19Z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VP+X9tQTmiVFr4vqhM15GLHmKk6m6qmo3Fht+bjL69WzhHVXwl9M+ReHkmvRmcTmOCV079H/aVxV
Z8J98F1UWw==</DigestValue>
    </Reference>
    <Reference Type="http://www.w3.org/2000/09/xmldsig#Object" URI="#idOfficeObject">
      <DigestMethod Algorithm="http://www.w3.org/2001/04/xmlenc#sha512"/>
      <DigestValue>cZ7W06Uv6j7uAPl+hJ15wRXDoPQAEGOp8hdPPKaG9JhRn1QzuyFzKTyPxRHbeZAfWpI19ul5iQIs
2hbxOgTcfw==</DigestValue>
    </Reference>
    <Reference Type="http://uri.etsi.org/01903#SignedProperties" URI="#idSignedProperties">
      <Transforms>
        <Transform Algorithm="http://www.w3.org/TR/2001/REC-xml-c14n-20010315"/>
      </Transforms>
      <DigestMethod Algorithm="http://www.w3.org/2001/04/xmlenc#sha512"/>
      <DigestValue>lrpC52qRzTvijC08hUVaFAmZTUpkpo1JaYHDFql1HpOwcSjLSJMBA5977IKTsOoZ8VRhxto+AYhh
YwXN4oYFcA==</DigestValue>
    </Reference>
  </SignedInfo>
  <SignatureValue>G2IsvCYQnYn+G20FR9mwSGcAtNLXyOpejLbFreGJaHaCqyDKC4ba2+eaFu9mV4huwNSFEzrUi/qq
DoyVHDbkuYLm5OHuG2XJQ2S69Pnxc7CxMVhZnq9j41E7DABXqBDvuhNkMsh6D+TemjJIZJekDovc
UrEU4yjDzDTSjRQTnM3yOwoA/cELShqk8FkNTUJkjcwYSlDSRWqTsulc0wwr9Oj9e9Y0X5txRsf2
/L9XPdTW5LiUH0AzjLtXK/DjiOTjAhNFxo4/v8LNF+Imr/UbHBx6CKc7tkf8lOrN5HyC0YYjAuaL
J9q1aNcf4KY/ZeBi4THNi0pCJ35Xaqu4WOPXzw==</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F3l+dEiQixNnNtmjePc6MdAxdxYpnzqC4PKOIVsYC0tLd7TOVgso5oK+k3GljKeNcockCLYWzmfOGA7t6eZPaw==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4YQaWtcwSh4SkCFhD55K8wT/BkTt8C5Lspi9+qNBS2LfA4EXZLUr6KDvgxNEGX7JJy1IMh2fr/QLIkWahMktLA==</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0GSEoJc8O+ae5P3LIXwjrj0xmtkz5QhnPpGw3QCpMNTRCtkLWd7T83lFUTinPeoFo4feEyUi7tBgEnEiotDmoQ==</DigestValue>
      </Reference>
      <Reference URI="/xl/drawings/drawing5.xml?ContentType=application/vnd.openxmlformats-officedocument.drawing+xml">
        <DigestMethod Algorithm="http://www.w3.org/2001/04/xmlenc#sha512"/>
        <DigestValue>QDnvzZ1aX9iTEOmv0WXqJ9+n/haWF4/f7bI236AfkWf5MHaUtqoWI8hHo7lFaJPr7rLjA/Ip9kD9hDXTmf+lfA==</DigestValue>
      </Reference>
      <Reference URI="/xl/drawings/drawing6.xml?ContentType=application/vnd.openxmlformats-officedocument.drawing+xml">
        <DigestMethod Algorithm="http://www.w3.org/2001/04/xmlenc#sha512"/>
        <DigestValue>xxLOIsIR1567FAeg0qO6FLQ52ejE6kuQzWP4c0vAq0sp2BW+Z/0f3+xVdCHtmxRx43euaXEBvU8gszANF6ldMA==</DigestValue>
      </Reference>
      <Reference URI="/xl/drawings/drawing7.xml?ContentType=application/vnd.openxmlformats-officedocument.drawing+xml">
        <DigestMethod Algorithm="http://www.w3.org/2001/04/xmlenc#sha512"/>
        <DigestValue>y91cHSD/kn1FZSFSf/nOHnuYKfVQRHngXWUEBHiPyjd6xFjrDf19CMkYUvCx2B9OQjkHPyWbI4p7sp3vPP4o1A==</DigestValue>
      </Reference>
      <Reference URI="/xl/drawings/drawing8.xml?ContentType=application/vnd.openxmlformats-officedocument.drawing+xml">
        <DigestMethod Algorithm="http://www.w3.org/2001/04/xmlenc#sha512"/>
        <DigestValue>91dImasu9hlosFcVE0hKQAmEiizFPbTe/7d2/4dYm61/JFhGnDGOnrh3qNmfFA2O254S5DTRAb/SMA2fxP7vaw==</DigestValue>
      </Reference>
      <Reference URI="/xl/drawings/drawing9.xml?ContentType=application/vnd.openxmlformats-officedocument.drawing+xml">
        <DigestMethod Algorithm="http://www.w3.org/2001/04/xmlenc#sha512"/>
        <DigestValue>sBmzpRNJj5imQfnPvkrkPB50HBym8H6xDHUweMqL4V2wtvt1FuwMAmfNwUAfcCsBMJgOrjGpCHaPs5yFTvsSbQ==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WubTP7v/vDzecX35LzNwDApccEn2yMczeAG0Jq792Z/KzIixUWpd6dP1ftlXd6Bf/IFIRIsahw38Z5qBvkbxpg==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6IDbxg2VypHxTjR2XUo3Unhs79Z03aV/PGHEJQnTa3IxWXho6iLCgZmjwstckiQ0BltGyfewRJFNz3uJ7BrAJg==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wvH/CJ3iJfQR/EFv8VtjOk23ZuXP97RTwLOQZGrHcvrK5BOqtkgQ7s+/WCAsLxKvwMdbNStco5iv5zklgZlZtw==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v9JFtLJsjo2QID8r0Hw2D4Jr5DMUHsbTC/z+gVpYX3AWNcPE0PFACQLtwxVxbuGK2nSqVtf1olEyhPRQJUsauw==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EHF2skH/A7XasMjXu1c8qICNHC20UUkAkm3kqtfnLEOq1lz0ZczKgRBk4io6DIhE303J9glrfnRJVD6sdWaCMw==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ZRm0k19yEy1IAbqKJDd10NxR5Xn25TxRXvOnpHY5o4O/lqCwOQewW8WZR3bTYRv7p+YKXmjI4OvDOlO4RERDmA==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bJ9R8HykPsfyyO5nBr3kyp/UBDupjmRFOgrzhP9d75dVIIFg6dQsrMDn1UOygxYmF/aDSSi8gnoAUxhpaepoKw==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dsTBXfRu2z2zxV/oZo08fX4tOn/9BQutxGpIH6qpZP4r+gjhYEAXbI6hpbrX9fetIYS+TKVBhKPl4m1A9JlrEQ==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xguUn74IcTMG6qVlC2yZQXhgM8QQCgGU43vKw7/zI4yNmlWFoo0TCAp49pkPACpC7u5CPACOt+Fe2A8fFPTAMA==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PXbZFz5mA898SVI0+YLNv1OvDv6AufrY8xtNBl2KD0qZCh63S08fBSSt9y1Gvyziby+6XPUGRuP6X8SOqqG8SA==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00.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101.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10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10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10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10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10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109.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11.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1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1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1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4.xml?ContentType=application/vnd.openxmlformats-officedocument.spreadsheetml.externalLink+xml">
        <DigestMethod Algorithm="http://www.w3.org/2001/04/xmlenc#sha512"/>
        <DigestValue>04SfsBDRzJLc+MYIs6t22m4/ySxtRhnyQxBt/l66Mtn/KyECEngp8Xza4USkvnmMO5d79iEmedTP1eClqF4eFA==</DigestValue>
      </Reference>
      <Reference URI="/xl/externalLinks/externalLink115.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16.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17.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18.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19.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2.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20.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21.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22.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23.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24.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25.xml?ContentType=application/vnd.openxmlformats-officedocument.spreadsheetml.externalLink+xml">
        <DigestMethod Algorithm="http://www.w3.org/2001/04/xmlenc#sha512"/>
        <DigestValue>JaGciAarDiWZq+aEA6LCp6LdHJNQOeedHUTqhxhvRZEREvDcuh+JRUyImQaANGS+uNHNT3L06malO9RLH/1pew==</DigestValue>
      </Reference>
      <Reference URI="/xl/externalLinks/externalLink126.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27.xml?ContentType=application/vnd.openxmlformats-officedocument.spreadsheetml.externalLink+xml">
        <DigestMethod Algorithm="http://www.w3.org/2001/04/xmlenc#sha512"/>
        <DigestValue>4DVAC07w9bovj4NyMZ6HfnLxujvGIsinDu0HPIvYA38ObyoLWHvdi8s0tg0/E66QjnzGeZWn91lb4zboEZOkZw==</DigestValue>
      </Reference>
      <Reference URI="/xl/externalLinks/externalLink128.xml?ContentType=application/vnd.openxmlformats-officedocument.spreadsheetml.externalLink+xml">
        <DigestMethod Algorithm="http://www.w3.org/2001/04/xmlenc#sha512"/>
        <DigestValue>Rk90lelMaPmbSlC8Shr5Gp5Kx3OT5v9gyyWy3qODkEJkFx/rNZHPQaBpQy2uXjT932L/DOnE6X6EGnrD9iYPVw==</DigestValue>
      </Reference>
      <Reference URI="/xl/externalLinks/externalLink13.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4.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5.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6.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7.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8.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9.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1.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2.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23.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24.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5.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6.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8.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9.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VFIGaOLQ2cp/IDZSLdOR26ZJEAlyRLrlrh//7ZwOctZwC8rLFcqO5g62YzqIcqEkORrSZQ9TJzZTYfdQLEL1+w==</DigestValue>
      </Reference>
      <Reference URI="/xl/externalLinks/externalLink31.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32.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33.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34.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35.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6.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7.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8.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9.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41.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42.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43.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4.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5.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6.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7.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8.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9.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51.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52.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53.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4.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55.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56.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7.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8.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9.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61.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62.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63.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5.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6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67.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9.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71.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72.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73.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74.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75.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6.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7.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8.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8.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80.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81.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82.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83.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84.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85.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8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87.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8.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9.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9.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90.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91.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92.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93.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94.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9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9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97.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8.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9.xml?ContentType=application/vnd.openxmlformats-officedocument.spreadsheetml.externalLink+xml">
        <DigestMethod Algorithm="http://www.w3.org/2001/04/xmlenc#sha512"/>
        <DigestValue>yMJJkay3j5MGR87z69JLBqVVH/0OapBhG32sluq9x81oRk0kjS8eAnEq0AxQDvjyfpcqgB5GL/5vfAbbRb3Lsg==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GqhWFLLQ0xxnxtdhdE2w038dCmYOGaQw+1VkhhszxJmC+ASZF7kY33jGLdwZ+nV1bJ96dgtuokKjLcaHyAwUCQ==</DigestValue>
      </Reference>
      <Reference URI="/xl/styles.xml?ContentType=application/vnd.openxmlformats-officedocument.spreadsheetml.styles+xml">
        <DigestMethod Algorithm="http://www.w3.org/2001/04/xmlenc#sha512"/>
        <DigestValue>5TC6NoQIOSeyQjqWoQtoRl6ZCL0U5kv9U/zPmtAWwDQJC2DLm6VC+flagqx2qzzys2BQUu9YU3Prsad+KAKKNQ==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zDJsJc/ggj8OKiucHC6zDGL5uSmBbzkkJAkIwrk7vNS1xKSBHCldfjeCavi6C6iqT/KynzYxekyUmBfzhqmizQ==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lCZbrRk67/gVVqLifCoNK/OPEAYU/goeI6JXXXhgPc8v49I7RvVNJSOUjF4WBUailvdBH9dFgQQOlyR79JEvsA==</DigestValue>
      </Reference>
      <Reference URI="/xl/worksheets/sheet11.xml?ContentType=application/vnd.openxmlformats-officedocument.spreadsheetml.worksheet+xml">
        <DigestMethod Algorithm="http://www.w3.org/2001/04/xmlenc#sha512"/>
        <DigestValue>/zjT2lFpKujOCnaqKmzTg0nbBU8gsQIj+gGyFQMz4rzs/OmiXHki21uBdUH8lTP8s2YwzKXJfzCTHj2NT3TZxA==</DigestValue>
      </Reference>
      <Reference URI="/xl/worksheets/sheet12.xml?ContentType=application/vnd.openxmlformats-officedocument.spreadsheetml.worksheet+xml">
        <DigestMethod Algorithm="http://www.w3.org/2001/04/xmlenc#sha512"/>
        <DigestValue>asK1cxcgKf3KFPb0dv9cBaiZYZw965ORASs1+Zc7YiybAcNHsajXf9sKY7uFD4JaNQcLMNI+a9OrqPNoLg7/GA==</DigestValue>
      </Reference>
      <Reference URI="/xl/worksheets/sheet13.xml?ContentType=application/vnd.openxmlformats-officedocument.spreadsheetml.worksheet+xml">
        <DigestMethod Algorithm="http://www.w3.org/2001/04/xmlenc#sha512"/>
        <DigestValue>Ish59Cf3QKkbnLg/19aMwwRQ1ZyzKof2B/rO+NyXphdt/GnoAijuojJ79IBGwVS4waW8v8XLz0MPVTc+7/sjxw==</DigestValue>
      </Reference>
      <Reference URI="/xl/worksheets/sheet14.xml?ContentType=application/vnd.openxmlformats-officedocument.spreadsheetml.worksheet+xml">
        <DigestMethod Algorithm="http://www.w3.org/2001/04/xmlenc#sha512"/>
        <DigestValue>bWss26+c++ubucqWaenDbWB9w/l/ma5RVruQyUW8aMerJX93vu3WI3Ro2b8kUYTHaxR5dSAwUVwWnYQ+QI+1Uw==</DigestValue>
      </Reference>
      <Reference URI="/xl/worksheets/sheet15.xml?ContentType=application/vnd.openxmlformats-officedocument.spreadsheetml.worksheet+xml">
        <DigestMethod Algorithm="http://www.w3.org/2001/04/xmlenc#sha512"/>
        <DigestValue>/HIB+SpkRviczty7geHBlENMHyxaVP75ISPXWBzMFDmQxJdbRBdDeUWtSssFXzn6qAy438650ePjBGZdLFOm4g==</DigestValue>
      </Reference>
      <Reference URI="/xl/worksheets/sheet16.xml?ContentType=application/vnd.openxmlformats-officedocument.spreadsheetml.worksheet+xml">
        <DigestMethod Algorithm="http://www.w3.org/2001/04/xmlenc#sha512"/>
        <DigestValue>UDENw7IZ5vMTRlchz3d3nvB9PTBkCtgDIRuplQJ7szKCmYwN7mHzmibCyRKvDzdtbkBokRdZlS7pW3l1ObwAzQ==</DigestValue>
      </Reference>
      <Reference URI="/xl/worksheets/sheet17.xml?ContentType=application/vnd.openxmlformats-officedocument.spreadsheetml.worksheet+xml">
        <DigestMethod Algorithm="http://www.w3.org/2001/04/xmlenc#sha512"/>
        <DigestValue>Xx1mDziP+fUG6mq4xGmDVFQAWs9C2DSdrSU5j40Q5pybW4O9+H094dt5/Z8GxaXrYAgyGWwbm4Mk5nZqeuUkbw==</DigestValue>
      </Reference>
      <Reference URI="/xl/worksheets/sheet18.xml?ContentType=application/vnd.openxmlformats-officedocument.spreadsheetml.worksheet+xml">
        <DigestMethod Algorithm="http://www.w3.org/2001/04/xmlenc#sha512"/>
        <DigestValue>Dap9pBIR5JNCjSiIc5BnKjj7W+BYy/PiNvAHHNU/iQDORwEoPi4wssA9TRvx9JFrLVsNyKT8V+y5AlqWrAD3eQ==</DigestValue>
      </Reference>
      <Reference URI="/xl/worksheets/sheet19.xml?ContentType=application/vnd.openxmlformats-officedocument.spreadsheetml.worksheet+xml">
        <DigestMethod Algorithm="http://www.w3.org/2001/04/xmlenc#sha512"/>
        <DigestValue>0GxNLXVTaH0/G7d2it5E9uE0Wf+/GVS6sMGgZPG+5qLpGfD4VUI14dnKZtkjWOZFIOfndkKBxm/00SgTPBf9tA==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R+0pC/2K/RS2BOU/DB/R8x11gf81luhRXXameSc3gARgtaoXcI5tHSNczV2dznGrLiL358L4HBFzQ1k4uWaojQ==</DigestValue>
      </Reference>
      <Reference URI="/xl/worksheets/sheet21.xml?ContentType=application/vnd.openxmlformats-officedocument.spreadsheetml.worksheet+xml">
        <DigestMethod Algorithm="http://www.w3.org/2001/04/xmlenc#sha512"/>
        <DigestValue>P93xxpG8zDuGTrQVoVxvXUq7nc4OeZufzh4g/1xE6MZUM1Y/lNWF8uPD9DntPx8vpaA/1rpNFkKzYUAx1ASz3w==</DigestValue>
      </Reference>
      <Reference URI="/xl/worksheets/sheet22.xml?ContentType=application/vnd.openxmlformats-officedocument.spreadsheetml.worksheet+xml">
        <DigestMethod Algorithm="http://www.w3.org/2001/04/xmlenc#sha512"/>
        <DigestValue>mVF5aAjI8UxLtvkEmr0GkYNdgGko4CWJsnWm1ZKE5vTJFRFd+SphkCAk1ZRwSv/IPPR0opDo/6dC2eOPQ1xgcA==</DigestValue>
      </Reference>
      <Reference URI="/xl/worksheets/sheet23.xml?ContentType=application/vnd.openxmlformats-officedocument.spreadsheetml.worksheet+xml">
        <DigestMethod Algorithm="http://www.w3.org/2001/04/xmlenc#sha512"/>
        <DigestValue>aE4gipJ0NgqxlcQfPHGOZowuF9rZfmED83uizc2pCvVQXgyaVcbEtYut6XRNlLI2Xy8VaDNVzMUSiU66Tm6jTA==</DigestValue>
      </Reference>
      <Reference URI="/xl/worksheets/sheet24.xml?ContentType=application/vnd.openxmlformats-officedocument.spreadsheetml.worksheet+xml">
        <DigestMethod Algorithm="http://www.w3.org/2001/04/xmlenc#sha512"/>
        <DigestValue>LF3d5c9D8GhYfKfpjto0/I/A8e2/2foxpzzxEudtF6oCyFqbQcIdvK7jE1ee35/zwSXu5Tc1pm6elKd9RN4/+g==</DigestValue>
      </Reference>
      <Reference URI="/xl/worksheets/sheet25.xml?ContentType=application/vnd.openxmlformats-officedocument.spreadsheetml.worksheet+xml">
        <DigestMethod Algorithm="http://www.w3.org/2001/04/xmlenc#sha512"/>
        <DigestValue>3cnLAVjtZ8LvzJFc0H0qwXvM85j0X8/kv87ch/834susgSBvNKlslbOe1RtWPxegEY6rhJDzAMEA+4eDl2reGw==</DigestValue>
      </Reference>
      <Reference URI="/xl/worksheets/sheet26.xml?ContentType=application/vnd.openxmlformats-officedocument.spreadsheetml.worksheet+xml">
        <DigestMethod Algorithm="http://www.w3.org/2001/04/xmlenc#sha512"/>
        <DigestValue>BmZ71flq8UXzY33MwP/ITBuuI90g6+OQQ831Wp+m3NRCAiPdu8VPlOOWmGvZjuiA1Sdo3Wo6c8ZlK0pDC2KgCg==</DigestValue>
      </Reference>
      <Reference URI="/xl/worksheets/sheet27.xml?ContentType=application/vnd.openxmlformats-officedocument.spreadsheetml.worksheet+xml">
        <DigestMethod Algorithm="http://www.w3.org/2001/04/xmlenc#sha512"/>
        <DigestValue>4Pj8I5rJ2KYgeff3IndcWkmmPj8O8Pl++hrbTKj98A9pSWR1BD91Jcq6NERbLMO9IylzsLLXrldlB1IEM7vwBw==</DigestValue>
      </Reference>
      <Reference URI="/xl/worksheets/sheet28.xml?ContentType=application/vnd.openxmlformats-officedocument.spreadsheetml.worksheet+xml">
        <DigestMethod Algorithm="http://www.w3.org/2001/04/xmlenc#sha512"/>
        <DigestValue>fIjEQE7cbTBiaEG333TC90YjwNeQtwQlRIqh0j+LWCLVJFXvsxF6tHXsmePw9wMKNJ3m8p/vSaqjxEjyVBWUSw==</DigestValue>
      </Reference>
      <Reference URI="/xl/worksheets/sheet29.xml?ContentType=application/vnd.openxmlformats-officedocument.spreadsheetml.worksheet+xml">
        <DigestMethod Algorithm="http://www.w3.org/2001/04/xmlenc#sha512"/>
        <DigestValue>THtATiHzyaC5Pyo0rlPLVF66NS3qQOO7JRQL33ZiVVbqZaFwapNi5d4IthQUiSx1Wlm3R7vNODSl5WmAixBzwg==</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30.xml?ContentType=application/vnd.openxmlformats-officedocument.spreadsheetml.worksheet+xml">
        <DigestMethod Algorithm="http://www.w3.org/2001/04/xmlenc#sha512"/>
        <DigestValue>Zpp7ENfbAWxcTbJIicm1RerxF+d3igXS1m0RJVPFHr7L1bvar439/2iMkM8pzl8NdU5wDMUOlrzcUkWXmpLygA==</DigestValue>
      </Reference>
      <Reference URI="/xl/worksheets/sheet31.xml?ContentType=application/vnd.openxmlformats-officedocument.spreadsheetml.worksheet+xml">
        <DigestMethod Algorithm="http://www.w3.org/2001/04/xmlenc#sha512"/>
        <DigestValue>PQ9CasGicHcRLMoO+3g34UjLL692o/PG5khfy5ULr/tbIzucdnC/i1fhMNhytUSowVN3TPxRT4gXkDLIiiHgbw==</DigestValue>
      </Reference>
      <Reference URI="/xl/worksheets/sheet32.xml?ContentType=application/vnd.openxmlformats-officedocument.spreadsheetml.worksheet+xml">
        <DigestMethod Algorithm="http://www.w3.org/2001/04/xmlenc#sha512"/>
        <DigestValue>SYUvjjzCsFlgTFm0pakLfazulWWQLZ21a/O4q14vb9hm2fU9tXsFdQuHvcgSk0bIcG848uHKPuL3ho8v/s9kfg==</DigestValue>
      </Reference>
      <Reference URI="/xl/worksheets/sheet33.xml?ContentType=application/vnd.openxmlformats-officedocument.spreadsheetml.worksheet+xml">
        <DigestMethod Algorithm="http://www.w3.org/2001/04/xmlenc#sha512"/>
        <DigestValue>TMEisWCKblLjsJJp5XkXpWUb57BH0xVP31Ia3osNsKHJZkjkThhvx6C51ufcJq9GBgm4AmHjjjfcRnCQwhJrMA==</DigestValue>
      </Reference>
      <Reference URI="/xl/worksheets/sheet34.xml?ContentType=application/vnd.openxmlformats-officedocument.spreadsheetml.worksheet+xml">
        <DigestMethod Algorithm="http://www.w3.org/2001/04/xmlenc#sha512"/>
        <DigestValue>s9L2bxXuDqigdivXFyLOi5BEcbaqiaFyk8HDCEgmuObfjnKLLtE3ignfGsK8j48kVHvBk6NZWInGiFxgRmJOCA==</DigestValue>
      </Reference>
      <Reference URI="/xl/worksheets/sheet35.xml?ContentType=application/vnd.openxmlformats-officedocument.spreadsheetml.worksheet+xml">
        <DigestMethod Algorithm="http://www.w3.org/2001/04/xmlenc#sha512"/>
        <DigestValue>lgNZmrI8K3/vsBzrSucJIwflEux/hIckHdIHFbNx0Oh5PbS4RtGozmkGxI8dybfZxbBCCCppVplnNH6EcEAqAg==</DigestValue>
      </Reference>
      <Reference URI="/xl/worksheets/sheet36.xml?ContentType=application/vnd.openxmlformats-officedocument.spreadsheetml.worksheet+xml">
        <DigestMethod Algorithm="http://www.w3.org/2001/04/xmlenc#sha512"/>
        <DigestValue>Icb5GgRaLZuOZTN46Bnb5b0gWB44Mb8K2lgfPVH6D8l+vDBCQ7SydjyWeYOkFB8z4Ja8SmUcKOWDOwofcEdT+Q==</DigestValue>
      </Reference>
      <Reference URI="/xl/worksheets/sheet37.xml?ContentType=application/vnd.openxmlformats-officedocument.spreadsheetml.worksheet+xml">
        <DigestMethod Algorithm="http://www.w3.org/2001/04/xmlenc#sha512"/>
        <DigestValue>z25BXPc5aCS9Dgs51AtWaNEM29NZuMp+LH9OpKizTeuUS7qhWjunOEWOE5G01fDrqEaRAAqIBVgzuspio1k2hg==</DigestValue>
      </Reference>
      <Reference URI="/xl/worksheets/sheet38.xml?ContentType=application/vnd.openxmlformats-officedocument.spreadsheetml.worksheet+xml">
        <DigestMethod Algorithm="http://www.w3.org/2001/04/xmlenc#sha512"/>
        <DigestValue>8uxP5KH7v6AXaxCS8So8IkLF6ahhOABIEEfjwd7IlO/bYQIB/RsoZS4ubrmkWzist4P8qdxcXdOmbww5xt0o4Q==</DigestValue>
      </Reference>
      <Reference URI="/xl/worksheets/sheet39.xml?ContentType=application/vnd.openxmlformats-officedocument.spreadsheetml.worksheet+xml">
        <DigestMethod Algorithm="http://www.w3.org/2001/04/xmlenc#sha512"/>
        <DigestValue>r6h1i8IcRcwcXw2ZUC3zho4tWpHChGu+Se84CQp9uwp0yqpKdx8FKx+lalVaKAYaGuSLGFr2K/kJBQ/T5qrrvA==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40.xml?ContentType=application/vnd.openxmlformats-officedocument.spreadsheetml.worksheet+xml">
        <DigestMethod Algorithm="http://www.w3.org/2001/04/xmlenc#sha512"/>
        <DigestValue>IPXy/8RHD50Nu87kKwJJqKlEssxnPgAp65eGoEipnvaqr8zgb+vsKnlFmc7l2DpYsnRaGTDx2XhCvs3MKNbQUQ==</DigestValue>
      </Reference>
      <Reference URI="/xl/worksheets/sheet41.xml?ContentType=application/vnd.openxmlformats-officedocument.spreadsheetml.worksheet+xml">
        <DigestMethod Algorithm="http://www.w3.org/2001/04/xmlenc#sha512"/>
        <DigestValue>0QR2TtKQhjHnVE5y21C+Shv6TiCP+vNTzPUbB+YH5cybHkubzEeoApjwlrrZrwz2qm8J/Qh/XeU8NR7wFHcQBg==</DigestValue>
      </Reference>
      <Reference URI="/xl/worksheets/sheet42.xml?ContentType=application/vnd.openxmlformats-officedocument.spreadsheetml.worksheet+xml">
        <DigestMethod Algorithm="http://www.w3.org/2001/04/xmlenc#sha512"/>
        <DigestValue>2/bMW4u7U/6kyctLdMnkidTpOpoTFt+HvHOfH85tO9LEG0DM+GrCzqw5IxLZibRRfSrvxpelUnUNaoACysfVdA==</DigestValue>
      </Reference>
      <Reference URI="/xl/worksheets/sheet43.xml?ContentType=application/vnd.openxmlformats-officedocument.spreadsheetml.worksheet+xml">
        <DigestMethod Algorithm="http://www.w3.org/2001/04/xmlenc#sha512"/>
        <DigestValue>Qlow13Mqtax5IrrjNcHcIheXc2LDg1F9CWlpzRsLVZyclgm/LIrKeMP0c9MFOdtZ2NIjwJwERzSj99iIiYKV7Q==</DigestValue>
      </Reference>
      <Reference URI="/xl/worksheets/sheet44.xml?ContentType=application/vnd.openxmlformats-officedocument.spreadsheetml.worksheet+xml">
        <DigestMethod Algorithm="http://www.w3.org/2001/04/xmlenc#sha512"/>
        <DigestValue>YvGSzxknnBo5hB6uK6cZ9/2JEUQQGwAUCJmMLcx6W2ufvgwNMwiwSgEnc/C8ofq/ghb0XKk8B4357rv/bTB7/g==</DigestValue>
      </Reference>
      <Reference URI="/xl/worksheets/sheet45.xml?ContentType=application/vnd.openxmlformats-officedocument.spreadsheetml.worksheet+xml">
        <DigestMethod Algorithm="http://www.w3.org/2001/04/xmlenc#sha512"/>
        <DigestValue>0OHRbC/YJGtwgzO+VKgc631IDO02bjQr9Obx4W1W2SLkFmWTefLjK/zRbCGdcbXB51Vpt3RlBny7QHkfhLHuYQ==</DigestValue>
      </Reference>
      <Reference URI="/xl/worksheets/sheet46.xml?ContentType=application/vnd.openxmlformats-officedocument.spreadsheetml.worksheet+xml">
        <DigestMethod Algorithm="http://www.w3.org/2001/04/xmlenc#sha512"/>
        <DigestValue>RsbjwriPpxZ7RCWdcETlG6brEHhbxN288MNJKHhqLXttwuIdGrbxzJIXe6yskcf35/hEIDnTUnPxLGAzS5Ia2g==</DigestValue>
      </Reference>
      <Reference URI="/xl/worksheets/sheet47.xml?ContentType=application/vnd.openxmlformats-officedocument.spreadsheetml.worksheet+xml">
        <DigestMethod Algorithm="http://www.w3.org/2001/04/xmlenc#sha512"/>
        <DigestValue>ImwLdZ23+x+WzLTlfkX9taGTT15d4Xt+g/inEqycHhTdPDQ/oQ9cfE6U9Bvcr/ONTpYT/krBDaVIOjWEBuc/VA==</DigestValue>
      </Reference>
      <Reference URI="/xl/worksheets/sheet48.xml?ContentType=application/vnd.openxmlformats-officedocument.spreadsheetml.worksheet+xml">
        <DigestMethod Algorithm="http://www.w3.org/2001/04/xmlenc#sha512"/>
        <DigestValue>BxXCFoyXMHbmiaQUrvJvL0+ORUHzkNQJh4IE0pI5Z0xJZQwlXCxERdYyejUX6aRrPTkbKVPfcGxYMuEc5esdIw==</DigestValue>
      </Reference>
      <Reference URI="/xl/worksheets/sheet49.xml?ContentType=application/vnd.openxmlformats-officedocument.spreadsheetml.worksheet+xml">
        <DigestMethod Algorithm="http://www.w3.org/2001/04/xmlenc#sha512"/>
        <DigestValue>4AovAHFjym4XxcPb3Yn2FGga4UhskM1OuSznomX04RG0V8XKDzpYd5z7YQRh183vjALm7rq2yXPUTI7jspiHaw==</DigestValue>
      </Reference>
      <Reference URI="/xl/worksheets/sheet5.xml?ContentType=application/vnd.openxmlformats-officedocument.spreadsheetml.worksheet+xml">
        <DigestMethod Algorithm="http://www.w3.org/2001/04/xmlenc#sha512"/>
        <DigestValue>oVKBgcWbM1ljgx3QSjBPpehUL3/k7JnXl459L5lsf9rWgd738gxaCkGqN72QjpYES6NGE/ELM8G3s9umBVOOHA==</DigestValue>
      </Reference>
      <Reference URI="/xl/worksheets/sheet50.xml?ContentType=application/vnd.openxmlformats-officedocument.spreadsheetml.worksheet+xml">
        <DigestMethod Algorithm="http://www.w3.org/2001/04/xmlenc#sha512"/>
        <DigestValue>pbKBYmc9cMlqEzdjhTG5i/UjbC7wTcY2AlJoIiqDS9LX03+B480SXTaNC/elFsESVz96xXUgbsLVvPhiMFEbug==</DigestValue>
      </Reference>
      <Reference URI="/xl/worksheets/sheet51.xml?ContentType=application/vnd.openxmlformats-officedocument.spreadsheetml.worksheet+xml">
        <DigestMethod Algorithm="http://www.w3.org/2001/04/xmlenc#sha512"/>
        <DigestValue>bJgr7xWDOEJd9sxBBGspG0aiVtk57sNH4Mf96L79BWvJMME9CVXQHNOFQD+vQ51tEuCE7cAZxqXlHC1Q9E0hNQ==</DigestValue>
      </Reference>
      <Reference URI="/xl/worksheets/sheet52.xml?ContentType=application/vnd.openxmlformats-officedocument.spreadsheetml.worksheet+xml">
        <DigestMethod Algorithm="http://www.w3.org/2001/04/xmlenc#sha512"/>
        <DigestValue>km5OFT6WUy5ies9SvhimyIlK+zQirL5UBG/IByIf6xEya8JCbGDDWHG//smiy1h0fvXgQAZMOiaaQsG24Ngtqg==</DigestValue>
      </Reference>
      <Reference URI="/xl/worksheets/sheet53.xml?ContentType=application/vnd.openxmlformats-officedocument.spreadsheetml.worksheet+xml">
        <DigestMethod Algorithm="http://www.w3.org/2001/04/xmlenc#sha512"/>
        <DigestValue>QrMp47nlT8h9Y72/I/9y2bJeJcRQg2zyjL7XGlaalYKqpb2HzF55EsPL4vqcAvUQcXtOsa3swI5/MNpP4ud6/A==</DigestValue>
      </Reference>
      <Reference URI="/xl/worksheets/sheet54.xml?ContentType=application/vnd.openxmlformats-officedocument.spreadsheetml.worksheet+xml">
        <DigestMethod Algorithm="http://www.w3.org/2001/04/xmlenc#sha512"/>
        <DigestValue>OaoLpn64hNtS7uIICscW1V41Aq4hcl0zQRRXKddk27OJ9iQ75+3doPTxmDPlsIC6/G0Lwo9N7MNxoYpfp/c/KQ==</DigestValue>
      </Reference>
      <Reference URI="/xl/worksheets/sheet55.xml?ContentType=application/vnd.openxmlformats-officedocument.spreadsheetml.worksheet+xml">
        <DigestMethod Algorithm="http://www.w3.org/2001/04/xmlenc#sha512"/>
        <DigestValue>Y9Dnlt4iYgIvJUU6gy0ww/XZaB7yWbFtWAj0PkerpVRiV2I/R1MSJKCBPcjk02KHUdCVq19l2o81pxLbXDNWZg==</DigestValue>
      </Reference>
      <Reference URI="/xl/worksheets/sheet56.xml?ContentType=application/vnd.openxmlformats-officedocument.spreadsheetml.worksheet+xml">
        <DigestMethod Algorithm="http://www.w3.org/2001/04/xmlenc#sha512"/>
        <DigestValue>wzHQiCS1geWnWIyup3oK25EhgS+iNxXxDaHXAY09ChIIu074fOcAz5coEtm6OG9yoispVOEog6zvUjkvvT7bsw==</DigestValue>
      </Reference>
      <Reference URI="/xl/worksheets/sheet57.xml?ContentType=application/vnd.openxmlformats-officedocument.spreadsheetml.worksheet+xml">
        <DigestMethod Algorithm="http://www.w3.org/2001/04/xmlenc#sha512"/>
        <DigestValue>vdQHUluVctKfLwEzJyZt4ptiTqMyG6VCvlntDYMeBKh4vs8N6Zr4Ru4UDYMGwvK6z4CARlERaEeMW4MMGGEEWg==</DigestValue>
      </Reference>
      <Reference URI="/xl/worksheets/sheet58.xml?ContentType=application/vnd.openxmlformats-officedocument.spreadsheetml.worksheet+xml">
        <DigestMethod Algorithm="http://www.w3.org/2001/04/xmlenc#sha512"/>
        <DigestValue>8UIjjZGbv/PB8sOZVeePa/T6Qt8wgKKvzY5CZ6mKz2xK0iH0YfM/vV0EsJJROOqMj7WxMEYUyxMHIBOuQLVeYw==</DigestValue>
      </Reference>
      <Reference URI="/xl/worksheets/sheet59.xml?ContentType=application/vnd.openxmlformats-officedocument.spreadsheetml.worksheet+xml">
        <DigestMethod Algorithm="http://www.w3.org/2001/04/xmlenc#sha512"/>
        <DigestValue>XP6XcxybalfzlQGkxDIfwp/VsrOIOLaG5z2y5+J9VtYIadaUwRm8gbdoDPf9WkCRWZpz8N+4/Ng5p82hI1B3Nw==</DigestValue>
      </Reference>
      <Reference URI="/xl/worksheets/sheet6.xml?ContentType=application/vnd.openxmlformats-officedocument.spreadsheetml.worksheet+xml">
        <DigestMethod Algorithm="http://www.w3.org/2001/04/xmlenc#sha512"/>
        <DigestValue>gUx8H9y/lNvHRZO/nMXjPRXshWPjrN2LlRm8SyLN8KbR0L9t3vdADYLWi55GPm9IrRV37EulPGX7bFeu+GwBWg==</DigestValue>
      </Reference>
      <Reference URI="/xl/worksheets/sheet60.xml?ContentType=application/vnd.openxmlformats-officedocument.spreadsheetml.worksheet+xml">
        <DigestMethod Algorithm="http://www.w3.org/2001/04/xmlenc#sha512"/>
        <DigestValue>6ybE9aN44D+mu/YuMxcjUn03M9MZ82MoNICWA+E7FvNsD5u4uWjdGq2fvO0f0q3ZEIYZepncNXVGGbqhMsBU9Q==</DigestValue>
      </Reference>
      <Reference URI="/xl/worksheets/sheet61.xml?ContentType=application/vnd.openxmlformats-officedocument.spreadsheetml.worksheet+xml">
        <DigestMethod Algorithm="http://www.w3.org/2001/04/xmlenc#sha512"/>
        <DigestValue>5xVcUIMCD/AGKRSQjj1rg6zl3B39yCFjoBHPRyD4EImeDLlj3kB18gFmYKJRqVgpupdG+hRNlMXJSa8BKTq9nA==</DigestValue>
      </Reference>
      <Reference URI="/xl/worksheets/sheet7.xml?ContentType=application/vnd.openxmlformats-officedocument.spreadsheetml.worksheet+xml">
        <DigestMethod Algorithm="http://www.w3.org/2001/04/xmlenc#sha512"/>
        <DigestValue>3aKiZmtk7Z4/GR3f04ZmTgmMTdXx7d3syWH5unK/N5f6FVB3tb9eRYAVW8gruzFdKoE1YQB6MDz0GHhvxY2FJw==</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LDjaA70IPa2S6is4BdzkiWel2vgPouk1QyNsiMm5KQED7DVbKog80Nt2sMz28X6c1dXifiWnzZ8xWgme/Ec/Jg==</DigestValue>
      </Reference>
    </Manifest>
    <SignatureProperties>
      <SignatureProperty Id="idSignatureTime" Target="#idPackageSignature">
        <mdssi:SignatureTime xmlns:mdssi="http://schemas.openxmlformats.org/package/2006/digital-signature">
          <mdssi:Format>YYYY-MM-DDThh:mm:ssTZD</mdssi:Format>
          <mdssi:Value>2024-06-19T14:26:24Z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2024-06-19T14:26:24Z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61</vt:i4>
      </vt:variant>
      <vt:variant>
        <vt:lpstr>Rangos con nombre</vt:lpstr>
      </vt:variant>
      <vt:variant>
        <vt:i4>19</vt:i4>
      </vt:variant>
    </vt:vector>
  </HeadingPairs>
  <TitlesOfParts>
    <vt:vector size="80" baseType="lpstr">
      <vt:lpstr>Bce 22 Vers. FINAL</vt:lpstr>
      <vt:lpstr>BG_28.02.23</vt:lpstr>
      <vt:lpstr>PRES2021</vt:lpstr>
      <vt:lpstr>DP 2021</vt:lpstr>
      <vt:lpstr>Aux. EFE 20</vt:lpstr>
      <vt:lpstr>PV</vt:lpstr>
      <vt:lpstr>ME 2022</vt:lpstr>
      <vt:lpstr>DP 2022</vt:lpstr>
      <vt:lpstr>BG E&amp;S</vt:lpstr>
      <vt:lpstr> ER E&amp;S</vt:lpstr>
      <vt:lpstr>Mo local</vt:lpstr>
      <vt:lpstr>Hoja de trab EFE</vt:lpstr>
      <vt:lpstr>Carátula</vt:lpstr>
      <vt:lpstr>IG</vt:lpstr>
      <vt:lpstr>Indice</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N34</vt:lpstr>
      <vt:lpstr>N35</vt:lpstr>
      <vt:lpstr>N36</vt:lpstr>
      <vt:lpstr>N37</vt:lpstr>
      <vt:lpstr>N38</vt:lpstr>
      <vt:lpstr>N39</vt:lpstr>
      <vt:lpstr>N40</vt:lpstr>
      <vt:lpstr>N41</vt:lpstr>
      <vt:lpstr>Base de Monedas</vt:lpstr>
      <vt:lpstr>'N41'!_Hlk151388392</vt:lpstr>
      <vt:lpstr>'N41'!_Hlk151389144</vt:lpstr>
      <vt:lpstr>'N2'!_Hlk15378568</vt:lpstr>
      <vt:lpstr>' ER E&amp;S'!Área_de_impresión</vt:lpstr>
      <vt:lpstr>'BG E&amp;S'!Área_de_impresión</vt:lpstr>
      <vt:lpstr>'Hoja de trab EFE'!Área_de_impresión</vt:lpstr>
      <vt:lpstr>IG!Área_de_impresión</vt:lpstr>
      <vt:lpstr>Indice!Área_de_impresión</vt:lpstr>
      <vt:lpstr>'ME 2022'!Área_de_impresión</vt:lpstr>
      <vt:lpstr>'N13'!Área_de_impresión</vt:lpstr>
      <vt:lpstr>'N14'!Área_de_impresión</vt:lpstr>
      <vt:lpstr>'N2'!Área_de_impresión</vt:lpstr>
      <vt:lpstr>'N21'!Área_de_impresión</vt:lpstr>
      <vt:lpstr>'N27'!Área_de_impresión</vt:lpstr>
      <vt:lpstr>'N38'!Área_de_impresión</vt:lpstr>
      <vt:lpstr>'N39'!Área_de_impresión</vt:lpstr>
      <vt:lpstr>'N40'!Área_de_impresión</vt:lpstr>
      <vt:lpstr>'N8'!Área_de_impresión</vt:lpstr>
      <vt:lpstr>'N9'!Área_de_impresión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Monserrat Lopez</cp:lastModifiedBy>
  <cp:lastPrinted>2023-12-06T14:26:18Z</cp:lastPrinted>
  <dcterms:created xsi:type="dcterms:W3CDTF">2019-05-02T15:06:12Z</dcterms:created>
  <dcterms:modified xsi:type="dcterms:W3CDTF">2024-06-19T14:10:49Z</dcterms:modified>
</cp:coreProperties>
</file>